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7065" yWindow="90" windowWidth="21645" windowHeight="12345" tabRatio="904" firstSheet="3" activeTab="10"/>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Паспорт сетевой график " sheetId="29" r:id="rId9"/>
    <sheet name="6.2. Паспорт фин осв ввод" sheetId="23"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'6.1.Паспорт сетевой график '!$A$1:$L$54</definedName>
    <definedName name="_xlnm.Print_Area" localSheetId="9">'6.2. Паспорт фин осв ввод'!$A$1:$K$59</definedName>
    <definedName name="_xlnm.Print_Area" localSheetId="10">'7. Паспорт отчет о закупке'!$A$1:$AV$27</definedName>
    <definedName name="_xlnm.Print_Area" localSheetId="11">'8. Общие сведения'!$A$1:$B$83</definedName>
  </definedNames>
  <calcPr calcId="144525"/>
</workbook>
</file>

<file path=xl/calcChain.xml><?xml version="1.0" encoding="utf-8"?>
<calcChain xmlns="http://schemas.openxmlformats.org/spreadsheetml/2006/main">
  <c r="B26" i="22" l="1"/>
  <c r="B77" i="22" s="1"/>
  <c r="B34" i="22"/>
  <c r="B36" i="22"/>
  <c r="B44" i="22"/>
  <c r="D37" i="29" l="1"/>
  <c r="C37" i="29"/>
  <c r="B46" i="22" l="1"/>
  <c r="B29" i="22"/>
  <c r="K34" i="23" l="1"/>
  <c r="I34" i="23"/>
  <c r="K33" i="23"/>
  <c r="I33" i="23"/>
  <c r="K32" i="23"/>
  <c r="I32" i="23"/>
  <c r="F32" i="23"/>
  <c r="E32" i="23" s="1"/>
  <c r="K31" i="23"/>
  <c r="I31" i="23"/>
  <c r="F31" i="23"/>
  <c r="E31" i="23" s="1"/>
  <c r="A5" i="7"/>
  <c r="F34" i="23" l="1"/>
  <c r="E34" i="23" s="1"/>
  <c r="F33" i="23"/>
  <c r="E33" i="23" s="1"/>
  <c r="A12" i="29" l="1"/>
  <c r="A5" i="29" l="1"/>
  <c r="C60" i="22" l="1"/>
  <c r="C58" i="22"/>
  <c r="AF25" i="24" l="1"/>
  <c r="AG25" i="24" s="1"/>
  <c r="AH25" i="24" s="1"/>
  <c r="AI25" i="24" s="1"/>
  <c r="AJ25" i="24" s="1"/>
  <c r="AK25" i="24" s="1"/>
  <c r="AL25" i="24" s="1"/>
  <c r="AM25" i="24" s="1"/>
  <c r="AN25" i="24" s="1"/>
  <c r="AO25" i="24" s="1"/>
  <c r="AP25" i="24" s="1"/>
  <c r="AQ25" i="24" s="1"/>
  <c r="AR25" i="24" s="1"/>
  <c r="AS25" i="24" s="1"/>
  <c r="AT25" i="24" s="1"/>
  <c r="AU25" i="24" s="1"/>
  <c r="AV25" i="24" s="1"/>
  <c r="A12" i="22" l="1"/>
  <c r="A12" i="24"/>
  <c r="A11" i="23"/>
  <c r="A12" i="28"/>
  <c r="A12" i="27"/>
  <c r="A11" i="26"/>
  <c r="A12" i="6"/>
  <c r="E12" i="14"/>
  <c r="A13" i="25"/>
  <c r="A11" i="12"/>
  <c r="A5" i="22" l="1"/>
  <c r="A5" i="24"/>
  <c r="A5" i="28"/>
  <c r="A5" i="27"/>
  <c r="A4" i="26"/>
  <c r="A5" i="6"/>
  <c r="A5" i="14"/>
  <c r="A6" i="25"/>
  <c r="A4" i="12"/>
  <c r="I56" i="23" l="1"/>
  <c r="I59" i="23"/>
  <c r="B53" i="22"/>
  <c r="B55" i="22"/>
  <c r="I55" i="23" l="1"/>
  <c r="I58" i="23"/>
  <c r="I57" i="23"/>
  <c r="C28" i="6" l="1"/>
  <c r="C30" i="6"/>
  <c r="C43" i="7"/>
  <c r="C38" i="7"/>
  <c r="C34" i="7"/>
  <c r="C30" i="7"/>
  <c r="C26" i="7"/>
  <c r="C27" i="7"/>
  <c r="B22" i="22" s="1"/>
  <c r="C42" i="7"/>
  <c r="C37" i="7"/>
  <c r="C33" i="7"/>
  <c r="C29" i="7"/>
  <c r="C25" i="7"/>
  <c r="C28" i="7"/>
  <c r="C44" i="7"/>
  <c r="C31" i="7"/>
  <c r="C45" i="7"/>
  <c r="C41" i="7"/>
  <c r="C36" i="7"/>
  <c r="C32" i="7"/>
  <c r="C35" i="7"/>
  <c r="G64" i="23"/>
  <c r="G66" i="23"/>
  <c r="G27" i="23"/>
  <c r="J66" i="23"/>
  <c r="C33" i="23"/>
  <c r="H27" i="23"/>
  <c r="G26" i="23"/>
  <c r="G25" i="23"/>
  <c r="C34" i="23"/>
  <c r="J62" i="23"/>
  <c r="J64" i="23"/>
  <c r="G30" i="23"/>
  <c r="H24" i="23"/>
  <c r="C30" i="23"/>
  <c r="H30" i="23"/>
  <c r="C32" i="23"/>
  <c r="D33" i="23"/>
  <c r="H29" i="23"/>
  <c r="J30" i="23"/>
  <c r="H28" i="23"/>
  <c r="C24" i="23"/>
  <c r="G28" i="23"/>
  <c r="G62" i="23"/>
  <c r="H25" i="23"/>
  <c r="D32" i="23"/>
  <c r="H26" i="23"/>
  <c r="D31" i="23"/>
  <c r="C31" i="23"/>
  <c r="I49" i="23" l="1"/>
  <c r="I26" i="23"/>
  <c r="I25" i="23"/>
  <c r="I48" i="23"/>
  <c r="D25" i="23"/>
  <c r="K25" i="23"/>
  <c r="F25" i="23"/>
  <c r="E25" i="23" s="1"/>
  <c r="C65" i="23"/>
  <c r="C66" i="23"/>
  <c r="C62" i="23"/>
  <c r="C63" i="23"/>
  <c r="C64" i="23"/>
  <c r="I54" i="23"/>
  <c r="I30" i="23"/>
  <c r="D26" i="23"/>
  <c r="K26" i="23"/>
  <c r="F26" i="23"/>
  <c r="E26" i="23" s="1"/>
  <c r="F62" i="23"/>
  <c r="E62" i="23" s="1"/>
  <c r="D62" i="23"/>
  <c r="I29" i="23"/>
  <c r="I28" i="23"/>
  <c r="F66" i="23"/>
  <c r="E66" i="23" s="1"/>
  <c r="D66" i="23"/>
  <c r="C49" i="7"/>
  <c r="K30" i="23"/>
  <c r="I24" i="23"/>
  <c r="I47" i="23"/>
  <c r="D64" i="23"/>
  <c r="F64" i="23"/>
  <c r="E64" i="23" s="1"/>
  <c r="I51" i="23"/>
  <c r="I50" i="23"/>
  <c r="I27" i="23"/>
  <c r="K28" i="23"/>
  <c r="F28" i="23"/>
  <c r="E28" i="23" s="1"/>
  <c r="D28" i="23"/>
  <c r="A15" i="7" l="1"/>
  <c r="A15" i="27" l="1"/>
  <c r="A15" i="29"/>
  <c r="A15" i="22"/>
  <c r="A15" i="6"/>
  <c r="A14" i="23"/>
  <c r="A14" i="12"/>
  <c r="A14" i="26"/>
  <c r="E15" i="14"/>
  <c r="A15" i="24"/>
  <c r="A15" i="28"/>
  <c r="A16" i="25"/>
  <c r="B21" i="22"/>
  <c r="C22" i="7"/>
  <c r="H63" i="23"/>
  <c r="H66" i="23"/>
  <c r="H64" i="23"/>
  <c r="H65" i="23"/>
  <c r="H62" i="23"/>
  <c r="B23" i="22" l="1"/>
  <c r="G65" i="23" l="1"/>
  <c r="G63" i="23"/>
  <c r="C42" i="23"/>
  <c r="C36" i="23"/>
  <c r="C38" i="23"/>
  <c r="C37" i="23"/>
  <c r="J53" i="23"/>
  <c r="H53" i="23"/>
  <c r="G53" i="23"/>
  <c r="C53" i="23"/>
  <c r="C47" i="23" l="1"/>
  <c r="C39" i="23"/>
  <c r="C48" i="23"/>
  <c r="C40" i="23"/>
  <c r="C49" i="23"/>
  <c r="C41" i="23"/>
  <c r="I53" i="23"/>
  <c r="K53" i="23"/>
  <c r="C45" i="23"/>
  <c r="C55" i="23"/>
  <c r="C56" i="23"/>
  <c r="C46" i="23"/>
  <c r="C54" i="23"/>
  <c r="C44" i="23"/>
  <c r="C50" i="23"/>
  <c r="C58" i="23"/>
  <c r="C59" i="23"/>
  <c r="C51" i="23"/>
  <c r="C57" i="23"/>
  <c r="F53" i="23" l="1"/>
  <c r="E53" i="23" s="1"/>
  <c r="G24" i="23" l="1"/>
  <c r="J24" i="23" l="1"/>
  <c r="C48" i="7" l="1"/>
  <c r="K24" i="23"/>
  <c r="K27" i="23"/>
  <c r="G29" i="23"/>
  <c r="D29" i="23" l="1"/>
  <c r="F29" i="23"/>
  <c r="E29" i="23" s="1"/>
  <c r="K29" i="23"/>
  <c r="J65" i="23" l="1"/>
  <c r="J63" i="23"/>
  <c r="J36" i="23" l="1"/>
  <c r="J38" i="23"/>
  <c r="H36" i="23"/>
  <c r="H38" i="23"/>
  <c r="G36" i="23"/>
  <c r="G38" i="23"/>
  <c r="F30" i="23"/>
  <c r="E30" i="23" s="1"/>
  <c r="F24" i="23"/>
  <c r="D36" i="23"/>
  <c r="D38" i="23"/>
  <c r="F27" i="23" l="1"/>
  <c r="E27" i="23" s="1"/>
  <c r="E24" i="23"/>
  <c r="D48" i="23"/>
  <c r="D40" i="23"/>
  <c r="D49" i="23"/>
  <c r="D41" i="23"/>
  <c r="G48" i="23"/>
  <c r="G40" i="23"/>
  <c r="G49" i="23"/>
  <c r="G41" i="23"/>
  <c r="H48" i="23"/>
  <c r="H40" i="23"/>
  <c r="H49" i="23"/>
  <c r="H41" i="23"/>
  <c r="I41" i="23" s="1"/>
  <c r="I38" i="23"/>
  <c r="I63" i="23"/>
  <c r="I36" i="23"/>
  <c r="J48" i="23"/>
  <c r="K48" i="23" s="1"/>
  <c r="J40" i="23"/>
  <c r="J49" i="23"/>
  <c r="J41" i="23"/>
  <c r="K63" i="23"/>
  <c r="K38" i="23"/>
  <c r="F38" i="23"/>
  <c r="E38" i="23" s="1"/>
  <c r="K36" i="23"/>
  <c r="D56" i="23"/>
  <c r="D46" i="23"/>
  <c r="D54" i="23"/>
  <c r="D44" i="23"/>
  <c r="G56" i="23"/>
  <c r="G46" i="23"/>
  <c r="G44" i="23"/>
  <c r="G54" i="23"/>
  <c r="H46" i="23"/>
  <c r="H56" i="23"/>
  <c r="H44" i="23"/>
  <c r="H54" i="23"/>
  <c r="K49" i="23"/>
  <c r="J46" i="23"/>
  <c r="J56" i="23"/>
  <c r="J54" i="23"/>
  <c r="J44" i="23"/>
  <c r="G39" i="23"/>
  <c r="G37" i="23"/>
  <c r="J39" i="23"/>
  <c r="K39" i="23" s="1"/>
  <c r="J37" i="23"/>
  <c r="D39" i="23"/>
  <c r="G42" i="23"/>
  <c r="J42" i="23"/>
  <c r="H39" i="23"/>
  <c r="H37" i="23"/>
  <c r="D42" i="23"/>
  <c r="D37" i="23"/>
  <c r="H42" i="23"/>
  <c r="D24" i="23"/>
  <c r="D27" i="23" s="1"/>
  <c r="D30" i="23"/>
  <c r="B60" i="22" s="1"/>
  <c r="F36" i="23" l="1"/>
  <c r="E36" i="23" s="1"/>
  <c r="F63" i="23"/>
  <c r="E63" i="23" s="1"/>
  <c r="D63" i="23"/>
  <c r="D65" i="23"/>
  <c r="F65" i="23"/>
  <c r="E65" i="23" s="1"/>
  <c r="F48" i="23"/>
  <c r="E48" i="23" s="1"/>
  <c r="I42" i="23"/>
  <c r="I62" i="23"/>
  <c r="I37" i="23"/>
  <c r="I39" i="23"/>
  <c r="I64" i="23"/>
  <c r="K42" i="23"/>
  <c r="F37" i="23"/>
  <c r="E37" i="23" s="1"/>
  <c r="K62" i="23"/>
  <c r="K37" i="23"/>
  <c r="F39" i="23"/>
  <c r="E39" i="23" s="1"/>
  <c r="K64" i="23"/>
  <c r="F41" i="23"/>
  <c r="E41" i="23" s="1"/>
  <c r="K41" i="23"/>
  <c r="K66" i="23"/>
  <c r="F40" i="23"/>
  <c r="E40" i="23" s="1"/>
  <c r="K40" i="23"/>
  <c r="K65" i="23"/>
  <c r="I66" i="23"/>
  <c r="I40" i="23"/>
  <c r="I65" i="23"/>
  <c r="B59" i="22"/>
  <c r="D60" i="22"/>
  <c r="B58" i="22"/>
  <c r="B27" i="22"/>
  <c r="H50" i="23"/>
  <c r="H58" i="23"/>
  <c r="D59" i="23"/>
  <c r="D51" i="23"/>
  <c r="D55" i="23"/>
  <c r="D45" i="23"/>
  <c r="D50" i="23"/>
  <c r="D58" i="23"/>
  <c r="J51" i="23"/>
  <c r="K51" i="23" s="1"/>
  <c r="J59" i="23"/>
  <c r="H55" i="23"/>
  <c r="H45" i="23"/>
  <c r="H57" i="23"/>
  <c r="H47" i="23"/>
  <c r="G59" i="23"/>
  <c r="G51" i="23"/>
  <c r="J50" i="23"/>
  <c r="K50" i="23" s="1"/>
  <c r="J58" i="23"/>
  <c r="G58" i="23"/>
  <c r="G50" i="23"/>
  <c r="D47" i="23"/>
  <c r="J45" i="23"/>
  <c r="J55" i="23"/>
  <c r="J57" i="23"/>
  <c r="J47" i="23"/>
  <c r="K47" i="23" s="1"/>
  <c r="H51" i="23"/>
  <c r="H59" i="23"/>
  <c r="G55" i="23"/>
  <c r="G45" i="23"/>
  <c r="G57" i="23"/>
  <c r="G47" i="23"/>
  <c r="K44" i="23"/>
  <c r="K54" i="23"/>
  <c r="F56" i="23"/>
  <c r="E56" i="23" s="1"/>
  <c r="K56" i="23"/>
  <c r="K46" i="23"/>
  <c r="F46" i="23"/>
  <c r="E46" i="23" s="1"/>
  <c r="I44" i="23"/>
  <c r="I46" i="23"/>
  <c r="D34" i="23"/>
  <c r="F54" i="23" l="1"/>
  <c r="E54" i="23" s="1"/>
  <c r="F49" i="23"/>
  <c r="E49" i="23" s="1"/>
  <c r="F42" i="23"/>
  <c r="E42" i="23" s="1"/>
  <c r="F44" i="23"/>
  <c r="E44" i="23" s="1"/>
  <c r="D53" i="23"/>
  <c r="F47" i="23"/>
  <c r="E47" i="23" s="1"/>
  <c r="F57" i="23"/>
  <c r="E57" i="23" s="1"/>
  <c r="K57" i="23"/>
  <c r="F55" i="23"/>
  <c r="E55" i="23" s="1"/>
  <c r="K55" i="23"/>
  <c r="F45" i="23"/>
  <c r="E45" i="23" s="1"/>
  <c r="K45" i="23"/>
  <c r="D57" i="23"/>
  <c r="K58" i="23"/>
  <c r="I45" i="23"/>
  <c r="K59" i="23"/>
  <c r="D58" i="22"/>
  <c r="B57" i="22"/>
  <c r="C25" i="6"/>
  <c r="F51" i="23" l="1"/>
  <c r="E51" i="23" s="1"/>
  <c r="F59" i="23"/>
  <c r="E59" i="23" s="1"/>
  <c r="F50" i="23"/>
  <c r="E50" i="23" s="1"/>
  <c r="F58" i="23"/>
  <c r="E58" i="23" s="1"/>
  <c r="C40" i="7"/>
  <c r="C23" i="7"/>
  <c r="B25" i="22" l="1"/>
  <c r="C29" i="6" l="1"/>
  <c r="B24" i="22" l="1"/>
  <c r="C22" i="6" l="1"/>
  <c r="C46" i="7"/>
  <c r="C23" i="6"/>
  <c r="M22" i="12" l="1"/>
  <c r="F22" i="12"/>
  <c r="S22" i="12"/>
  <c r="G22" i="12"/>
  <c r="C22" i="12"/>
  <c r="H22" i="12"/>
  <c r="J22" i="12"/>
  <c r="B22" i="12"/>
  <c r="D22" i="12" s="1"/>
  <c r="I22" i="12"/>
</calcChain>
</file>

<file path=xl/sharedStrings.xml><?xml version="1.0" encoding="utf-8"?>
<sst xmlns="http://schemas.openxmlformats.org/spreadsheetml/2006/main" count="1018" uniqueCount="488">
  <si>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</si>
  <si>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</si>
  <si>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</si>
  <si>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</si>
  <si>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</si>
  <si>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</si>
  <si>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</si>
  <si>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</si>
  <si>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</si>
  <si>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</si>
  <si>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</si>
  <si>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</si>
  <si>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</si>
  <si>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</si>
  <si>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</si>
  <si>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</si>
  <si>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</si>
  <si>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</si>
  <si>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</si>
  <si>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</si>
  <si>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</si>
  <si>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</si>
  <si>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</si>
  <si>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</si>
  <si>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</si>
  <si>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</si>
  <si>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</si>
  <si>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</si>
  <si>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</si>
  <si>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</si>
  <si>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</si>
  <si>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</si>
  <si>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</si>
  <si>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</si>
  <si>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</si>
  <si>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</si>
  <si>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</si>
  <si>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</si>
  <si>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</si>
  <si>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</si>
  <si>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</si>
  <si>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</si>
  <si>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</si>
  <si>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</si>
  <si>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</si>
  <si>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</si>
  <si>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</si>
  <si>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</si>
  <si>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</si>
  <si>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</si>
  <si>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</si>
  <si>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</si>
  <si>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</si>
  <si>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</si>
  <si>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</si>
  <si>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</si>
  <si>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</si>
  <si>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</si>
  <si>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</si>
  <si>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</si>
  <si>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</si>
  <si>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</si>
  <si>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</si>
  <si>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</si>
  <si>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</si>
  <si>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</si>
  <si>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</si>
  <si>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</si>
  <si>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</si>
  <si>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</si>
  <si>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</si>
  <si>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</si>
  <si>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</si>
  <si>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</si>
  <si>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</si>
  <si>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</si>
  <si>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</si>
  <si>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</si>
  <si>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</si>
  <si>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</si>
  <si>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</si>
  <si>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</si>
  <si>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</si>
  <si>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</si>
  <si>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</si>
  <si>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</si>
  <si>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</si>
  <si>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</si>
  <si>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</si>
  <si>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</si>
  <si>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</si>
  <si>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</si>
  <si>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</si>
  <si>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</si>
  <si>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</si>
  <si>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</si>
  <si>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</si>
  <si>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</si>
  <si>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</si>
  <si>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</si>
  <si>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</si>
  <si>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</si>
  <si>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</si>
  <si>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</si>
  <si>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</si>
  <si>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</si>
  <si>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</si>
  <si>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</si>
  <si>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</si>
  <si>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</si>
  <si>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</si>
  <si>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3.5.</t>
  </si>
  <si>
    <t>3.4.</t>
  </si>
  <si>
    <t>3.3.</t>
  </si>
  <si>
    <t>Поставка основного оборудования</t>
  </si>
  <si>
    <t>3.2.</t>
  </si>
  <si>
    <t>3.1.</t>
  </si>
  <si>
    <t>2.1.</t>
  </si>
  <si>
    <t>1.6.</t>
  </si>
  <si>
    <t>Утверждение проектной документации</t>
  </si>
  <si>
    <t>1.5.</t>
  </si>
  <si>
    <t>1.4.</t>
  </si>
  <si>
    <t>1.3.</t>
  </si>
  <si>
    <t>1.2.</t>
  </si>
  <si>
    <t>1.1.</t>
  </si>
  <si>
    <t>окончание (дата)</t>
  </si>
  <si>
    <t>начало (дата)</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</si>
  <si>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</si>
  <si>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</si>
  <si>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</si>
  <si>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</si>
  <si>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</si>
  <si>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</si>
  <si>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</si>
  <si>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</si>
  <si>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</si>
  <si>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</si>
  <si>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</si>
  <si>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</si>
  <si>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</si>
  <si>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</si>
  <si>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</si>
  <si>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</si>
  <si>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</si>
  <si>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</si>
  <si>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</si>
  <si>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</si>
  <si>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</si>
  <si>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</si>
  <si>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</si>
  <si>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</si>
  <si>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</si>
  <si>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</si>
  <si>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</si>
  <si>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</si>
  <si>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</si>
  <si>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</si>
  <si>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</si>
  <si>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</si>
  <si>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</si>
  <si>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</si>
  <si>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</si>
  <si>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</si>
  <si>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</si>
  <si>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</si>
  <si>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</si>
  <si>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</si>
  <si>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</si>
  <si>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</si>
  <si>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</si>
  <si>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</si>
  <si>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</si>
  <si>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</si>
  <si>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</si>
  <si>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</si>
  <si>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</si>
  <si>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</si>
  <si>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</si>
  <si>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</si>
  <si>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</si>
  <si>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</si>
  <si>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</si>
  <si>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</si>
  <si>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</si>
  <si>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</si>
  <si>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</si>
  <si>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</si>
  <si>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</si>
  <si>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</si>
  <si>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Получение разрешения на строительство</t>
  </si>
  <si>
    <t>1.7.</t>
  </si>
  <si>
    <t>1.8.</t>
  </si>
  <si>
    <t>1.9.</t>
  </si>
  <si>
    <t>1.10.</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</si>
  <si>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</si>
  <si>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</si>
  <si>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</si>
  <si>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</si>
  <si>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</si>
  <si>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</si>
  <si>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</si>
  <si>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</si>
  <si>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</si>
  <si>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</si>
  <si>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</si>
  <si>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</si>
  <si>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</si>
  <si>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</si>
  <si>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</si>
  <si>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</si>
  <si>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</si>
  <si>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</si>
  <si>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</si>
  <si>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</si>
  <si>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</si>
  <si>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</si>
  <si>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</si>
  <si>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</si>
  <si>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</si>
  <si>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</si>
  <si>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</si>
  <si>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</si>
  <si>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</si>
  <si>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</si>
  <si>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</si>
  <si>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</si>
  <si>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</si>
  <si>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</si>
  <si>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</si>
  <si>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</si>
  <si>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</si>
  <si>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</si>
  <si>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</si>
  <si>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</si>
  <si>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</si>
  <si>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</si>
  <si>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</si>
  <si>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</si>
  <si>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</si>
  <si>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УСР</t>
  </si>
  <si>
    <t>21</t>
  </si>
  <si>
    <t>17</t>
  </si>
  <si>
    <t>18</t>
  </si>
  <si>
    <t>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</si>
  <si>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</si>
  <si>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</si>
  <si>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</si>
  <si>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</si>
  <si>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</si>
  <si>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</si>
  <si>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</si>
  <si>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</si>
  <si>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</si>
  <si>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</si>
  <si>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</si>
  <si>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</si>
  <si>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</si>
  <si>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</si>
  <si>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</si>
  <si>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</si>
  <si>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</si>
  <si>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</si>
  <si>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</si>
  <si>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</si>
  <si>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</si>
  <si>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</si>
  <si>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</si>
  <si>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</si>
  <si>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</si>
  <si>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</si>
  <si>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</si>
  <si>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</si>
  <si>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</si>
  <si>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</si>
  <si>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</si>
  <si>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</si>
  <si>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</si>
  <si>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</si>
  <si>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</si>
  <si>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</si>
  <si>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</si>
  <si>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</si>
  <si>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</si>
  <si>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</si>
  <si>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</si>
  <si>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</si>
  <si>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</si>
  <si>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</si>
  <si>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</si>
  <si>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</si>
  <si>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</si>
  <si>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</si>
  <si>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</si>
  <si>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</si>
  <si>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</si>
  <si>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</si>
  <si>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</si>
  <si>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</si>
  <si>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</si>
  <si>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</si>
  <si>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</si>
  <si>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</si>
  <si>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</si>
  <si>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</si>
  <si>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</si>
  <si>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</si>
  <si>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</si>
  <si>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</si>
  <si>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</si>
  <si>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</si>
  <si>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</si>
  <si>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</si>
  <si>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</si>
  <si>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</si>
  <si>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</si>
  <si>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</si>
  <si>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</si>
  <si>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</si>
  <si>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</si>
  <si>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</si>
  <si>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</si>
  <si>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</si>
  <si>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</si>
  <si>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</si>
  <si>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</si>
  <si>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</si>
  <si>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</si>
  <si>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</si>
  <si>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</si>
  <si>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</si>
  <si>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</si>
  <si>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</si>
  <si>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</si>
  <si>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</si>
  <si>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</si>
  <si>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</si>
  <si>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</si>
  <si>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</si>
  <si>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</si>
  <si>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</si>
  <si>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</si>
  <si>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</si>
  <si>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</si>
  <si>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</si>
  <si>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</si>
  <si>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</si>
  <si>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</si>
  <si>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</si>
  <si>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</si>
  <si>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</si>
  <si>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</si>
  <si>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</si>
  <si>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</si>
  <si>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</si>
  <si>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</si>
  <si>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</si>
  <si>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</si>
  <si>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</si>
  <si>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</si>
  <si>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</si>
  <si>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</si>
  <si>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</si>
  <si>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</si>
  <si>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</si>
  <si>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</si>
  <si>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</si>
  <si>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</si>
  <si>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</si>
  <si>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</si>
  <si>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</si>
  <si>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24</t>
  </si>
  <si>
    <t>25</t>
  </si>
  <si>
    <t>Сметная стоимость проекта в ценах 2018 года с НДС, млн. руб.</t>
  </si>
  <si>
    <t>Год раскрытия информации: 2018 год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</si>
  <si>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</si>
  <si>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</si>
  <si>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4.8</t>
  </si>
  <si>
    <t>Га</t>
  </si>
  <si>
    <t>5.7</t>
  </si>
  <si>
    <t>Цели (указать укрупненные цели в соответствии с приложением __1_)</t>
  </si>
  <si>
    <t>Разделение на этапы не предусмотрено</t>
  </si>
  <si>
    <t>Сведения о разрешении заключении договора у единственного источника</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</si>
  <si>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</si>
  <si>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</si>
  <si>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</si>
  <si>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</si>
  <si>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</si>
  <si>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</si>
  <si>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2.2.</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</si>
  <si>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</si>
  <si>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</si>
  <si>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</si>
  <si>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 - прочие затраты, %</t>
  </si>
  <si>
    <t>№</t>
  </si>
  <si>
    <t>Сроки выполнения</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</si>
  <si>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</si>
  <si>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</si>
  <si>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</si>
  <si>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</si>
  <si>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</si>
  <si>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</si>
  <si>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</si>
  <si>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</si>
  <si>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</si>
  <si>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</si>
  <si>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</si>
  <si>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</si>
  <si>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</si>
  <si>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</si>
  <si>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</si>
  <si>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</si>
  <si>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</si>
  <si>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</si>
  <si>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</si>
  <si>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</si>
  <si>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</si>
  <si>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</si>
  <si>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</si>
  <si>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</si>
  <si>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</si>
  <si>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</si>
  <si>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</si>
  <si>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</si>
  <si>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</si>
  <si>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</si>
  <si>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</si>
  <si>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</si>
  <si>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</si>
  <si>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</si>
  <si>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</si>
  <si>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</si>
  <si>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</si>
  <si>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</si>
  <si>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</si>
  <si>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2024 год</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</si>
  <si>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</si>
  <si>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</si>
  <si>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</si>
  <si>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</si>
  <si>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</si>
  <si>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</si>
  <si>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</si>
  <si>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</si>
  <si>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8"/>
        <rFont val="Times New Roman"/>
        <family val="1"/>
        <charset val="204"/>
      </rPr>
      <t>3)</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</si>
  <si>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</si>
  <si>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</si>
  <si>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</si>
  <si>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</si>
  <si>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</si>
  <si>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</si>
  <si>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</si>
  <si>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</si>
  <si>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объем заключенного договора в ценах  года с НДС, млн. руб.</t>
  </si>
  <si>
    <t>Факт 2023 года</t>
  </si>
  <si>
    <t xml:space="preserve"> по состоянию на 01.01.2023</t>
  </si>
  <si>
    <t>по состоянию на 01.01.2024</t>
  </si>
  <si>
    <t>O_Che476</t>
  </si>
  <si>
    <t>Реконструкция ВЛ - 10 кВ, Ф-2, ПС "Шатой",  с.Харсеной, L =10,5 км, ВЛ-0,4 кВ,Ф-2, ПС "Шатой", с.Харсеной, ТП 2-33, L=7,23 км. Монтаж КТП с ТМГ 250 кВА, Ф-2, ПС "Шатой", с.Харсеной.</t>
  </si>
  <si>
    <t>Необходимость реализации объекта обусловлена наличием жалоб от потребителей на низкое напряжение в сети</t>
  </si>
  <si>
    <t>ВЛ - 10 кВ, Ф-2, ПС 35 кВ "Шатой"</t>
  </si>
  <si>
    <t>ВЛ - 10 кВ, Ф-2, ПС "Шатой",  с.Харсеной</t>
  </si>
  <si>
    <t>АС-35</t>
  </si>
  <si>
    <t>АС-50</t>
  </si>
  <si>
    <t>ВЛ</t>
  </si>
  <si>
    <t>СВ-110</t>
  </si>
  <si>
    <t>Акт от 25.10.2023 № 1</t>
  </si>
  <si>
    <t>Объект имеет дефекты, но допускается к работе при проведении соответствующих технических мероприятий в сроки, предусмотренные актом</t>
  </si>
  <si>
    <t>не осуществлялось</t>
  </si>
  <si>
    <t>АО Чеченэнерго</t>
  </si>
  <si>
    <t>реконструкция</t>
  </si>
  <si>
    <t>декабрь 2025г.</t>
  </si>
  <si>
    <t>ПИР</t>
  </si>
  <si>
    <t>конкурс</t>
  </si>
  <si>
    <t>ССР</t>
  </si>
  <si>
    <t>ООО "АВАНГАРД"</t>
  </si>
  <si>
    <t>https://www.roseltorg.ru,нд</t>
  </si>
  <si>
    <t>06.05.2024</t>
  </si>
  <si>
    <t>21.05.2024</t>
  </si>
  <si>
    <t>30.05.2024</t>
  </si>
  <si>
    <t>Закупка у ЕИ  не осуществлялась</t>
  </si>
  <si>
    <t>01.07.2024</t>
  </si>
  <si>
    <t>31.12.2024</t>
  </si>
  <si>
    <t>ООО Авангард № 14-2024-ПИР-ЧЭ от 01.07.2024г.</t>
  </si>
  <si>
    <t>объем заключенного договора в ценах 2024 года с НДС, млн. руб.</t>
  </si>
  <si>
    <t xml:space="preserve">ООО Авангард </t>
  </si>
  <si>
    <t>ООО "Энерго-Стройсервис" № 42-2024-СМР-ЧЭ от 17.12.2024г.</t>
  </si>
  <si>
    <t>СМР</t>
  </si>
  <si>
    <t>ООО "Энерго-Стройсервис"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</si>
</sst>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0000000"/>
    <numFmt numFmtId="169" formatCode="0.00000000"/>
  </numFmts>
  <fonts count="74"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sz val="18"/>
      <color theme="1"/>
      <name val="Times New Roman"/>
      <family val="1"/>
      <charset val="204"/>
    </font>
    <font>
      <b/>
      <sz val="10"/>
      <name val="Times New Roman"/>
      <family val="1"/>
      <charset val="204"/>
    </font>
    <font>
      <vertAlign val="superscript"/>
      <sz val="12"/>
      <color indexed="8"/>
      <name val="Times New Roman"/>
      <family val="1"/>
      <charset val="204"/>
    </font>
    <font>
      <sz val="11"/>
      <color indexed="8"/>
      <name val="Symbol"/>
      <family val="1"/>
      <charset val="2"/>
    </font>
    <font>
      <vertAlign val="superscript"/>
      <sz val="11"/>
      <color indexed="8"/>
      <name val="Calibri"/>
      <family val="2"/>
      <charset val="204"/>
    </font>
    <font>
      <u/>
      <sz val="11"/>
      <color theme="10"/>
      <name val="Calibri"/>
      <family val="2"/>
      <charset val="204"/>
      <scheme val="minor"/>
    </font>
    <font>
      <b/>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1">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3" fillId="0" borderId="0"/>
    <xf numFmtId="0" fontId="11" fillId="0" borderId="0"/>
    <xf numFmtId="0" fontId="53" fillId="0" borderId="0"/>
    <xf numFmtId="0" fontId="51" fillId="0" borderId="0"/>
    <xf numFmtId="0" fontId="51" fillId="0" borderId="0"/>
    <xf numFmtId="0" fontId="51" fillId="0" borderId="0"/>
    <xf numFmtId="0" fontId="51" fillId="0" borderId="0"/>
    <xf numFmtId="0" fontId="54" fillId="0" borderId="0"/>
    <xf numFmtId="0" fontId="51"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5"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xf numFmtId="0" fontId="72" fillId="0" borderId="0" applyNumberFormat="0" applyFill="0" applyBorder="0" applyAlignment="0" applyProtection="0"/>
  </cellStyleXfs>
  <cellXfs count="341">
    <xf numFmtId="0" fontId="0" fillId="0" borderId="0" xfId="0"/>
    <xf numFmtId="0" fontId="4" fillId="0" borderId="0" xfId="52" applyFont="1" applyFill="1" applyBorder="1" applyAlignment="1">
      <alignment vertical="center"/>
    </xf>
    <xf numFmtId="0" fontId="10" fillId="0" borderId="0" xfId="52" applyFont="1" applyFill="1"/>
    <xf numFmtId="49" fontId="7" fillId="0" borderId="10" xfId="52" applyNumberFormat="1" applyFont="1" applyFill="1" applyBorder="1" applyAlignment="1">
      <alignment vertical="center"/>
    </xf>
    <xf numFmtId="0" fontId="11" fillId="0" borderId="10" xfId="41" applyFont="1" applyFill="1" applyBorder="1" applyAlignment="1">
      <alignment vertical="center" wrapText="1"/>
    </xf>
    <xf numFmtId="0" fontId="11" fillId="0" borderId="11" xfId="41" applyFont="1" applyFill="1" applyBorder="1" applyAlignment="1">
      <alignment vertical="center" wrapText="1"/>
    </xf>
    <xf numFmtId="0" fontId="35" fillId="0" borderId="10" xfId="41" applyFont="1" applyFill="1" applyBorder="1" applyAlignment="1">
      <alignment horizontal="center" vertical="center" wrapText="1"/>
    </xf>
    <xf numFmtId="0" fontId="11" fillId="0" borderId="0" xfId="41" applyFont="1" applyFill="1" applyAlignment="1">
      <alignment horizontal="right"/>
    </xf>
    <xf numFmtId="0" fontId="11" fillId="0" borderId="1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xf numFmtId="49" fontId="11" fillId="0" borderId="10" xfId="41" applyNumberFormat="1" applyFont="1" applyFill="1" applyBorder="1" applyAlignment="1">
      <alignment horizontal="center" vertical="center" wrapText="1"/>
    </xf>
    <xf numFmtId="0" fontId="39" fillId="0" borderId="10" xfId="41" applyFont="1" applyFill="1" applyBorder="1" applyAlignment="1">
      <alignment horizontal="left" vertical="center" wrapText="1"/>
    </xf>
    <xf numFmtId="49" fontId="39" fillId="0" borderId="10" xfId="41" applyNumberFormat="1" applyFont="1" applyFill="1" applyBorder="1" applyAlignment="1">
      <alignment horizontal="center" vertical="center" wrapText="1"/>
    </xf>
    <xf numFmtId="0" fontId="11" fillId="0" borderId="12" xfId="41" applyFont="1" applyFill="1" applyBorder="1" applyAlignment="1">
      <alignment horizontal="left" vertical="center" wrapText="1"/>
    </xf>
    <xf numFmtId="0" fontId="39" fillId="0" borderId="10" xfId="41" applyFont="1" applyFill="1" applyBorder="1" applyAlignment="1">
      <alignment horizontal="center" vertical="center" textRotation="90" wrapText="1"/>
    </xf>
    <xf numFmtId="0" fontId="11" fillId="0" borderId="13" xfId="41" applyFont="1" applyFill="1" applyBorder="1" applyAlignment="1">
      <alignment horizontal="center" vertical="center" wrapText="1"/>
    </xf>
    <xf numFmtId="0" fontId="12" fillId="0" borderId="0" xfId="41" applyFont="1" applyFill="1" applyAlignment="1"/>
    <xf numFmtId="0" fontId="8" fillId="0" borderId="0" xfId="41" applyFont="1" applyFill="1" applyAlignment="1">
      <alignment vertical="center"/>
    </xf>
    <xf numFmtId="0" fontId="43" fillId="0" borderId="0" xfId="41" applyFont="1" applyFill="1" applyAlignment="1"/>
    <xf numFmtId="0" fontId="39" fillId="0" borderId="10" xfId="41" applyNumberFormat="1" applyFont="1" applyFill="1" applyBorder="1" applyAlignment="1">
      <alignment horizontal="center" vertical="top" wrapText="1"/>
    </xf>
    <xf numFmtId="0" fontId="0" fillId="0" borderId="10" xfId="0" applyFill="1" applyBorder="1" applyAlignment="1">
      <alignment wrapText="1"/>
    </xf>
    <xf numFmtId="0" fontId="37" fillId="0" borderId="0" xfId="41" applyFont="1" applyFill="1"/>
    <xf numFmtId="0" fontId="11" fillId="0" borderId="0" xfId="41" applyFill="1"/>
    <xf numFmtId="2" fontId="44" fillId="0" borderId="0" xfId="41" applyNumberFormat="1" applyFont="1" applyFill="1" applyAlignment="1">
      <alignment horizontal="right" vertical="top" wrapText="1"/>
    </xf>
    <xf numFmtId="0" fontId="37" fillId="0" borderId="0" xfId="41" applyFont="1" applyFill="1" applyAlignment="1">
      <alignment horizontal="right"/>
    </xf>
    <xf numFmtId="1" fontId="38" fillId="0" borderId="0" xfId="41" applyNumberFormat="1" applyFont="1" applyFill="1" applyAlignment="1">
      <alignment horizontal="left" vertical="top"/>
    </xf>
    <xf numFmtId="49" fontId="37" fillId="0" borderId="0" xfId="41" applyNumberFormat="1" applyFont="1" applyFill="1" applyAlignment="1">
      <alignment horizontal="left" vertical="top" wrapText="1"/>
    </xf>
    <xf numFmtId="49" fontId="37" fillId="0" borderId="0" xfId="41" applyNumberFormat="1" applyFont="1" applyFill="1" applyBorder="1" applyAlignment="1">
      <alignment horizontal="left" vertical="top"/>
    </xf>
    <xf numFmtId="0" fontId="37" fillId="0" borderId="0" xfId="41" applyFont="1" applyFill="1" applyBorder="1" applyAlignment="1">
      <alignment horizontal="center" vertical="center"/>
    </xf>
    <xf numFmtId="0" fontId="7" fillId="0" borderId="10" xfId="52"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2" fontId="11" fillId="0" borderId="10" xfId="41" applyNumberFormat="1" applyFont="1" applyFill="1" applyBorder="1" applyAlignment="1">
      <alignment horizontal="center" vertical="center" wrapText="1"/>
    </xf>
    <xf numFmtId="0" fontId="7" fillId="0" borderId="10" xfId="47" applyFont="1" applyFill="1" applyBorder="1" applyAlignment="1">
      <alignment horizontal="left" vertical="center" wrapText="1"/>
    </xf>
    <xf numFmtId="0" fontId="39" fillId="0" borderId="10" xfId="40" applyFont="1" applyFill="1" applyBorder="1" applyAlignment="1">
      <alignment horizontal="center" vertical="center" wrapText="1"/>
    </xf>
    <xf numFmtId="0" fontId="59" fillId="0" borderId="0" xfId="51" applyFont="1" applyFill="1" applyAlignment="1"/>
    <xf numFmtId="0" fontId="60" fillId="0" borderId="0" xfId="51" applyFont="1" applyFill="1" applyAlignment="1"/>
    <xf numFmtId="0" fontId="52" fillId="0" borderId="13" xfId="0" applyFont="1" applyFill="1" applyBorder="1" applyAlignment="1">
      <alignment horizontal="center" vertical="center" wrapText="1"/>
    </xf>
    <xf numFmtId="0" fontId="0" fillId="0" borderId="10" xfId="0" applyFill="1" applyBorder="1" applyAlignment="1">
      <alignment horizontal="center" vertical="center"/>
    </xf>
    <xf numFmtId="0" fontId="15" fillId="0" borderId="0" xfId="52" applyFont="1" applyFill="1"/>
    <xf numFmtId="0" fontId="61" fillId="0" borderId="0" xfId="52" applyFont="1" applyFill="1"/>
    <xf numFmtId="0" fontId="12" fillId="0" borderId="0" xfId="41" applyFont="1" applyFill="1" applyAlignment="1">
      <alignment horizontal="right" vertical="center"/>
    </xf>
    <xf numFmtId="0" fontId="12" fillId="0" borderId="0" xfId="41" applyFont="1" applyFill="1" applyAlignment="1">
      <alignment horizontal="right"/>
    </xf>
    <xf numFmtId="0" fontId="62" fillId="0" borderId="0" xfId="52" applyFont="1" applyFill="1" applyAlignment="1">
      <alignment horizontal="left" vertical="center"/>
    </xf>
    <xf numFmtId="0" fontId="62" fillId="0" borderId="0" xfId="52" applyFont="1" applyFill="1" applyAlignment="1">
      <alignment horizontal="center" vertical="center"/>
    </xf>
    <xf numFmtId="0" fontId="61" fillId="0" borderId="0" xfId="52" applyFont="1" applyFill="1" applyAlignment="1">
      <alignment horizontal="center"/>
    </xf>
    <xf numFmtId="0" fontId="58" fillId="0" borderId="0" xfId="52" applyFont="1" applyFill="1" applyBorder="1" applyAlignment="1">
      <alignment horizontal="center" vertical="center"/>
    </xf>
    <xf numFmtId="0" fontId="58" fillId="0" borderId="0" xfId="52" applyFont="1" applyFill="1" applyAlignment="1">
      <alignment horizontal="center" vertical="center"/>
    </xf>
    <xf numFmtId="0" fontId="51" fillId="0" borderId="0" xfId="53" applyFill="1"/>
    <xf numFmtId="0" fontId="11" fillId="0" borderId="0" xfId="41" applyFont="1" applyFill="1" applyBorder="1" applyAlignment="1">
      <alignment horizontal="center"/>
    </xf>
    <xf numFmtId="1" fontId="11" fillId="0" borderId="10" xfId="41" applyNumberFormat="1" applyFont="1" applyFill="1" applyBorder="1" applyAlignment="1">
      <alignment horizontal="center" vertical="center" wrapText="1"/>
    </xf>
    <xf numFmtId="2" fontId="39" fillId="0" borderId="10" xfId="41" applyNumberFormat="1" applyFont="1" applyFill="1" applyBorder="1" applyAlignment="1">
      <alignment horizontal="center" vertical="center" wrapText="1"/>
    </xf>
    <xf numFmtId="1" fontId="39" fillId="0" borderId="10" xfId="41" applyNumberFormat="1" applyFont="1" applyFill="1" applyBorder="1" applyAlignment="1">
      <alignment horizontal="center" vertical="center" wrapText="1"/>
    </xf>
    <xf numFmtId="0" fontId="11" fillId="0" borderId="0" xfId="41" applyFont="1" applyFill="1" applyAlignment="1">
      <alignment vertical="center" wrapText="1"/>
    </xf>
    <xf numFmtId="49" fontId="55" fillId="0" borderId="10" xfId="52" applyNumberFormat="1" applyFont="1" applyFill="1" applyBorder="1" applyAlignment="1">
      <alignment vertical="center"/>
    </xf>
    <xf numFmtId="0" fontId="55" fillId="0" borderId="11" xfId="52" applyFont="1" applyFill="1" applyBorder="1" applyAlignment="1">
      <alignment vertical="center" wrapText="1"/>
    </xf>
    <xf numFmtId="0" fontId="55" fillId="0" borderId="10" xfId="52" applyFont="1" applyFill="1" applyBorder="1" applyAlignment="1">
      <alignment horizontal="left" vertical="center" wrapText="1"/>
    </xf>
    <xf numFmtId="49" fontId="7" fillId="0" borderId="10" xfId="52" applyNumberFormat="1" applyFont="1" applyFill="1" applyBorder="1" applyAlignment="1">
      <alignment horizontal="center" vertical="center" wrapText="1"/>
    </xf>
    <xf numFmtId="49" fontId="7" fillId="0" borderId="10" xfId="52" applyNumberFormat="1" applyFont="1" applyFill="1" applyBorder="1" applyAlignment="1">
      <alignment horizontal="left" vertical="center" wrapText="1"/>
    </xf>
    <xf numFmtId="0" fontId="67" fillId="0" borderId="11" xfId="52" applyFont="1" applyFill="1" applyBorder="1" applyAlignment="1">
      <alignment horizontal="center" vertical="center" wrapText="1"/>
    </xf>
    <xf numFmtId="2" fontId="11" fillId="0" borderId="10" xfId="41" applyNumberFormat="1" applyFont="1" applyFill="1" applyBorder="1" applyAlignment="1">
      <alignment horizontal="center" vertical="center"/>
    </xf>
    <xf numFmtId="0" fontId="39" fillId="0" borderId="0" xfId="0" applyFont="1" applyFill="1" applyAlignment="1">
      <alignment horizontal="center" vertical="center"/>
    </xf>
    <xf numFmtId="0" fontId="4" fillId="0" borderId="0" xfId="52" applyFont="1" applyFill="1" applyBorder="1" applyAlignment="1">
      <alignment horizontal="center" vertical="center"/>
    </xf>
    <xf numFmtId="0" fontId="39" fillId="0" borderId="14" xfId="40" applyFont="1" applyFill="1" applyBorder="1" applyAlignment="1">
      <alignment horizontal="center" vertical="center" wrapText="1"/>
    </xf>
    <xf numFmtId="0" fontId="56" fillId="0" borderId="0" xfId="52"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5" fillId="0" borderId="0" xfId="52" applyFont="1" applyFill="1" applyAlignment="1">
      <alignment vertical="center"/>
    </xf>
    <xf numFmtId="0" fontId="5" fillId="0" borderId="0" xfId="52" applyFont="1" applyFill="1" applyAlignment="1">
      <alignment horizontal="center" vertical="center"/>
    </xf>
    <xf numFmtId="1" fontId="11" fillId="0" borderId="10" xfId="41" applyNumberFormat="1" applyFont="1" applyFill="1" applyBorder="1" applyAlignment="1">
      <alignment horizontal="center" vertical="center"/>
    </xf>
    <xf numFmtId="0" fontId="9" fillId="0" borderId="0" xfId="52" applyFont="1" applyFill="1" applyAlignment="1">
      <alignment vertical="center"/>
    </xf>
    <xf numFmtId="0" fontId="7" fillId="0" borderId="0" xfId="52" applyFont="1" applyFill="1" applyAlignment="1">
      <alignment vertical="center"/>
    </xf>
    <xf numFmtId="0" fontId="47" fillId="0" borderId="0" xfId="51" applyFont="1" applyFill="1"/>
    <xf numFmtId="0" fontId="48" fillId="0" borderId="10" xfId="51" applyFont="1" applyFill="1" applyBorder="1" applyAlignment="1">
      <alignment horizontal="center" vertical="center"/>
    </xf>
    <xf numFmtId="0" fontId="48" fillId="0" borderId="0" xfId="51" applyFont="1" applyFill="1"/>
    <xf numFmtId="0" fontId="0" fillId="0" borderId="0" xfId="0" applyFill="1"/>
    <xf numFmtId="9" fontId="11" fillId="0" borderId="10" xfId="62" applyFont="1" applyFill="1" applyBorder="1" applyAlignment="1">
      <alignment horizontal="center" vertical="center" wrapText="1"/>
    </xf>
    <xf numFmtId="0" fontId="56" fillId="0" borderId="0" xfId="52" applyFont="1" applyFill="1" applyAlignment="1">
      <alignment vertical="center"/>
    </xf>
    <xf numFmtId="0" fontId="61" fillId="0" borderId="0" xfId="52" applyFont="1" applyFill="1" applyBorder="1"/>
    <xf numFmtId="0" fontId="57" fillId="0" borderId="0" xfId="52" applyFont="1" applyFill="1" applyAlignment="1">
      <alignment vertical="center"/>
    </xf>
    <xf numFmtId="0" fontId="63" fillId="0" borderId="0" xfId="52" applyFont="1" applyFill="1"/>
    <xf numFmtId="0" fontId="55" fillId="0" borderId="0" xfId="52" applyFont="1" applyFill="1" applyAlignment="1">
      <alignment vertical="center"/>
    </xf>
    <xf numFmtId="0" fontId="64" fillId="0" borderId="0" xfId="52" applyFont="1" applyFill="1" applyAlignment="1">
      <alignment vertical="center"/>
    </xf>
    <xf numFmtId="0" fontId="65" fillId="0" borderId="10" xfId="52" applyFont="1" applyFill="1" applyBorder="1" applyAlignment="1">
      <alignment horizontal="center" vertical="center" wrapText="1"/>
    </xf>
    <xf numFmtId="0" fontId="65" fillId="0" borderId="10" xfId="52" applyFont="1" applyFill="1" applyBorder="1" applyAlignment="1">
      <alignment horizontal="center" vertical="center"/>
    </xf>
    <xf numFmtId="0" fontId="56" fillId="0" borderId="10" xfId="52" applyFont="1" applyFill="1" applyBorder="1" applyAlignment="1">
      <alignment horizontal="center" vertical="center"/>
    </xf>
    <xf numFmtId="0" fontId="63" fillId="0" borderId="0" xfId="52" applyFont="1" applyFill="1" applyBorder="1"/>
    <xf numFmtId="0" fontId="55" fillId="0" borderId="10" xfId="52" applyFont="1" applyFill="1" applyBorder="1" applyAlignment="1">
      <alignment horizontal="center" vertical="center" wrapText="1"/>
    </xf>
    <xf numFmtId="0" fontId="55" fillId="0" borderId="11" xfId="52" applyFont="1" applyFill="1" applyBorder="1" applyAlignment="1">
      <alignment horizontal="center" vertical="center" wrapText="1"/>
    </xf>
    <xf numFmtId="0" fontId="54" fillId="0" borderId="0" xfId="52" applyFill="1" applyBorder="1"/>
    <xf numFmtId="0" fontId="54" fillId="0" borderId="0" xfId="52" applyFill="1"/>
    <xf numFmtId="0" fontId="58" fillId="0" borderId="0" xfId="52" applyFont="1" applyFill="1" applyBorder="1" applyAlignment="1">
      <alignment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3"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13" fillId="0" borderId="0" xfId="52" applyFont="1" applyFill="1" applyAlignment="1">
      <alignment horizontal="left" vertical="center"/>
    </xf>
    <xf numFmtId="0" fontId="10" fillId="0" borderId="0" xfId="52" applyFont="1" applyFill="1" applyBorder="1"/>
    <xf numFmtId="0" fontId="6" fillId="0" borderId="0" xfId="52" applyFont="1" applyFill="1"/>
    <xf numFmtId="0" fontId="4" fillId="0" borderId="0" xfId="52" applyFont="1" applyFill="1" applyAlignment="1">
      <alignment horizontal="center" vertical="center"/>
    </xf>
    <xf numFmtId="0" fontId="8" fillId="0" borderId="0" xfId="52" applyFont="1" applyFill="1" applyAlignment="1">
      <alignment vertical="center"/>
    </xf>
    <xf numFmtId="0" fontId="7" fillId="0" borderId="10" xfId="52" applyFont="1" applyFill="1" applyBorder="1" applyAlignment="1">
      <alignment vertical="center" wrapText="1"/>
    </xf>
    <xf numFmtId="0" fontId="7" fillId="0" borderId="11" xfId="52" applyFont="1" applyFill="1" applyBorder="1" applyAlignment="1">
      <alignment horizontal="center" vertical="center" wrapText="1"/>
    </xf>
    <xf numFmtId="0" fontId="7" fillId="0" borderId="10" xfId="52" applyFont="1" applyFill="1" applyBorder="1" applyAlignment="1">
      <alignment horizontal="center" vertical="center" wrapText="1"/>
    </xf>
    <xf numFmtId="0" fontId="7" fillId="0" borderId="0" xfId="52" applyFont="1" applyFill="1" applyBorder="1" applyAlignment="1">
      <alignment vertical="center"/>
    </xf>
    <xf numFmtId="0" fontId="6" fillId="0" borderId="0" xfId="52" applyFont="1" applyFill="1" applyBorder="1"/>
    <xf numFmtId="0" fontId="7" fillId="0" borderId="11" xfId="52" applyFont="1" applyFill="1" applyBorder="1" applyAlignment="1">
      <alignment vertical="center" wrapText="1"/>
    </xf>
    <xf numFmtId="0" fontId="55" fillId="0" borderId="10" xfId="52" applyFont="1" applyFill="1" applyBorder="1" applyAlignment="1">
      <alignment vertical="center" wrapText="1"/>
    </xf>
    <xf numFmtId="0" fontId="11" fillId="0" borderId="0" xfId="40" applyFont="1" applyFill="1" applyAlignment="1">
      <alignment horizontal="left"/>
    </xf>
    <xf numFmtId="0" fontId="11" fillId="0" borderId="0" xfId="40" applyFont="1" applyFill="1" applyAlignment="1">
      <alignment horizontal="left" vertical="center"/>
    </xf>
    <xf numFmtId="0" fontId="39" fillId="0" borderId="10" xfId="40" applyFont="1" applyFill="1" applyBorder="1" applyAlignment="1">
      <alignment horizontal="center" vertical="top"/>
    </xf>
    <xf numFmtId="49" fontId="11" fillId="0" borderId="0" xfId="40" applyNumberFormat="1" applyFont="1" applyFill="1" applyBorder="1" applyAlignment="1">
      <alignment horizontal="left" vertical="center" wrapText="1"/>
    </xf>
    <xf numFmtId="0" fontId="11" fillId="0" borderId="0" xfId="40" applyFont="1" applyFill="1" applyBorder="1" applyAlignment="1">
      <alignment horizontal="left" vertical="center" wrapText="1"/>
    </xf>
    <xf numFmtId="0" fontId="11" fillId="0" borderId="0" xfId="40" applyFont="1" applyFill="1" applyBorder="1" applyAlignment="1">
      <alignment horizontal="left"/>
    </xf>
    <xf numFmtId="0" fontId="42" fillId="0" borderId="0" xfId="40" applyFont="1" applyFill="1" applyAlignment="1">
      <alignment horizontal="left"/>
    </xf>
    <xf numFmtId="0" fontId="41" fillId="0" borderId="0" xfId="40" applyFont="1" applyFill="1" applyAlignment="1">
      <alignment horizontal="left"/>
    </xf>
    <xf numFmtId="0" fontId="41" fillId="0" borderId="0" xfId="40" applyFont="1" applyFill="1" applyBorder="1" applyAlignment="1">
      <alignment horizontal="left"/>
    </xf>
    <xf numFmtId="0" fontId="11" fillId="0" borderId="10" xfId="40" applyFont="1" applyFill="1" applyBorder="1" applyAlignment="1">
      <alignment horizontal="center" vertical="top"/>
    </xf>
    <xf numFmtId="0" fontId="11" fillId="0" borderId="10" xfId="40" applyFont="1" applyFill="1" applyBorder="1" applyAlignment="1">
      <alignment horizontal="left" vertical="center"/>
    </xf>
    <xf numFmtId="0" fontId="11" fillId="0" borderId="10" xfId="40" applyFont="1" applyFill="1" applyBorder="1" applyAlignment="1">
      <alignment horizontal="center" vertical="center" wrapText="1"/>
    </xf>
    <xf numFmtId="0" fontId="11" fillId="0" borderId="0" xfId="40" applyNumberFormat="1" applyFont="1" applyFill="1" applyBorder="1" applyAlignment="1">
      <alignment horizontal="left"/>
    </xf>
    <xf numFmtId="0" fontId="11" fillId="0" borderId="0" xfId="40" applyNumberFormat="1" applyFont="1" applyFill="1" applyBorder="1" applyAlignment="1">
      <alignment vertical="center"/>
    </xf>
    <xf numFmtId="0" fontId="11" fillId="0" borderId="0" xfId="40" applyNumberFormat="1" applyFont="1" applyFill="1" applyBorder="1" applyAlignment="1">
      <alignment vertical="top" wrapText="1"/>
    </xf>
    <xf numFmtId="0" fontId="11" fillId="0" borderId="0" xfId="40" applyNumberFormat="1" applyFont="1" applyFill="1" applyBorder="1" applyAlignment="1">
      <alignment horizontal="left" vertical="center"/>
    </xf>
    <xf numFmtId="0" fontId="36" fillId="0" borderId="10" xfId="52" applyFont="1" applyFill="1" applyBorder="1" applyAlignment="1">
      <alignment horizontal="center" vertical="center" wrapText="1"/>
    </xf>
    <xf numFmtId="0" fontId="36" fillId="0" borderId="11" xfId="52" applyFont="1" applyFill="1" applyBorder="1" applyAlignment="1">
      <alignment horizontal="center" vertical="center" wrapText="1"/>
    </xf>
    <xf numFmtId="0" fontId="65" fillId="0" borderId="11" xfId="52" applyFont="1" applyFill="1" applyBorder="1" applyAlignment="1">
      <alignment horizontal="center" vertical="center" wrapText="1"/>
    </xf>
    <xf numFmtId="2" fontId="65" fillId="0" borderId="11" xfId="52" applyNumberFormat="1" applyFont="1" applyFill="1" applyBorder="1" applyAlignment="1">
      <alignment horizontal="center" vertical="center" wrapText="1"/>
    </xf>
    <xf numFmtId="0" fontId="4" fillId="0" borderId="10" xfId="52" applyFont="1" applyFill="1" applyBorder="1" applyAlignment="1">
      <alignment horizontal="center" vertical="center" wrapText="1"/>
    </xf>
    <xf numFmtId="0" fontId="58" fillId="0" borderId="10" xfId="52" applyFont="1" applyFill="1" applyBorder="1" applyAlignment="1">
      <alignment horizontal="center" vertical="center"/>
    </xf>
    <xf numFmtId="0" fontId="52" fillId="0" borderId="10" xfId="52" applyFont="1" applyFill="1" applyBorder="1" applyAlignment="1">
      <alignment horizontal="center" vertical="center"/>
    </xf>
    <xf numFmtId="0" fontId="52" fillId="0" borderId="11" xfId="52" applyFont="1" applyFill="1" applyBorder="1" applyAlignment="1">
      <alignment horizontal="center" vertical="center"/>
    </xf>
    <xf numFmtId="0" fontId="54" fillId="0" borderId="10" xfId="52" applyFill="1" applyBorder="1"/>
    <xf numFmtId="0" fontId="55" fillId="0" borderId="11" xfId="52" applyFont="1" applyFill="1" applyBorder="1" applyAlignment="1">
      <alignment horizontal="left" vertical="center" wrapText="1"/>
    </xf>
    <xf numFmtId="2" fontId="55" fillId="0" borderId="10" xfId="52" applyNumberFormat="1" applyFont="1" applyFill="1" applyBorder="1" applyAlignment="1">
      <alignment horizontal="left" vertical="center"/>
    </xf>
    <xf numFmtId="0" fontId="5" fillId="0" borderId="0" xfId="52" applyFont="1" applyFill="1" applyAlignment="1">
      <alignment horizontal="center" vertical="center"/>
    </xf>
    <xf numFmtId="0" fontId="4" fillId="0" borderId="0" xfId="52" applyFont="1" applyFill="1" applyAlignment="1">
      <alignment horizontal="center" vertical="center"/>
    </xf>
    <xf numFmtId="0" fontId="4" fillId="0" borderId="0" xfId="52" applyFont="1" applyFill="1" applyBorder="1" applyAlignment="1">
      <alignment horizontal="center" vertical="center"/>
    </xf>
    <xf numFmtId="0" fontId="55" fillId="0" borderId="0" xfId="52" applyFont="1" applyFill="1" applyAlignment="1">
      <alignment horizontal="center" vertical="center"/>
    </xf>
    <xf numFmtId="0" fontId="4" fillId="0" borderId="0" xfId="52" applyFont="1" applyFill="1" applyBorder="1" applyAlignment="1">
      <alignment horizontal="left" vertical="center"/>
    </xf>
    <xf numFmtId="0" fontId="7" fillId="24" borderId="10" xfId="52" applyFont="1" applyFill="1" applyBorder="1" applyAlignment="1">
      <alignment horizontal="left" vertical="center" wrapText="1"/>
    </xf>
    <xf numFmtId="1" fontId="55" fillId="0" borderId="10" xfId="52" applyNumberFormat="1" applyFont="1" applyFill="1" applyBorder="1" applyAlignment="1">
      <alignment horizontal="left" vertical="center" wrapText="1"/>
    </xf>
    <xf numFmtId="0" fontId="54" fillId="0" borderId="0" xfId="52" applyFill="1" applyBorder="1" applyAlignment="1">
      <alignment horizontal="left" wrapText="1"/>
    </xf>
    <xf numFmtId="0" fontId="36" fillId="0" borderId="10" xfId="51" applyFont="1" applyFill="1" applyBorder="1" applyAlignment="1">
      <alignment horizontal="center" vertical="center" wrapText="1"/>
    </xf>
    <xf numFmtId="0" fontId="36" fillId="0" borderId="10" xfId="51" applyFont="1" applyFill="1" applyBorder="1" applyAlignment="1">
      <alignment horizontal="center" vertical="center"/>
    </xf>
    <xf numFmtId="0" fontId="38" fillId="0" borderId="25" xfId="41" applyFont="1" applyFill="1" applyBorder="1" applyAlignment="1">
      <alignment horizontal="left" vertical="center" wrapText="1"/>
    </xf>
    <xf numFmtId="0" fontId="38" fillId="0" borderId="25" xfId="41" applyFont="1" applyFill="1" applyBorder="1" applyAlignment="1">
      <alignment horizontal="center" vertical="center" wrapText="1"/>
    </xf>
    <xf numFmtId="2" fontId="11" fillId="0" borderId="0" xfId="41" applyNumberFormat="1" applyFont="1" applyFill="1" applyAlignment="1">
      <alignment vertical="center" wrapText="1"/>
    </xf>
    <xf numFmtId="168" fontId="11" fillId="0" borderId="0" xfId="41" applyNumberFormat="1" applyFont="1" applyFill="1" applyAlignment="1">
      <alignment vertical="center" wrapText="1"/>
    </xf>
    <xf numFmtId="9" fontId="11" fillId="0" borderId="0" xfId="41" applyNumberFormat="1" applyFont="1" applyFill="1" applyAlignment="1">
      <alignment vertical="center" wrapText="1"/>
    </xf>
    <xf numFmtId="0" fontId="38" fillId="0" borderId="10" xfId="41" applyFont="1" applyFill="1" applyBorder="1" applyAlignment="1">
      <alignment vertical="center" wrapText="1"/>
    </xf>
    <xf numFmtId="0" fontId="39" fillId="0" borderId="10" xfId="41" applyFont="1" applyFill="1" applyBorder="1" applyAlignment="1">
      <alignment horizontal="center" vertical="center" wrapText="1"/>
    </xf>
    <xf numFmtId="0" fontId="39" fillId="0" borderId="0" xfId="41" applyFont="1" applyFill="1" applyAlignment="1">
      <alignment horizontal="center" vertical="top" wrapText="1"/>
    </xf>
    <xf numFmtId="0" fontId="11" fillId="0" borderId="0" xfId="41" applyFont="1" applyFill="1" applyBorder="1" applyAlignment="1">
      <alignment horizontal="left" wrapText="1"/>
    </xf>
    <xf numFmtId="0" fontId="11" fillId="0" borderId="0" xfId="41" applyFont="1" applyFill="1" applyAlignment="1">
      <alignment horizontal="center"/>
    </xf>
    <xf numFmtId="0" fontId="46" fillId="0" borderId="0" xfId="52" applyFont="1" applyFill="1" applyAlignment="1">
      <alignment vertical="center"/>
    </xf>
    <xf numFmtId="0" fontId="46" fillId="0" borderId="0" xfId="52" applyFont="1" applyFill="1" applyAlignment="1">
      <alignment vertical="center" wrapText="1"/>
    </xf>
    <xf numFmtId="0" fontId="39" fillId="0" borderId="0" xfId="41" applyFont="1" applyFill="1" applyAlignment="1">
      <alignment vertical="top" wrapText="1"/>
    </xf>
    <xf numFmtId="0" fontId="68" fillId="0" borderId="10" xfId="41" applyNumberFormat="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0" xfId="41" applyNumberFormat="1" applyFont="1" applyFill="1" applyBorder="1" applyAlignment="1">
      <alignment horizontal="center" vertical="center" wrapText="1"/>
    </xf>
    <xf numFmtId="0" fontId="11" fillId="0" borderId="10" xfId="41" applyFont="1" applyFill="1" applyBorder="1" applyAlignment="1">
      <alignment horizontal="justify" vertical="center" wrapText="1"/>
    </xf>
    <xf numFmtId="0" fontId="39" fillId="0" borderId="10" xfId="41" applyFont="1" applyFill="1" applyBorder="1" applyAlignment="1">
      <alignment vertical="center" wrapText="1"/>
    </xf>
    <xf numFmtId="0" fontId="36" fillId="0" borderId="10" xfId="47" applyFont="1" applyFill="1" applyBorder="1" applyAlignment="1">
      <alignment horizontal="left" vertical="center" wrapText="1"/>
    </xf>
    <xf numFmtId="0" fontId="7" fillId="0" borderId="14" xfId="47" applyFont="1" applyFill="1" applyBorder="1" applyAlignment="1">
      <alignment horizontal="left" vertical="center" wrapText="1"/>
    </xf>
    <xf numFmtId="1" fontId="41" fillId="0" borderId="10" xfId="51" applyNumberFormat="1" applyFont="1" applyBorder="1" applyAlignment="1">
      <alignment horizontal="center" vertical="center"/>
    </xf>
    <xf numFmtId="0" fontId="41" fillId="0" borderId="0" xfId="51" applyFont="1"/>
    <xf numFmtId="0" fontId="39" fillId="0" borderId="10" xfId="41" applyFont="1" applyFill="1" applyBorder="1" applyAlignment="1">
      <alignment horizontal="center" vertical="center" wrapText="1"/>
    </xf>
    <xf numFmtId="0" fontId="39" fillId="0" borderId="13" xfId="41" applyFont="1" applyFill="1" applyBorder="1" applyAlignment="1">
      <alignment horizontal="center" vertical="center" wrapText="1"/>
    </xf>
    <xf numFmtId="0" fontId="11" fillId="26" borderId="0" xfId="40" applyFont="1" applyFill="1" applyAlignment="1">
      <alignment horizontal="left" vertical="center"/>
    </xf>
    <xf numFmtId="0" fontId="11" fillId="26" borderId="0" xfId="40" applyFont="1" applyFill="1" applyAlignment="1">
      <alignment horizontal="left"/>
    </xf>
    <xf numFmtId="0" fontId="65" fillId="0" borderId="25" xfId="41" applyFont="1" applyFill="1" applyBorder="1" applyAlignment="1">
      <alignment horizontal="center" vertical="center" wrapText="1"/>
    </xf>
    <xf numFmtId="0" fontId="65" fillId="0" borderId="10" xfId="41" applyFont="1" applyFill="1" applyBorder="1" applyAlignment="1">
      <alignment horizontal="center" vertical="center" wrapText="1"/>
    </xf>
    <xf numFmtId="0" fontId="65" fillId="0" borderId="26" xfId="41" applyFont="1" applyFill="1" applyBorder="1" applyAlignment="1">
      <alignment horizontal="center" vertical="center" wrapText="1"/>
    </xf>
    <xf numFmtId="4" fontId="11" fillId="25" borderId="28" xfId="41" applyNumberFormat="1" applyFont="1" applyFill="1" applyBorder="1" applyAlignment="1">
      <alignment horizontal="center" vertical="center" wrapText="1"/>
    </xf>
    <xf numFmtId="9" fontId="11" fillId="25" borderId="30" xfId="59" applyFont="1" applyFill="1" applyBorder="1" applyAlignment="1">
      <alignment horizontal="center" vertical="center" wrapText="1"/>
    </xf>
    <xf numFmtId="4" fontId="11" fillId="25" borderId="30" xfId="41" applyNumberFormat="1" applyFont="1" applyFill="1" applyBorder="1" applyAlignment="1">
      <alignment horizontal="center" vertical="center" wrapText="1"/>
    </xf>
    <xf numFmtId="4" fontId="11" fillId="25" borderId="29" xfId="41" applyNumberFormat="1" applyFont="1" applyFill="1" applyBorder="1" applyAlignment="1">
      <alignment horizontal="center" vertical="center" wrapText="1"/>
    </xf>
    <xf numFmtId="0" fontId="11" fillId="24" borderId="10" xfId="40" applyFont="1" applyFill="1" applyBorder="1" applyAlignment="1">
      <alignment horizontal="center" vertical="center" wrapText="1"/>
    </xf>
    <xf numFmtId="14" fontId="11" fillId="24" borderId="10" xfId="40"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11" fillId="0" borderId="10" xfId="41" applyFont="1" applyFill="1" applyBorder="1" applyAlignment="1">
      <alignment vertical="center"/>
    </xf>
    <xf numFmtId="0" fontId="0" fillId="0" borderId="10" xfId="0" applyFill="1" applyBorder="1" applyAlignment="1">
      <alignment vertical="center" wrapText="1"/>
    </xf>
    <xf numFmtId="0" fontId="11" fillId="0" borderId="0" xfId="41" applyFont="1" applyFill="1" applyAlignment="1">
      <alignment horizontal="center" vertical="center"/>
    </xf>
    <xf numFmtId="0" fontId="11" fillId="0" borderId="0" xfId="41" applyFont="1" applyFill="1" applyAlignment="1">
      <alignment vertical="center"/>
    </xf>
    <xf numFmtId="2" fontId="41" fillId="0" borderId="10" xfId="51" applyNumberFormat="1" applyFont="1" applyBorder="1" applyAlignment="1">
      <alignment horizontal="center" vertical="center"/>
    </xf>
    <xf numFmtId="1" fontId="72" fillId="0" borderId="10" xfId="70" applyNumberFormat="1" applyBorder="1" applyAlignment="1">
      <alignment horizontal="center" vertical="center"/>
    </xf>
    <xf numFmtId="49" fontId="41" fillId="0" borderId="10" xfId="51" applyNumberFormat="1" applyFont="1" applyBorder="1" applyAlignment="1">
      <alignment horizontal="center" vertical="center"/>
    </xf>
    <xf numFmtId="0" fontId="38" fillId="0" borderId="25" xfId="41" applyFont="1" applyFill="1" applyBorder="1" applyAlignment="1">
      <alignment horizontal="justify" vertical="center" wrapText="1"/>
    </xf>
    <xf numFmtId="0" fontId="38" fillId="0" borderId="26" xfId="41" applyFont="1" applyFill="1" applyBorder="1" applyAlignment="1">
      <alignment horizontal="justify" vertical="center" wrapText="1"/>
    </xf>
    <xf numFmtId="0" fontId="11" fillId="0" borderId="0" xfId="41" applyFill="1" applyAlignment="1">
      <alignment vertical="center"/>
    </xf>
    <xf numFmtId="0" fontId="38" fillId="0" borderId="22" xfId="41" applyFont="1" applyFill="1" applyBorder="1" applyAlignment="1">
      <alignment horizontal="justify" vertical="center"/>
    </xf>
    <xf numFmtId="0" fontId="38" fillId="0" borderId="24" xfId="41" applyFont="1" applyFill="1" applyBorder="1" applyAlignment="1">
      <alignment horizontal="justify" vertical="center"/>
    </xf>
    <xf numFmtId="0" fontId="38" fillId="0" borderId="25" xfId="41" applyFont="1" applyFill="1" applyBorder="1" applyAlignment="1">
      <alignment horizontal="justify" vertical="center"/>
    </xf>
    <xf numFmtId="0" fontId="37" fillId="0" borderId="26" xfId="41" applyFont="1" applyFill="1" applyBorder="1" applyAlignment="1">
      <alignment horizontal="justify" vertical="center"/>
    </xf>
    <xf numFmtId="1" fontId="37" fillId="0" borderId="26" xfId="41" applyNumberFormat="1" applyFont="1" applyFill="1" applyBorder="1" applyAlignment="1">
      <alignment horizontal="justify" vertical="center"/>
    </xf>
    <xf numFmtId="0" fontId="38" fillId="0" borderId="25" xfId="41" applyFont="1" applyFill="1" applyBorder="1" applyAlignment="1">
      <alignment vertical="center" wrapText="1"/>
    </xf>
    <xf numFmtId="2" fontId="37" fillId="0" borderId="10" xfId="41" applyNumberFormat="1" applyFont="1" applyFill="1" applyBorder="1" applyAlignment="1">
      <alignment horizontal="justify" vertical="center"/>
    </xf>
    <xf numFmtId="0" fontId="37" fillId="0" borderId="25" xfId="41" applyFont="1" applyFill="1" applyBorder="1" applyAlignment="1">
      <alignment horizontal="justify" vertical="center" wrapText="1"/>
    </xf>
    <xf numFmtId="0" fontId="37" fillId="0" borderId="26" xfId="41" applyFont="1" applyFill="1" applyBorder="1" applyAlignment="1">
      <alignment horizontal="justify" vertical="center" wrapText="1"/>
    </xf>
    <xf numFmtId="2" fontId="37" fillId="0" borderId="26" xfId="41" applyNumberFormat="1" applyFont="1" applyFill="1" applyBorder="1" applyAlignment="1">
      <alignment horizontal="justify" vertical="center" wrapText="1"/>
    </xf>
    <xf numFmtId="9" fontId="37" fillId="0" borderId="26" xfId="59" applyFont="1" applyFill="1" applyBorder="1" applyAlignment="1">
      <alignment horizontal="justify" vertical="center" wrapText="1"/>
    </xf>
    <xf numFmtId="0" fontId="37" fillId="0" borderId="25" xfId="41" applyFont="1" applyFill="1" applyBorder="1" applyAlignment="1">
      <alignment vertical="center" wrapText="1"/>
    </xf>
    <xf numFmtId="9" fontId="37" fillId="0" borderId="26" xfId="41" applyNumberFormat="1" applyFont="1" applyFill="1" applyBorder="1" applyAlignment="1">
      <alignment horizontal="justify" vertical="center" wrapText="1"/>
    </xf>
    <xf numFmtId="9" fontId="37" fillId="24" borderId="26" xfId="41" applyNumberFormat="1" applyFont="1" applyFill="1" applyBorder="1" applyAlignment="1">
      <alignment horizontal="justify" vertical="center" wrapText="1"/>
    </xf>
    <xf numFmtId="167" fontId="37" fillId="24" borderId="26" xfId="41" applyNumberFormat="1" applyFont="1" applyFill="1" applyBorder="1" applyAlignment="1">
      <alignment horizontal="justify" vertical="center" wrapText="1"/>
    </xf>
    <xf numFmtId="2" fontId="11" fillId="0" borderId="0" xfId="41" applyNumberFormat="1" applyFill="1" applyAlignment="1">
      <alignment vertical="center"/>
    </xf>
    <xf numFmtId="169" fontId="11" fillId="0" borderId="0" xfId="41" applyNumberFormat="1" applyFill="1" applyAlignment="1">
      <alignment vertical="center"/>
    </xf>
    <xf numFmtId="0" fontId="37" fillId="0" borderId="26" xfId="41" applyFont="1" applyFill="1" applyBorder="1" applyAlignment="1">
      <alignment vertical="center" wrapText="1"/>
    </xf>
    <xf numFmtId="0" fontId="37" fillId="0" borderId="28" xfId="41" applyFont="1" applyFill="1" applyBorder="1" applyAlignment="1">
      <alignment vertical="center"/>
    </xf>
    <xf numFmtId="0" fontId="37" fillId="0" borderId="29" xfId="41" applyFont="1" applyFill="1" applyBorder="1" applyAlignment="1">
      <alignment vertical="center" wrapText="1"/>
    </xf>
    <xf numFmtId="49" fontId="55" fillId="0" borderId="11" xfId="52" applyNumberFormat="1" applyFont="1" applyFill="1" applyBorder="1" applyAlignment="1">
      <alignment horizontal="center" vertical="center"/>
    </xf>
    <xf numFmtId="49" fontId="55" fillId="0" borderId="16" xfId="52" applyNumberFormat="1" applyFont="1" applyFill="1" applyBorder="1" applyAlignment="1">
      <alignment horizontal="center" vertical="center"/>
    </xf>
    <xf numFmtId="49" fontId="55" fillId="0" borderId="15" xfId="52" applyNumberFormat="1" applyFont="1" applyFill="1" applyBorder="1" applyAlignment="1">
      <alignment horizontal="center" vertical="center"/>
    </xf>
    <xf numFmtId="0" fontId="39" fillId="0" borderId="0" xfId="0" applyFont="1" applyFill="1" applyAlignment="1">
      <alignment horizontal="center" vertical="center"/>
    </xf>
    <xf numFmtId="0" fontId="55" fillId="0" borderId="0" xfId="52" applyFont="1" applyFill="1" applyAlignment="1">
      <alignment horizontal="center" vertical="center"/>
    </xf>
    <xf numFmtId="0" fontId="66" fillId="0" borderId="0" xfId="52" applyFont="1" applyFill="1" applyAlignment="1">
      <alignment horizontal="center" vertical="center" wrapText="1"/>
    </xf>
    <xf numFmtId="0" fontId="66" fillId="0" borderId="0" xfId="52" applyFont="1" applyFill="1" applyAlignment="1">
      <alignment horizontal="center" vertical="center"/>
    </xf>
    <xf numFmtId="0" fontId="5" fillId="0" borderId="0" xfId="52" applyFont="1" applyFill="1" applyAlignment="1">
      <alignment horizontal="center" vertical="center"/>
    </xf>
    <xf numFmtId="0" fontId="46" fillId="0" borderId="0" xfId="52" applyFont="1" applyFill="1" applyAlignment="1">
      <alignment horizontal="center" vertical="center"/>
    </xf>
    <xf numFmtId="0" fontId="7" fillId="0" borderId="0" xfId="52" applyFont="1" applyFill="1" applyAlignment="1">
      <alignment horizontal="center" vertical="center"/>
    </xf>
    <xf numFmtId="0" fontId="4" fillId="0" borderId="0" xfId="52" applyFont="1" applyFill="1" applyBorder="1" applyAlignment="1">
      <alignment horizontal="center" vertical="center"/>
    </xf>
    <xf numFmtId="0" fontId="36" fillId="0" borderId="10" xfId="52" applyFont="1" applyFill="1" applyBorder="1" applyAlignment="1">
      <alignment horizontal="center" vertical="center" wrapText="1"/>
    </xf>
    <xf numFmtId="0" fontId="7" fillId="0" borderId="17" xfId="52" applyFont="1" applyFill="1" applyBorder="1" applyAlignment="1">
      <alignment vertical="center"/>
    </xf>
    <xf numFmtId="0" fontId="9" fillId="0" borderId="0" xfId="52" applyFont="1" applyFill="1" applyAlignment="1">
      <alignment horizontal="center" vertical="center"/>
    </xf>
    <xf numFmtId="0" fontId="4" fillId="0" borderId="0" xfId="52" applyFont="1" applyFill="1" applyAlignment="1">
      <alignment horizontal="center" vertical="center"/>
    </xf>
    <xf numFmtId="0" fontId="8" fillId="0" borderId="0" xfId="52" applyFont="1" applyFill="1" applyAlignment="1">
      <alignment horizontal="center" vertical="center" wrapText="1"/>
    </xf>
    <xf numFmtId="0" fontId="36" fillId="0" borderId="13" xfId="52" applyFont="1" applyFill="1" applyBorder="1" applyAlignment="1">
      <alignment horizontal="center" vertical="center" wrapText="1"/>
    </xf>
    <xf numFmtId="0" fontId="36" fillId="0" borderId="14" xfId="52" applyFont="1" applyFill="1" applyBorder="1" applyAlignment="1">
      <alignment horizontal="center" vertical="center" wrapText="1"/>
    </xf>
    <xf numFmtId="0" fontId="5" fillId="0" borderId="10" xfId="52" applyFont="1" applyFill="1" applyBorder="1" applyAlignment="1">
      <alignment horizontal="center" vertical="center" wrapText="1"/>
    </xf>
    <xf numFmtId="49" fontId="11" fillId="0" borderId="0" xfId="40" applyNumberFormat="1" applyFont="1" applyFill="1" applyBorder="1" applyAlignment="1">
      <alignment horizontal="left" vertical="top"/>
    </xf>
    <xf numFmtId="0" fontId="39" fillId="0" borderId="18" xfId="40" applyFont="1" applyFill="1" applyBorder="1" applyAlignment="1">
      <alignment horizontal="center" vertical="center" wrapText="1"/>
    </xf>
    <xf numFmtId="0" fontId="39" fillId="0" borderId="19" xfId="40" applyFont="1" applyFill="1" applyBorder="1" applyAlignment="1">
      <alignment horizontal="center" vertical="center" wrapText="1"/>
    </xf>
    <xf numFmtId="0" fontId="39" fillId="0" borderId="20" xfId="40" applyFont="1" applyFill="1" applyBorder="1" applyAlignment="1">
      <alignment horizontal="center" vertical="center" wrapText="1"/>
    </xf>
    <xf numFmtId="0" fontId="39" fillId="0" borderId="21"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8" fillId="0" borderId="0" xfId="52" applyFont="1" applyFill="1" applyAlignment="1">
      <alignment horizontal="center" vertical="center"/>
    </xf>
    <xf numFmtId="0" fontId="11" fillId="0" borderId="17" xfId="40" applyFont="1" applyFill="1" applyBorder="1" applyAlignment="1">
      <alignment horizontal="left" vertical="center"/>
    </xf>
    <xf numFmtId="0" fontId="39" fillId="0" borderId="13" xfId="40" applyFont="1" applyFill="1" applyBorder="1" applyAlignment="1">
      <alignment horizontal="center" vertical="center"/>
    </xf>
    <xf numFmtId="0" fontId="39" fillId="0" borderId="12" xfId="40" applyFont="1" applyFill="1" applyBorder="1" applyAlignment="1">
      <alignment horizontal="center" vertical="center"/>
    </xf>
    <xf numFmtId="0" fontId="39" fillId="0" borderId="14" xfId="40" applyFont="1" applyFill="1" applyBorder="1" applyAlignment="1">
      <alignment horizontal="center" vertical="center"/>
    </xf>
    <xf numFmtId="0" fontId="39" fillId="0" borderId="12" xfId="40" applyFont="1" applyFill="1" applyBorder="1" applyAlignment="1">
      <alignment horizontal="center" vertical="center" wrapText="1"/>
    </xf>
    <xf numFmtId="0" fontId="39" fillId="0" borderId="11" xfId="40" applyFont="1" applyFill="1" applyBorder="1" applyAlignment="1">
      <alignment horizontal="center" vertical="center" wrapText="1"/>
    </xf>
    <xf numFmtId="0" fontId="39" fillId="0" borderId="15" xfId="40" applyFont="1" applyFill="1" applyBorder="1" applyAlignment="1">
      <alignment horizontal="center" vertical="center" wrapText="1"/>
    </xf>
    <xf numFmtId="0" fontId="39" fillId="0" borderId="16" xfId="40" applyFont="1" applyFill="1" applyBorder="1" applyAlignment="1">
      <alignment horizontal="center" vertical="center" wrapText="1"/>
    </xf>
    <xf numFmtId="0" fontId="46" fillId="0" borderId="0" xfId="52" applyFont="1" applyFill="1" applyAlignment="1">
      <alignment horizontal="center" vertical="center" wrapText="1"/>
    </xf>
    <xf numFmtId="0" fontId="56" fillId="0" borderId="0" xfId="52" applyFont="1" applyFill="1" applyAlignment="1">
      <alignment horizontal="center" vertical="center"/>
    </xf>
    <xf numFmtId="0" fontId="64" fillId="0" borderId="0" xfId="52" applyFont="1" applyFill="1" applyAlignment="1">
      <alignment horizontal="center" vertical="center"/>
    </xf>
    <xf numFmtId="0" fontId="58" fillId="0" borderId="0" xfId="52" applyFont="1" applyFill="1" applyBorder="1" applyAlignment="1">
      <alignment horizontal="center" vertical="center"/>
    </xf>
    <xf numFmtId="0" fontId="64" fillId="0" borderId="0" xfId="52" applyFont="1" applyFill="1" applyAlignment="1">
      <alignment horizontal="center" vertical="center" wrapText="1"/>
    </xf>
    <xf numFmtId="0" fontId="59" fillId="0" borderId="0" xfId="51" applyFont="1" applyFill="1" applyAlignment="1">
      <alignment horizontal="center"/>
    </xf>
    <xf numFmtId="0" fontId="52" fillId="0" borderId="11" xfId="0" applyFont="1" applyFill="1" applyBorder="1" applyAlignment="1">
      <alignment horizontal="center" vertical="center"/>
    </xf>
    <xf numFmtId="0" fontId="52" fillId="0" borderId="16" xfId="0" applyFont="1" applyFill="1" applyBorder="1" applyAlignment="1">
      <alignment horizontal="center" vertical="center"/>
    </xf>
    <xf numFmtId="0" fontId="52" fillId="0" borderId="15" xfId="0" applyFont="1" applyFill="1" applyBorder="1" applyAlignment="1">
      <alignment horizontal="center" vertical="center"/>
    </xf>
    <xf numFmtId="0" fontId="52" fillId="0" borderId="11"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60" fillId="0" borderId="0" xfId="51" applyFont="1" applyFill="1" applyAlignment="1">
      <alignment horizontal="center"/>
    </xf>
    <xf numFmtId="0" fontId="58" fillId="0" borderId="0" xfId="52" applyFont="1" applyFill="1" applyAlignment="1">
      <alignment horizontal="center" vertical="center"/>
    </xf>
    <xf numFmtId="0" fontId="56" fillId="0" borderId="0" xfId="52" applyFont="1" applyFill="1" applyAlignment="1">
      <alignment horizontal="center" vertical="center" wrapText="1"/>
    </xf>
    <xf numFmtId="0" fontId="65" fillId="0" borderId="10" xfId="52" applyFont="1" applyFill="1" applyBorder="1" applyAlignment="1">
      <alignment horizontal="center" vertical="center" wrapText="1"/>
    </xf>
    <xf numFmtId="0" fontId="65" fillId="0" borderId="11" xfId="52" applyFont="1" applyFill="1" applyBorder="1" applyAlignment="1">
      <alignment horizontal="center" vertical="center" wrapText="1"/>
    </xf>
    <xf numFmtId="0" fontId="65" fillId="0" borderId="16" xfId="52" applyFont="1" applyFill="1" applyBorder="1" applyAlignment="1">
      <alignment horizontal="center" vertical="center" wrapText="1"/>
    </xf>
    <xf numFmtId="0" fontId="65" fillId="0" borderId="15" xfId="52" applyFont="1" applyFill="1" applyBorder="1" applyAlignment="1">
      <alignment horizontal="center" vertical="center" wrapText="1"/>
    </xf>
    <xf numFmtId="0" fontId="65" fillId="0" borderId="25" xfId="41" applyFont="1" applyFill="1" applyBorder="1" applyAlignment="1">
      <alignment horizontal="center" vertical="center" wrapText="1"/>
    </xf>
    <xf numFmtId="0" fontId="65" fillId="0" borderId="10" xfId="41" applyFont="1" applyFill="1" applyBorder="1" applyAlignment="1">
      <alignment horizontal="center" vertical="center" wrapText="1"/>
    </xf>
    <xf numFmtId="0" fontId="65" fillId="0" borderId="26" xfId="41" applyFont="1" applyFill="1" applyBorder="1" applyAlignment="1">
      <alignment horizontal="center" vertical="center" wrapText="1"/>
    </xf>
    <xf numFmtId="0" fontId="65" fillId="0" borderId="22" xfId="41" applyFont="1" applyFill="1" applyBorder="1" applyAlignment="1">
      <alignment horizontal="center" vertical="center" wrapText="1"/>
    </xf>
    <xf numFmtId="0" fontId="65" fillId="0" borderId="23" xfId="41" applyFont="1" applyFill="1" applyBorder="1" applyAlignment="1">
      <alignment horizontal="center" vertical="center" wrapText="1"/>
    </xf>
    <xf numFmtId="0" fontId="65" fillId="0" borderId="24" xfId="4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14" xfId="41" applyFont="1" applyFill="1" applyBorder="1" applyAlignment="1">
      <alignment horizontal="center" vertical="center" wrapText="1"/>
    </xf>
    <xf numFmtId="0" fontId="39" fillId="0" borderId="20" xfId="41" applyFont="1" applyFill="1" applyBorder="1" applyAlignment="1">
      <alignment horizontal="center" vertical="center" wrapText="1"/>
    </xf>
    <xf numFmtId="0" fontId="39" fillId="0" borderId="21" xfId="4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10" xfId="41" applyFont="1" applyFill="1" applyBorder="1" applyAlignment="1">
      <alignment horizontal="center" vertical="center"/>
    </xf>
    <xf numFmtId="0" fontId="68" fillId="0" borderId="10" xfId="41" applyNumberFormat="1" applyFont="1" applyFill="1" applyBorder="1" applyAlignment="1">
      <alignment horizontal="center" vertical="center" wrapText="1"/>
    </xf>
    <xf numFmtId="0" fontId="68" fillId="0" borderId="13" xfId="41" applyNumberFormat="1" applyFont="1" applyFill="1" applyBorder="1" applyAlignment="1">
      <alignment horizontal="center" vertical="center" wrapText="1"/>
    </xf>
    <xf numFmtId="0" fontId="68" fillId="0" borderId="12" xfId="41" applyNumberFormat="1" applyFont="1" applyFill="1" applyBorder="1" applyAlignment="1">
      <alignment horizontal="center" vertical="center" wrapText="1"/>
    </xf>
    <xf numFmtId="0" fontId="68" fillId="0" borderId="14"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39" fillId="0" borderId="13" xfId="4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39" fillId="0" borderId="18" xfId="41" applyFont="1" applyFill="1" applyBorder="1" applyAlignment="1">
      <alignment horizontal="center" vertical="center" wrapText="1"/>
    </xf>
    <xf numFmtId="0" fontId="39" fillId="0" borderId="19" xfId="41" applyFont="1" applyFill="1" applyBorder="1" applyAlignment="1">
      <alignment horizontal="center" vertical="center" wrapText="1"/>
    </xf>
    <xf numFmtId="0" fontId="39" fillId="0" borderId="18" xfId="41" applyFont="1" applyFill="1" applyBorder="1" applyAlignment="1">
      <alignment horizontal="center" vertical="center"/>
    </xf>
    <xf numFmtId="0" fontId="39" fillId="0" borderId="19" xfId="41" applyFont="1" applyFill="1" applyBorder="1" applyAlignment="1">
      <alignment horizontal="center" vertical="center"/>
    </xf>
    <xf numFmtId="0" fontId="39" fillId="0" borderId="20" xfId="41" applyFont="1" applyFill="1" applyBorder="1" applyAlignment="1">
      <alignment horizontal="center" vertical="center"/>
    </xf>
    <xf numFmtId="0" fontId="39" fillId="0" borderId="21" xfId="41" applyFont="1" applyFill="1" applyBorder="1" applyAlignment="1">
      <alignment horizontal="center" vertical="center"/>
    </xf>
    <xf numFmtId="0" fontId="39" fillId="0" borderId="11" xfId="55" applyFont="1" applyFill="1" applyBorder="1" applyAlignment="1">
      <alignment horizontal="center" vertical="center"/>
    </xf>
    <xf numFmtId="0" fontId="39" fillId="0" borderId="16" xfId="55" applyFont="1" applyFill="1" applyBorder="1" applyAlignment="1">
      <alignment horizontal="center" vertical="center"/>
    </xf>
    <xf numFmtId="0" fontId="39" fillId="0" borderId="15" xfId="55" applyFont="1" applyFill="1" applyBorder="1" applyAlignment="1">
      <alignment horizontal="center" vertical="center"/>
    </xf>
    <xf numFmtId="0" fontId="11" fillId="0" borderId="0" xfId="41" applyFont="1" applyFill="1" applyAlignment="1">
      <alignment horizontal="center"/>
    </xf>
    <xf numFmtId="0" fontId="39" fillId="0" borderId="0" xfId="41" applyFont="1" applyFill="1" applyAlignment="1">
      <alignment horizontal="center"/>
    </xf>
    <xf numFmtId="0" fontId="39" fillId="0" borderId="11" xfId="41" applyFont="1" applyFill="1" applyBorder="1" applyAlignment="1">
      <alignment horizontal="center" vertical="center" wrapText="1"/>
    </xf>
    <xf numFmtId="0" fontId="39" fillId="0" borderId="15" xfId="41" applyFont="1" applyFill="1" applyBorder="1" applyAlignment="1">
      <alignment horizontal="center" vertical="center" wrapText="1"/>
    </xf>
    <xf numFmtId="1" fontId="47" fillId="24" borderId="11" xfId="51" applyNumberFormat="1" applyFont="1" applyFill="1" applyBorder="1" applyAlignment="1">
      <alignment horizontal="center" vertical="center" wrapText="1"/>
    </xf>
    <xf numFmtId="1" fontId="47" fillId="24" borderId="16" xfId="51" applyNumberFormat="1" applyFont="1" applyFill="1" applyBorder="1" applyAlignment="1">
      <alignment horizontal="center" vertical="center" wrapText="1"/>
    </xf>
    <xf numFmtId="1" fontId="47" fillId="24" borderId="15" xfId="51" applyNumberFormat="1" applyFont="1" applyFill="1" applyBorder="1" applyAlignment="1">
      <alignment horizontal="center" vertical="center" wrapText="1"/>
    </xf>
    <xf numFmtId="0" fontId="36" fillId="0" borderId="10"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9" fillId="0" borderId="13" xfId="51" applyFont="1" applyFill="1" applyBorder="1" applyAlignment="1" applyProtection="1">
      <alignment horizontal="center" vertical="center" wrapText="1"/>
    </xf>
    <xf numFmtId="0" fontId="39" fillId="0" borderId="14" xfId="51" applyFont="1" applyFill="1" applyBorder="1" applyAlignment="1" applyProtection="1">
      <alignment horizontal="center" vertical="center" wrapText="1"/>
    </xf>
    <xf numFmtId="0" fontId="36" fillId="0" borderId="10" xfId="51" applyFont="1" applyFill="1" applyBorder="1" applyAlignment="1">
      <alignment horizontal="center" vertical="center" textRotation="90" wrapText="1"/>
    </xf>
    <xf numFmtId="0" fontId="47" fillId="0" borderId="0" xfId="51" applyFont="1" applyFill="1" applyAlignment="1">
      <alignment horizontal="center"/>
    </xf>
    <xf numFmtId="0" fontId="36" fillId="0" borderId="13" xfId="51" applyFont="1" applyFill="1" applyBorder="1" applyAlignment="1">
      <alignment horizontal="center" vertical="center"/>
    </xf>
    <xf numFmtId="0" fontId="36" fillId="0" borderId="14" xfId="51" applyFont="1" applyFill="1" applyBorder="1" applyAlignment="1">
      <alignment horizontal="center" vertical="center"/>
    </xf>
    <xf numFmtId="0" fontId="35" fillId="0" borderId="17" xfId="51" applyFont="1" applyFill="1" applyBorder="1" applyAlignment="1">
      <alignment horizontal="center"/>
    </xf>
    <xf numFmtId="0" fontId="36" fillId="0" borderId="12"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27" xfId="51" applyFont="1" applyFill="1" applyBorder="1" applyAlignment="1">
      <alignment horizontal="center" vertical="center" wrapText="1"/>
    </xf>
    <xf numFmtId="0" fontId="36" fillId="0" borderId="20" xfId="51" applyFont="1" applyFill="1" applyBorder="1" applyAlignment="1">
      <alignment horizontal="center" vertical="center" wrapText="1"/>
    </xf>
    <xf numFmtId="0" fontId="36" fillId="0" borderId="11" xfId="51" applyFont="1" applyFill="1" applyBorder="1" applyAlignment="1">
      <alignment horizontal="center" vertical="center" wrapText="1"/>
    </xf>
    <xf numFmtId="0" fontId="36" fillId="0" borderId="16" xfId="51" applyFont="1" applyFill="1" applyBorder="1" applyAlignment="1">
      <alignment horizontal="center" vertical="center" wrapText="1"/>
    </xf>
    <xf numFmtId="0" fontId="36" fillId="0" borderId="15" xfId="51" applyFont="1" applyFill="1" applyBorder="1" applyAlignment="1">
      <alignment horizontal="center" vertical="center" wrapText="1"/>
    </xf>
    <xf numFmtId="0" fontId="36" fillId="0" borderId="13" xfId="51" applyFont="1" applyFill="1" applyBorder="1" applyAlignment="1">
      <alignment horizontal="center" vertical="center" textRotation="90" wrapText="1"/>
    </xf>
    <xf numFmtId="0" fontId="36" fillId="0" borderId="14" xfId="51" applyFont="1" applyFill="1" applyBorder="1" applyAlignment="1">
      <alignment horizontal="center" vertical="center" textRotation="90" wrapText="1"/>
    </xf>
    <xf numFmtId="0" fontId="36" fillId="0" borderId="13" xfId="47" applyFont="1" applyFill="1" applyBorder="1" applyAlignment="1">
      <alignment horizontal="center" vertical="center" textRotation="90" wrapText="1"/>
    </xf>
    <xf numFmtId="0" fontId="36" fillId="0" borderId="14" xfId="47" applyFont="1" applyFill="1" applyBorder="1" applyAlignment="1">
      <alignment horizontal="center" vertical="center" textRotation="90" wrapText="1"/>
    </xf>
    <xf numFmtId="0" fontId="39" fillId="0" borderId="13" xfId="41" applyFont="1" applyFill="1" applyBorder="1" applyAlignment="1">
      <alignment horizontal="center" vertical="center" textRotation="90" wrapText="1"/>
    </xf>
    <xf numFmtId="0" fontId="39" fillId="0" borderId="14" xfId="41" applyFont="1" applyFill="1" applyBorder="1" applyAlignment="1">
      <alignment horizontal="center" vertical="center" textRotation="90" wrapText="1"/>
    </xf>
    <xf numFmtId="0" fontId="39" fillId="0" borderId="10" xfId="51" applyFont="1" applyFill="1" applyBorder="1" applyAlignment="1" applyProtection="1">
      <alignment horizontal="center" vertical="center" textRotation="90" wrapText="1"/>
    </xf>
    <xf numFmtId="0" fontId="38" fillId="0" borderId="0" xfId="41" applyFont="1" applyFill="1" applyAlignment="1">
      <alignment horizontal="center" wrapText="1"/>
    </xf>
    <xf numFmtId="0" fontId="38" fillId="0" borderId="0" xfId="41" applyFont="1" applyFill="1" applyAlignment="1">
      <alignment horizontal="center"/>
    </xf>
    <xf numFmtId="0" fontId="43" fillId="0" borderId="0" xfId="41" applyFont="1" applyFill="1" applyAlignment="1">
      <alignment horizontal="center"/>
    </xf>
    <xf numFmtId="2" fontId="38" fillId="0" borderId="26" xfId="41" applyNumberFormat="1" applyFont="1" applyFill="1" applyBorder="1" applyAlignment="1">
      <alignment horizontal="justify" vertical="center" wrapText="1"/>
    </xf>
    <xf numFmtId="1" fontId="41" fillId="0" borderId="13" xfId="51" applyNumberFormat="1" applyFont="1" applyBorder="1" applyAlignment="1">
      <alignment horizontal="center" vertical="center"/>
    </xf>
    <xf numFmtId="1" fontId="41" fillId="0" borderId="14" xfId="51" applyNumberFormat="1" applyFont="1" applyBorder="1" applyAlignment="1">
      <alignment horizontal="center" vertical="center"/>
    </xf>
    <xf numFmtId="2" fontId="41" fillId="0" borderId="13" xfId="51" applyNumberFormat="1" applyFont="1" applyBorder="1" applyAlignment="1">
      <alignment horizontal="center" vertical="center"/>
    </xf>
    <xf numFmtId="2" fontId="41" fillId="0" borderId="14" xfId="51" applyNumberFormat="1" applyFont="1" applyBorder="1" applyAlignment="1">
      <alignment horizontal="center" vertical="center"/>
    </xf>
    <xf numFmtId="0" fontId="47" fillId="0" borderId="10" xfId="51" applyFont="1" applyFill="1" applyBorder="1" applyAlignment="1">
      <alignment horizontal="center" vertical="center"/>
    </xf>
    <xf numFmtId="0" fontId="47" fillId="0" borderId="0" xfId="51" applyFont="1" applyFill="1" applyAlignment="1">
      <alignment horizontal="center" vertical="center"/>
    </xf>
    <xf numFmtId="4" fontId="47" fillId="0" borderId="10" xfId="51" applyNumberFormat="1" applyFont="1" applyFill="1" applyBorder="1" applyAlignment="1">
      <alignment horizontal="center" vertical="center"/>
    </xf>
    <xf numFmtId="14" fontId="47" fillId="0" borderId="10" xfId="51" applyNumberFormat="1" applyFont="1" applyFill="1" applyBorder="1" applyAlignment="1">
      <alignment horizontal="center" vertical="center"/>
    </xf>
    <xf numFmtId="0" fontId="73" fillId="0" borderId="10" xfId="51" applyFont="1" applyFill="1" applyBorder="1" applyAlignment="1">
      <alignment horizontal="center" vertical="center" wrapText="1"/>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0"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63;&#1077;&#1095;&#1077;&#1085;&#1101;&#1085;&#1077;&#1088;&#1075;&#1086;/&#1054;&#1073;&#1086;&#1089;&#1085;&#1086;&#1074;&#1099;&#1074;&#1072;&#1102;&#1097;&#1080;&#1077;%20&#1084;&#1072;&#1090;&#1077;&#1088;&#1080;&#1072;&#1083;&#1099;/&#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4"/>
      <sheetName val="5"/>
      <sheetName val="6.1"/>
      <sheetName val="6.2"/>
      <sheetName val="7"/>
      <sheetName val="8"/>
      <sheetName val="Лист1"/>
    </sheetNames>
    <sheetDataSet>
      <sheetData sheetId="0" refreshError="1">
        <row r="1">
          <cell r="B1" t="str">
            <v>Год раскрытия информации: 2024 год</v>
          </cell>
          <cell r="AE1"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v>
          </cell>
          <cell r="AF1"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v>
          </cell>
          <cell r="AG1"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v>
          </cell>
          <cell r="AH1" t="str">
            <v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v>
          </cell>
          <cell r="AI1" t="str">
            <v xml:space="preserve">Показатель увеличения мощности силовых (авто-) трансформаторов на подстанциях 35 кв, в рамках осуществления технологического присоединения к электрическим сетям  </v>
          </cell>
          <cell r="AJ1" t="str">
            <v xml:space="preserve">Показатель увеличения мощности силовых (авто-) трансформаторов на подстанциях 10 кв, в рамках осуществления технологического присоединения к электрическим сетям  </v>
          </cell>
          <cell r="AK1"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110 кв</v>
          </cell>
          <cell r="AL1"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35 кв</v>
          </cell>
          <cell r="AM1"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v>
          </cell>
          <cell r="AN1"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6 кв</v>
          </cell>
          <cell r="AO1"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v>
          </cell>
          <cell r="AP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v>
          </cell>
          <cell r="AQ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v>
          </cell>
          <cell r="AR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v>
          </cell>
          <cell r="AS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v>
          </cell>
          <cell r="AT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0,4 кв</v>
          </cell>
          <cell r="AU1" t="str">
            <v xml:space="preserve">Показатель максимальной мощности присоединяемых потребителей электрической энергии  </v>
          </cell>
          <cell r="AV1" t="str">
            <v xml:space="preserve">Показатель максимальной мощности присоединяемых объектов по производству электрической энергии  </v>
          </cell>
          <cell r="AW1"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v>
          </cell>
          <cell r="AX1" t="str">
            <v>Показатель степени загрузки трансформаторной подстанции (kзагр)</v>
          </cell>
          <cell r="AY1" t="str">
            <v>Показатель замены силовых (авто-) трансформаторов  высшего класса напряжения 110 кв</v>
          </cell>
          <cell r="AZ1" t="str">
            <v>Показатель замены силовых (авто-) трансформаторов  высшего класса напряжения 35 кв</v>
          </cell>
          <cell r="BA1" t="str">
            <v>Показатель замены силовых (авто-) трансформаторов  высшего класса напряжения 10 кв</v>
          </cell>
          <cell r="BB1" t="str">
            <v>Показатель замены линий электропередачи  высшего класса напряжения 110 кв</v>
          </cell>
          <cell r="BC1" t="str">
            <v>Показатель замены линий электропередачи  высшего класса напряжения 35 кв</v>
          </cell>
          <cell r="BD1" t="str">
            <v>Показатель замены линий электропередачи  высшего класса напряжения10 кв</v>
          </cell>
          <cell r="BE1" t="str">
            <v>Показатель замены линий электропередачи  высшего класса напряжения 6 кв</v>
          </cell>
          <cell r="BF1" t="str">
            <v>Показатель замены линий электропередачи  высшего класса напряжения 0,4 кв</v>
          </cell>
          <cell r="BG1" t="str">
            <v>Показатель замены выключателей высшего класса напряжения 110 кв</v>
          </cell>
          <cell r="BH1" t="str">
            <v>Показатель замены выключателей высшего класса напряжения 35 кв</v>
          </cell>
          <cell r="BI1" t="str">
            <v>Показатель замены выключателей высшего класса напряжения 10 кв</v>
          </cell>
          <cell r="BJ1" t="str">
            <v>Показатель замены устройств компенсации реактивной мощности  110 кв</v>
          </cell>
          <cell r="BK1" t="str">
            <v xml:space="preserve">Показатель замены устройств компенсации реактивной мощности  35 кв </v>
          </cell>
          <cell r="BL1" t="str">
            <v>Показатель замены устройств компенсации реактивной мощности  10 кв</v>
          </cell>
          <cell r="BM1" t="str">
            <v xml:space="preserv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v>
          </cell>
          <cell r="BN1" t="str">
            <v xml:space="preserve">Показатель оценки изменения средней продолжительности прекращения передачи электрической энергии потребителям услуг  </v>
          </cell>
          <cell r="BO1" t="str">
            <v xml:space="preserve">Показатель оценки изменения средней частоты прекращения передачи электрической энергии потребителям услуг  </v>
          </cell>
          <cell r="BP1" t="str">
            <v xml:space="preserve">Показатель оценки изменения объема недоотпущенной электрической энергии  </v>
          </cell>
          <cell r="BQ1" t="str">
            <v>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v>
          </cell>
          <cell r="BR1" t="str">
            <v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v>
          </cell>
          <cell r="BS1" t="str">
            <v>Показатель объема финансовых потребностей, необходимых для реализации мероприятий, направленных на выполнение требований законодательства (фтз)</v>
          </cell>
          <cell r="BT1" t="str">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v>
          </cell>
          <cell r="BU1" t="str">
            <v>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v>
          </cell>
          <cell r="BV1" t="str">
            <v>Показатель объема финансовых потребностей, необходимых для реализации мероприятий, направленных на развитие информационной инфраструктуры (фит)</v>
          </cell>
          <cell r="BW1" t="str">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v>
          </cell>
          <cell r="BX1" t="str">
            <v>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v>
          </cell>
        </row>
        <row r="2">
          <cell r="C2">
            <v>1</v>
          </cell>
          <cell r="D2">
            <v>2</v>
          </cell>
          <cell r="E2">
            <v>3</v>
          </cell>
          <cell r="F2">
            <v>4</v>
          </cell>
          <cell r="G2">
            <v>5</v>
          </cell>
          <cell r="H2">
            <v>6</v>
          </cell>
          <cell r="I2">
            <v>7</v>
          </cell>
          <cell r="J2">
            <v>8</v>
          </cell>
          <cell r="K2">
            <v>9</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cell r="AA2">
            <v>25</v>
          </cell>
          <cell r="AB2">
            <v>26</v>
          </cell>
          <cell r="AC2">
            <v>27</v>
          </cell>
          <cell r="AD2">
            <v>28</v>
          </cell>
          <cell r="AE2" t="str">
            <v>Развитие электрической сети/усиление существующей электрической сети, связанное с подключением новых потребителей.</v>
          </cell>
          <cell r="AY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BN2" t="str">
            <v>Повышение надежности оказываемых услуг в сфере электроэнергетики.</v>
          </cell>
          <cell r="BQ2" t="str">
            <v>Повышение качества оказываемых услуг в сфере электроэнергетики.</v>
          </cell>
          <cell r="BS2"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BV2"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X2" t="str">
            <v>Инвестиции, связанные с деятельностью, не относящейся к сфере электроэнергетики.</v>
          </cell>
          <cell r="CC2" t="str">
            <v>НАИМЕНОВАНИЕ ПРОЕКТА</v>
          </cell>
          <cell r="CE2" t="str">
            <v>17 строка</v>
          </cell>
        </row>
        <row r="3">
          <cell r="C3" t="str">
            <v>Идентификатор</v>
          </cell>
          <cell r="D3">
            <v>1</v>
          </cell>
          <cell r="E3">
            <v>2</v>
          </cell>
          <cell r="F3">
            <v>3</v>
          </cell>
          <cell r="G3">
            <v>4</v>
          </cell>
          <cell r="H3">
            <v>5</v>
          </cell>
          <cell r="I3">
            <v>6</v>
          </cell>
          <cell r="J3">
            <v>7</v>
          </cell>
          <cell r="K3">
            <v>8</v>
          </cell>
          <cell r="L3">
            <v>9</v>
          </cell>
          <cell r="M3">
            <v>10</v>
          </cell>
          <cell r="N3">
            <v>11</v>
          </cell>
          <cell r="O3">
            <v>12</v>
          </cell>
          <cell r="P3">
            <v>13</v>
          </cell>
          <cell r="Q3">
            <v>14</v>
          </cell>
          <cell r="R3">
            <v>15</v>
          </cell>
          <cell r="S3">
            <v>16</v>
          </cell>
          <cell r="T3">
            <v>17</v>
          </cell>
          <cell r="U3">
            <v>18</v>
          </cell>
          <cell r="V3">
            <v>19</v>
          </cell>
          <cell r="W3">
            <v>20</v>
          </cell>
          <cell r="X3">
            <v>21</v>
          </cell>
          <cell r="Y3">
            <v>22</v>
          </cell>
          <cell r="AB3">
            <v>23</v>
          </cell>
          <cell r="AC3">
            <v>24</v>
          </cell>
          <cell r="AD3">
            <v>25</v>
          </cell>
          <cell r="AE3"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v>
          </cell>
          <cell r="AF3"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v>
          </cell>
          <cell r="AG3"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v>
          </cell>
          <cell r="AH3" t="str">
            <v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v>
          </cell>
          <cell r="AI3" t="str">
            <v xml:space="preserve">Показатель увеличения мощности силовых (авто-) трансформаторов на подстанциях 35 кв, в рамках осуществления технологического присоединения к электрическим сетям  </v>
          </cell>
          <cell r="AJ3" t="str">
            <v xml:space="preserve">Показатель увеличения мощности силовых (авто-) трансформаторов на подстанциях 10 кв, в рамках осуществления технологического присоединения к электрическим сетям  </v>
          </cell>
          <cell r="AK3"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110 кв</v>
          </cell>
          <cell r="AL3"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35 кв</v>
          </cell>
          <cell r="AM3"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v>
          </cell>
          <cell r="AN3"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6 кв</v>
          </cell>
          <cell r="AO3"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v>
          </cell>
          <cell r="AP3"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v>
          </cell>
          <cell r="AQ3"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v>
          </cell>
          <cell r="AR3"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v>
          </cell>
          <cell r="AS3"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v>
          </cell>
          <cell r="AT3"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0,4 кв</v>
          </cell>
          <cell r="AU3" t="str">
            <v xml:space="preserve">Показатель максимальной мощности присоединяемых потребителей электрической энергии  </v>
          </cell>
          <cell r="AV3" t="str">
            <v xml:space="preserve">Показатель максимальной мощности присоединяемых объектов по производству электрической энергии  </v>
          </cell>
          <cell r="AW3"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v>
          </cell>
          <cell r="AX3" t="str">
            <v>Показатель степени загрузки трансформаторной подстанции (kзагр)</v>
          </cell>
          <cell r="AY3" t="str">
            <v>Показатель замены силовых (авто-) трансформаторов  высшего класса напряжения 110 кв</v>
          </cell>
          <cell r="AZ3" t="str">
            <v>Показатель замены силовых (авто-) трансформаторов  высшего класса напряжения 35 кв</v>
          </cell>
          <cell r="BA3" t="str">
            <v>Показатель замены силовых (авто-) трансформаторов  высшего класса напряжения 10 кв</v>
          </cell>
          <cell r="BB3" t="str">
            <v>Показатель замены линий электропередачи  высшего класса напряжения 110 кв</v>
          </cell>
          <cell r="BC3" t="str">
            <v>Показатель замены линий электропередачи  высшего класса напряжения 35 кв</v>
          </cell>
          <cell r="BD3" t="str">
            <v>Показатель замены линий электропередачи  высшего класса напряжения10 кв</v>
          </cell>
          <cell r="BE3" t="str">
            <v>Показатель замены линий электропередачи  высшего класса напряжения 6 кв</v>
          </cell>
          <cell r="BF3" t="str">
            <v>Показатель замены линий электропередачи  высшего класса напряжения 0,4 кв</v>
          </cell>
          <cell r="BG3" t="str">
            <v>Показатель замены выключателей высшего класса напряжения 110 кв</v>
          </cell>
          <cell r="BH3" t="str">
            <v>Показатель замены выключателей высшего класса напряжения 35 кв</v>
          </cell>
          <cell r="BI3" t="str">
            <v>Показатель замены выключателей высшего класса напряжения 10 кв</v>
          </cell>
          <cell r="BJ3" t="str">
            <v>Показатель замены устройств компенсации реактивной мощности  110 кв</v>
          </cell>
          <cell r="BK3" t="str">
            <v xml:space="preserve">Показатель замены устройств компенсации реактивной мощности  35 кв </v>
          </cell>
          <cell r="BL3" t="str">
            <v>Показатель замены устройств компенсации реактивной мощности  10 кв</v>
          </cell>
          <cell r="BM3" t="str">
            <v xml:space="preserv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v>
          </cell>
          <cell r="BN3" t="str">
            <v xml:space="preserve">Показатель оценки изменения средней продолжительности прекращения передачи электрической энергии потребителям услуг  </v>
          </cell>
          <cell r="BO3" t="str">
            <v xml:space="preserve">Показатель оценки изменения средней частоты прекращения передачи электрической энергии потребителям услуг  </v>
          </cell>
          <cell r="BP3" t="str">
            <v xml:space="preserve">Показатель оценки изменения объема недоотпущенной электрической энергии  </v>
          </cell>
          <cell r="BQ3" t="str">
            <v>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v>
          </cell>
          <cell r="BR3" t="str">
            <v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v>
          </cell>
          <cell r="BS3" t="str">
            <v>Показатель объема финансовых потребностей, необходимых для реализации мероприятий, направленных на выполнение требований законодательства (фтз)</v>
          </cell>
          <cell r="BT3" t="str">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v>
          </cell>
          <cell r="BU3" t="str">
            <v>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v>
          </cell>
          <cell r="BV3" t="str">
            <v>Показатель объема финансовых потребностей, необходимых для реализации мероприятий, направленных на развитие информационной инфраструктуры (фит)</v>
          </cell>
          <cell r="BW3" t="str">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v>
          </cell>
          <cell r="BX3" t="str">
            <v>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v>
          </cell>
          <cell r="CE3" t="str">
            <v>показатель увеличения мощности силовых (авто-) трансформаторов на подстанциях</v>
          </cell>
          <cell r="CF3" t="str">
            <v>показатель увеличения протяженности линий электропередачи</v>
          </cell>
          <cell r="CG3" t="str">
            <v xml:space="preserve">показатель максимальной мощности присоединяемых потребителей электрической энергии  </v>
          </cell>
          <cell r="CH3" t="str">
            <v>показатель замены силовых (авто-) трансформаторов</v>
          </cell>
          <cell r="CI3" t="str">
            <v>показатель замены линий электропередачи</v>
          </cell>
          <cell r="CJ3" t="str">
            <v>показатель замены выключателей</v>
          </cell>
          <cell r="CK3" t="str">
            <v>показатель замены устройств компенсации реактивной мощности</v>
          </cell>
          <cell r="CL3" t="str">
            <v xml:space="preserv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v>
          </cell>
          <cell r="CM3" t="str">
            <v xml:space="preserve">Повышение надежности оказываемых услуг в сфере электроэнергетики </v>
          </cell>
          <cell r="CN3" t="str">
            <v xml:space="preserve">Повышение качества оказываемых услуг в сфере электроэнергетики </v>
          </cell>
          <cell r="CO3"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CP3"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CQ3" t="str">
            <v>Инвестиции, связанные с деятельностью, не относящейся к сфере электроэнергетики</v>
          </cell>
        </row>
        <row r="4">
          <cell r="C4" t="str">
            <v>Г</v>
          </cell>
          <cell r="D4">
            <v>1</v>
          </cell>
          <cell r="E4" t="e">
            <v>#VALUE!</v>
          </cell>
          <cell r="F4" t="str">
            <v>не применимо</v>
          </cell>
          <cell r="G4">
            <v>0</v>
          </cell>
          <cell r="H4">
            <v>0</v>
          </cell>
          <cell r="I4">
            <v>0</v>
          </cell>
          <cell r="J4">
            <v>0</v>
          </cell>
          <cell r="K4">
            <v>0</v>
          </cell>
          <cell r="L4">
            <v>0</v>
          </cell>
          <cell r="M4">
            <v>0</v>
          </cell>
          <cell r="N4">
            <v>0</v>
          </cell>
          <cell r="O4">
            <v>0</v>
          </cell>
          <cell r="P4">
            <v>0</v>
          </cell>
          <cell r="Q4">
            <v>0</v>
          </cell>
          <cell r="R4">
            <v>0</v>
          </cell>
          <cell r="S4">
            <v>0</v>
          </cell>
          <cell r="T4" t="e">
            <v>#VALUE!</v>
          </cell>
          <cell r="U4" t="str">
            <v>не требуется</v>
          </cell>
          <cell r="V4" t="str">
            <v>Объект включен в СиПР ()</v>
          </cell>
          <cell r="W4" t="str">
            <v>не требуется</v>
          </cell>
          <cell r="X4" t="str">
            <v>не требуется</v>
          </cell>
          <cell r="Y4" t="str">
            <v>не требуется</v>
          </cell>
          <cell r="Z4" t="str">
            <v>нд</v>
          </cell>
          <cell r="AA4" t="str">
            <v>нд</v>
          </cell>
          <cell r="AB4" t="str">
            <v>не проводились</v>
          </cell>
          <cell r="AE4" t="e">
            <v>#VALUE!</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t="e">
            <v>#VALUE!</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t="e">
            <v>#VALUE!</v>
          </cell>
          <cell r="BT4">
            <v>0</v>
          </cell>
          <cell r="BU4">
            <v>0</v>
          </cell>
          <cell r="BV4" t="e">
            <v>#VALUE!</v>
          </cell>
          <cell r="BW4">
            <v>0</v>
          </cell>
          <cell r="BX4" t="e">
            <v>#VALUE!</v>
          </cell>
          <cell r="CC4" t="str">
            <v>ВСЕГО по инвестиционной программе, в том числе:</v>
          </cell>
          <cell r="CE4" t="e">
            <v>#VALUE!</v>
          </cell>
          <cell r="CF4" t="str">
            <v/>
          </cell>
          <cell r="CG4" t="str">
            <v/>
          </cell>
          <cell r="CH4" t="e">
            <v>#VALUE!</v>
          </cell>
          <cell r="CI4" t="str">
            <v/>
          </cell>
          <cell r="CJ4" t="str">
            <v/>
          </cell>
          <cell r="CK4" t="str">
            <v/>
          </cell>
          <cell r="CL4" t="str">
            <v/>
          </cell>
          <cell r="CM4" t="str">
            <v/>
          </cell>
          <cell r="CN4" t="str">
            <v/>
          </cell>
          <cell r="CO4" t="e">
            <v>#VALUE!</v>
          </cell>
          <cell r="CP4" t="e">
            <v>#VALUE!</v>
          </cell>
          <cell r="CQ4" t="e">
            <v>#VALUE!</v>
          </cell>
          <cell r="CR4" t="str">
            <v/>
          </cell>
          <cell r="CS4" t="e">
            <v>#VALUE!</v>
          </cell>
        </row>
        <row r="5">
          <cell r="C5" t="str">
            <v>Г</v>
          </cell>
          <cell r="D5" t="e">
            <v>#VALUE!</v>
          </cell>
          <cell r="E5" t="e">
            <v>#VALUE!</v>
          </cell>
          <cell r="F5" t="str">
            <v>не применимо</v>
          </cell>
          <cell r="G5">
            <v>0</v>
          </cell>
          <cell r="H5">
            <v>0</v>
          </cell>
          <cell r="I5">
            <v>0</v>
          </cell>
          <cell r="J5">
            <v>0</v>
          </cell>
          <cell r="K5">
            <v>0</v>
          </cell>
          <cell r="L5">
            <v>0</v>
          </cell>
          <cell r="M5">
            <v>0</v>
          </cell>
          <cell r="N5">
            <v>0</v>
          </cell>
          <cell r="O5">
            <v>0</v>
          </cell>
          <cell r="P5">
            <v>0</v>
          </cell>
          <cell r="Q5">
            <v>0</v>
          </cell>
          <cell r="R5">
            <v>0</v>
          </cell>
          <cell r="S5">
            <v>0</v>
          </cell>
          <cell r="T5" t="e">
            <v>#VALUE!</v>
          </cell>
          <cell r="U5" t="str">
            <v>не требуется</v>
          </cell>
          <cell r="V5" t="str">
            <v>Объект включен в СиПР ()</v>
          </cell>
          <cell r="W5" t="str">
            <v>не требуется</v>
          </cell>
          <cell r="X5" t="str">
            <v>не требуется</v>
          </cell>
          <cell r="Y5" t="str">
            <v>не требуется</v>
          </cell>
          <cell r="Z5" t="str">
            <v>нд</v>
          </cell>
          <cell r="AA5" t="str">
            <v>нд</v>
          </cell>
          <cell r="AB5" t="str">
            <v>не проводились</v>
          </cell>
          <cell r="AE5" t="e">
            <v>#VALUE!</v>
          </cell>
          <cell r="AF5" t="e">
            <v>#VALUE!</v>
          </cell>
          <cell r="AG5" t="e">
            <v>#VALUE!</v>
          </cell>
          <cell r="AH5" t="e">
            <v>#VALUE!</v>
          </cell>
          <cell r="AI5" t="e">
            <v>#VALUE!</v>
          </cell>
          <cell r="AJ5" t="e">
            <v>#VALUE!</v>
          </cell>
          <cell r="AK5" t="e">
            <v>#VALUE!</v>
          </cell>
          <cell r="AL5" t="e">
            <v>#VALUE!</v>
          </cell>
          <cell r="AM5" t="e">
            <v>#VALUE!</v>
          </cell>
          <cell r="AN5" t="e">
            <v>#VALUE!</v>
          </cell>
          <cell r="AO5" t="e">
            <v>#VALUE!</v>
          </cell>
          <cell r="AP5" t="e">
            <v>#VALUE!</v>
          </cell>
          <cell r="AQ5" t="e">
            <v>#VALUE!</v>
          </cell>
          <cell r="AR5" t="e">
            <v>#VALUE!</v>
          </cell>
          <cell r="AS5" t="e">
            <v>#VALUE!</v>
          </cell>
          <cell r="AT5" t="e">
            <v>#VALUE!</v>
          </cell>
          <cell r="AU5">
            <v>0</v>
          </cell>
          <cell r="AV5">
            <v>0</v>
          </cell>
          <cell r="AW5">
            <v>0</v>
          </cell>
          <cell r="AX5">
            <v>0</v>
          </cell>
          <cell r="AY5" t="e">
            <v>#VALUE!</v>
          </cell>
          <cell r="AZ5" t="e">
            <v>#VALUE!</v>
          </cell>
          <cell r="BA5" t="e">
            <v>#VALUE!</v>
          </cell>
          <cell r="BB5" t="e">
            <v>#VALUE!</v>
          </cell>
          <cell r="BC5" t="e">
            <v>#VALUE!</v>
          </cell>
          <cell r="BD5" t="e">
            <v>#VALUE!</v>
          </cell>
          <cell r="BE5" t="e">
            <v>#VALUE!</v>
          </cell>
          <cell r="BF5" t="e">
            <v>#VALUE!</v>
          </cell>
          <cell r="BG5" t="e">
            <v>#VALUE!</v>
          </cell>
          <cell r="BH5" t="e">
            <v>#VALUE!</v>
          </cell>
          <cell r="BI5" t="e">
            <v>#VALUE!</v>
          </cell>
          <cell r="BJ5" t="e">
            <v>#VALUE!</v>
          </cell>
          <cell r="BK5" t="e">
            <v>#VALUE!</v>
          </cell>
          <cell r="BL5" t="e">
            <v>#VALUE!</v>
          </cell>
          <cell r="BM5">
            <v>0</v>
          </cell>
          <cell r="BN5">
            <v>0</v>
          </cell>
          <cell r="BO5">
            <v>0</v>
          </cell>
          <cell r="BP5">
            <v>0</v>
          </cell>
          <cell r="BQ5">
            <v>0</v>
          </cell>
          <cell r="BR5">
            <v>0</v>
          </cell>
          <cell r="BS5" t="e">
            <v>#VALUE!</v>
          </cell>
          <cell r="BT5" t="e">
            <v>#VALUE!</v>
          </cell>
          <cell r="BU5" t="e">
            <v>#VALUE!</v>
          </cell>
          <cell r="BV5" t="e">
            <v>#VALUE!</v>
          </cell>
          <cell r="BW5" t="e">
            <v>#VALUE!</v>
          </cell>
          <cell r="BX5" t="e">
            <v>#VALUE!</v>
          </cell>
          <cell r="CC5" t="str">
            <v>Инвестиционные проекты в сфере передачи электрической энергии и технологического присоединения к электрическим сетям, всего</v>
          </cell>
          <cell r="CE5" t="e">
            <v>#VALUE!</v>
          </cell>
          <cell r="CF5" t="e">
            <v>#VALUE!</v>
          </cell>
          <cell r="CG5" t="str">
            <v/>
          </cell>
          <cell r="CH5" t="e">
            <v>#VALUE!</v>
          </cell>
          <cell r="CI5" t="e">
            <v>#VALUE!</v>
          </cell>
          <cell r="CJ5" t="e">
            <v>#VALUE!</v>
          </cell>
          <cell r="CK5" t="e">
            <v>#VALUE!</v>
          </cell>
          <cell r="CL5" t="str">
            <v/>
          </cell>
          <cell r="CM5" t="str">
            <v/>
          </cell>
          <cell r="CN5" t="str">
            <v/>
          </cell>
          <cell r="CO5" t="e">
            <v>#VALUE!</v>
          </cell>
          <cell r="CP5" t="e">
            <v>#VALUE!</v>
          </cell>
          <cell r="CQ5" t="e">
            <v>#VALUE!</v>
          </cell>
          <cell r="CR5" t="str">
            <v/>
          </cell>
          <cell r="CS5" t="e">
            <v>#VALUE!</v>
          </cell>
        </row>
        <row r="6">
          <cell r="C6" t="str">
            <v>Г</v>
          </cell>
          <cell r="D6" t="e">
            <v>#VALUE!</v>
          </cell>
          <cell r="E6" t="e">
            <v>#VALUE!</v>
          </cell>
          <cell r="F6" t="str">
            <v>не применимо</v>
          </cell>
          <cell r="G6" t="str">
            <v>Субъекты Российской Федерации, 
на территории 
которых 
реализуется 
инвестиционный 
проект</v>
          </cell>
          <cell r="H6" t="str">
            <v>Территории муниципальных образований, на территории которых реализуется инвестиционный проект</v>
          </cell>
          <cell r="I6" t="str">
            <v>Наличие решения о резервировании земель
(+; -; не требуется)</v>
          </cell>
          <cell r="J6" t="str">
            <v>Наличие решения  об изъятии земельных участков для государственных или муниципальных нужд
(+; -; не требуется)</v>
          </cell>
          <cell r="K6" t="str">
            <v>Наличие решения о переводе земель или земельных участков из одной категории в другую
(+; -; не требуется)</v>
          </cell>
          <cell r="L6" t="str">
            <v>Наличие  правоустанав-ливающих документов на земельный участок
(+; -; не требуется)</v>
          </cell>
          <cell r="M6" t="str">
            <v>Наличие утвержденной документации по планировке территории
(+; -; не требуется)</v>
          </cell>
          <cell r="N6" t="str">
            <v>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v>
          </cell>
          <cell r="O6" t="str">
            <v>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v>
          </cell>
          <cell r="P6" t="str">
            <v>Наличие заключения по результатам 
технологического и ценового аудита инвестиционного проекта
(+; -; не требуется)</v>
          </cell>
          <cell r="Q6" t="str">
            <v>Наличие положительного заключения 
экспертизы проектной документации
(+; -; не требуется)</v>
          </cell>
          <cell r="R6" t="str">
            <v>Наличие утвержденной  
проектной 
документации
(+; -; не требуется)</v>
          </cell>
          <cell r="S6" t="str">
            <v>Наличие разрешения 
на строи-
тельство
(+; -; не требуется)</v>
          </cell>
          <cell r="T6" t="e">
            <v>#VALUE!</v>
          </cell>
          <cell r="U6" t="str">
            <v>не требуется</v>
          </cell>
          <cell r="V6" t="str">
            <v>Объект включен в СиПР ()</v>
          </cell>
          <cell r="W6" t="str">
            <v>не требуется</v>
          </cell>
          <cell r="X6" t="str">
            <v>не требуется</v>
          </cell>
          <cell r="Y6" t="str">
            <v>не требуется</v>
          </cell>
          <cell r="Z6" t="str">
            <v>нд</v>
          </cell>
          <cell r="AA6" t="str">
            <v>нд</v>
          </cell>
          <cell r="AB6" t="str">
            <v>не проводились</v>
          </cell>
          <cell r="AE6" t="e">
            <v>#VALUE!</v>
          </cell>
          <cell r="AF6" t="e">
            <v>#VALUE!</v>
          </cell>
          <cell r="AG6" t="e">
            <v>#VALUE!</v>
          </cell>
          <cell r="AH6" t="e">
            <v>#VALUE!</v>
          </cell>
          <cell r="AI6" t="e">
            <v>#VALUE!</v>
          </cell>
          <cell r="AJ6" t="e">
            <v>#VALUE!</v>
          </cell>
          <cell r="AK6" t="e">
            <v>#VALUE!</v>
          </cell>
          <cell r="AL6" t="e">
            <v>#VALUE!</v>
          </cell>
          <cell r="AM6" t="e">
            <v>#VALUE!</v>
          </cell>
          <cell r="AN6" t="e">
            <v>#VALUE!</v>
          </cell>
          <cell r="AO6" t="e">
            <v>#VALUE!</v>
          </cell>
          <cell r="AP6" t="e">
            <v>#VALUE!</v>
          </cell>
          <cell r="AQ6" t="e">
            <v>#VALUE!</v>
          </cell>
          <cell r="AR6" t="e">
            <v>#VALUE!</v>
          </cell>
          <cell r="AS6" t="e">
            <v>#VALUE!</v>
          </cell>
          <cell r="AT6" t="e">
            <v>#VALUE!</v>
          </cell>
          <cell r="AU6">
            <v>0</v>
          </cell>
          <cell r="AV6">
            <v>0</v>
          </cell>
          <cell r="AW6">
            <v>0</v>
          </cell>
          <cell r="AX6">
            <v>0</v>
          </cell>
          <cell r="AY6" t="e">
            <v>#VALUE!</v>
          </cell>
          <cell r="AZ6" t="e">
            <v>#VALUE!</v>
          </cell>
          <cell r="BA6" t="e">
            <v>#VALUE!</v>
          </cell>
          <cell r="BB6" t="e">
            <v>#VALUE!</v>
          </cell>
          <cell r="BC6" t="e">
            <v>#VALUE!</v>
          </cell>
          <cell r="BD6" t="e">
            <v>#VALUE!</v>
          </cell>
          <cell r="BE6" t="e">
            <v>#VALUE!</v>
          </cell>
          <cell r="BF6" t="e">
            <v>#VALUE!</v>
          </cell>
          <cell r="BG6" t="e">
            <v>#VALUE!</v>
          </cell>
          <cell r="BH6" t="e">
            <v>#VALUE!</v>
          </cell>
          <cell r="BI6" t="e">
            <v>#VALUE!</v>
          </cell>
          <cell r="BJ6" t="e">
            <v>#VALUE!</v>
          </cell>
          <cell r="BK6" t="e">
            <v>#VALUE!</v>
          </cell>
          <cell r="BL6" t="e">
            <v>#VALUE!</v>
          </cell>
          <cell r="BM6">
            <v>0</v>
          </cell>
          <cell r="BN6">
            <v>0</v>
          </cell>
          <cell r="BO6">
            <v>0</v>
          </cell>
          <cell r="BP6">
            <v>0</v>
          </cell>
          <cell r="BQ6">
            <v>0</v>
          </cell>
          <cell r="BR6">
            <v>0</v>
          </cell>
          <cell r="BS6" t="e">
            <v>#VALUE!</v>
          </cell>
          <cell r="BT6" t="e">
            <v>#VALUE!</v>
          </cell>
          <cell r="BU6" t="e">
            <v>#VALUE!</v>
          </cell>
          <cell r="BV6" t="e">
            <v>#VALUE!</v>
          </cell>
          <cell r="BW6" t="e">
            <v>#VALUE!</v>
          </cell>
          <cell r="BX6" t="e">
            <v>#VALUE!</v>
          </cell>
          <cell r="CC6" t="str">
            <v>Технологическое присоединение, всего</v>
          </cell>
          <cell r="CE6" t="e">
            <v>#VALUE!</v>
          </cell>
          <cell r="CF6" t="e">
            <v>#VALUE!</v>
          </cell>
          <cell r="CG6" t="str">
            <v/>
          </cell>
          <cell r="CH6" t="e">
            <v>#VALUE!</v>
          </cell>
          <cell r="CI6" t="e">
            <v>#VALUE!</v>
          </cell>
          <cell r="CJ6" t="e">
            <v>#VALUE!</v>
          </cell>
          <cell r="CK6" t="e">
            <v>#VALUE!</v>
          </cell>
          <cell r="CL6" t="str">
            <v/>
          </cell>
          <cell r="CM6" t="str">
            <v/>
          </cell>
          <cell r="CN6" t="str">
            <v/>
          </cell>
          <cell r="CO6" t="e">
            <v>#VALUE!</v>
          </cell>
          <cell r="CP6" t="e">
            <v>#VALUE!</v>
          </cell>
          <cell r="CQ6" t="e">
            <v>#VALUE!</v>
          </cell>
          <cell r="CR6" t="str">
            <v/>
          </cell>
          <cell r="CS6" t="e">
            <v>#VALUE!</v>
          </cell>
        </row>
        <row r="7">
          <cell r="C7" t="str">
            <v>Г</v>
          </cell>
          <cell r="D7" t="e">
            <v>#VALUE!</v>
          </cell>
          <cell r="E7"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Инвестиции, связанные с деятельностью, не относящейся к сфере электроэнергетики.</v>
          </cell>
          <cell r="F7" t="str">
            <v>не применимо</v>
          </cell>
          <cell r="G7">
            <v>5</v>
          </cell>
          <cell r="H7">
            <v>6</v>
          </cell>
          <cell r="I7">
            <v>8</v>
          </cell>
          <cell r="J7">
            <v>9</v>
          </cell>
          <cell r="K7">
            <v>10</v>
          </cell>
          <cell r="L7">
            <v>11</v>
          </cell>
          <cell r="M7">
            <v>12</v>
          </cell>
          <cell r="N7">
            <v>13</v>
          </cell>
          <cell r="O7">
            <v>14</v>
          </cell>
          <cell r="P7">
            <v>15</v>
          </cell>
          <cell r="Q7">
            <v>16</v>
          </cell>
          <cell r="R7">
            <v>17</v>
          </cell>
          <cell r="S7">
            <v>18</v>
          </cell>
          <cell r="T7"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- 271925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- 258781 км. Показатель замены силовых (авто-) трансформаторов высшего класса напряжения 10 кв - 272657 МВт. Показатель замены линий электропередачи высшего класса напряжения 6 кв - 250195 км. Показатель замены выключателей высшего класса напряжения 110 кв - 258961 МВт. Показатель замены устройств компенсации реактивной мощности 110 кв - 272112 км. Показатель объема финансовых потребностей, необходимых для реализации мероприятий, направленных на выполнение требований законодательства (фтз) - 271949 млн.руб. Показатель объема финансовых потребностей, необходимых для реализации мероприятий, направленных на развитие информационной инфраструктуры (фит) - 271955 млн.руб.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- 271961млн.руб.</v>
          </cell>
          <cell r="U7" t="str">
            <v>не требуется</v>
          </cell>
          <cell r="V7" t="str">
            <v>Объект включен в СиПР ()</v>
          </cell>
          <cell r="W7" t="str">
            <v>не требуется</v>
          </cell>
          <cell r="X7" t="str">
            <v>не требуется</v>
          </cell>
          <cell r="Y7" t="str">
            <v>не требуется</v>
          </cell>
          <cell r="Z7" t="str">
            <v>нд</v>
          </cell>
          <cell r="AA7" t="str">
            <v>нд</v>
          </cell>
          <cell r="AB7" t="str">
            <v>не проводились</v>
          </cell>
          <cell r="AE7">
            <v>271925</v>
          </cell>
          <cell r="AF7">
            <v>272285</v>
          </cell>
          <cell r="AG7">
            <v>272651</v>
          </cell>
          <cell r="AH7">
            <v>273017</v>
          </cell>
          <cell r="AI7">
            <v>273384</v>
          </cell>
          <cell r="AJ7">
            <v>273750</v>
          </cell>
          <cell r="AK7">
            <v>250015</v>
          </cell>
          <cell r="AL7">
            <v>254400</v>
          </cell>
          <cell r="AM7">
            <v>258781</v>
          </cell>
          <cell r="AN7">
            <v>263166</v>
          </cell>
          <cell r="AO7">
            <v>267547</v>
          </cell>
          <cell r="AP7">
            <v>271932</v>
          </cell>
          <cell r="AQ7">
            <v>276313</v>
          </cell>
          <cell r="AR7">
            <v>280698</v>
          </cell>
          <cell r="AS7">
            <v>102454</v>
          </cell>
          <cell r="AT7">
            <v>70314</v>
          </cell>
          <cell r="AU7">
            <v>0</v>
          </cell>
          <cell r="AV7">
            <v>0</v>
          </cell>
          <cell r="AW7">
            <v>0</v>
          </cell>
          <cell r="AX7">
            <v>0</v>
          </cell>
          <cell r="AY7">
            <v>271931</v>
          </cell>
          <cell r="AZ7">
            <v>272291</v>
          </cell>
          <cell r="BA7">
            <v>272657</v>
          </cell>
          <cell r="BB7">
            <v>273023</v>
          </cell>
          <cell r="BC7">
            <v>273390</v>
          </cell>
          <cell r="BD7">
            <v>273756</v>
          </cell>
          <cell r="BE7">
            <v>250195</v>
          </cell>
          <cell r="BF7">
            <v>254580</v>
          </cell>
          <cell r="BG7">
            <v>258961</v>
          </cell>
          <cell r="BH7">
            <v>263346</v>
          </cell>
          <cell r="BI7">
            <v>267727</v>
          </cell>
          <cell r="BJ7">
            <v>272112</v>
          </cell>
          <cell r="BK7">
            <v>276493</v>
          </cell>
          <cell r="BL7">
            <v>280878</v>
          </cell>
          <cell r="BM7">
            <v>0</v>
          </cell>
          <cell r="BN7">
            <v>0</v>
          </cell>
          <cell r="BO7">
            <v>0</v>
          </cell>
          <cell r="BP7">
            <v>0</v>
          </cell>
          <cell r="BQ7">
            <v>0</v>
          </cell>
          <cell r="BR7">
            <v>0</v>
          </cell>
          <cell r="BS7">
            <v>271949</v>
          </cell>
          <cell r="BT7">
            <v>272309</v>
          </cell>
          <cell r="BU7">
            <v>272675</v>
          </cell>
          <cell r="BV7">
            <v>271955</v>
          </cell>
          <cell r="BW7">
            <v>272315</v>
          </cell>
          <cell r="BX7">
            <v>271961</v>
          </cell>
          <cell r="CC7" t="str">
            <v>Реконструкция, модернизация, техническое перевооружение, всего</v>
          </cell>
          <cell r="CE7"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- 271925 МВт. </v>
          </cell>
          <cell r="CF7"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- 258781 км. </v>
          </cell>
          <cell r="CG7" t="str">
            <v/>
          </cell>
          <cell r="CH7" t="str">
            <v xml:space="preserve">Показатель замены силовых (авто-) трансформаторов  высшего класса напряжения 10 кв - 272657 МВт. </v>
          </cell>
          <cell r="CI7" t="str">
            <v xml:space="preserve">Показатель замены линий электропередачи  высшего класса напряжения 6 кв - 250195 км. </v>
          </cell>
          <cell r="CJ7" t="str">
            <v xml:space="preserve">Показатель замены выключателей высшего класса напряжения 110 кв - 258961 МВт. </v>
          </cell>
          <cell r="CK7" t="str">
            <v xml:space="preserve">Показатель замены устройств компенсации реактивной мощности  110 кв - 272112 км. </v>
          </cell>
          <cell r="CL7" t="str">
            <v/>
          </cell>
          <cell r="CM7" t="str">
            <v/>
          </cell>
          <cell r="CN7" t="str">
            <v/>
          </cell>
          <cell r="CO7"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- 271949 млн.руб. </v>
          </cell>
          <cell r="CP7" t="str">
            <v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- 271955 млн.руб. </v>
          </cell>
          <cell r="CQ7" t="str">
            <v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- 271961млн.руб. </v>
          </cell>
          <cell r="CR7" t="str">
            <v/>
          </cell>
          <cell r="CS7" t="str">
            <v/>
          </cell>
        </row>
        <row r="8">
          <cell r="C8" t="str">
            <v>Г</v>
          </cell>
          <cell r="D8" t="e">
            <v>#VALUE!</v>
          </cell>
          <cell r="E8"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 t="str">
            <v>не применимо</v>
          </cell>
          <cell r="G8" t="str">
            <v>нд</v>
          </cell>
          <cell r="H8" t="str">
            <v>нд</v>
          </cell>
          <cell r="I8" t="str">
            <v>нд</v>
          </cell>
          <cell r="J8" t="str">
            <v>нд</v>
          </cell>
          <cell r="K8" t="str">
            <v>нд</v>
          </cell>
          <cell r="L8" t="str">
            <v>нд</v>
          </cell>
          <cell r="M8" t="str">
            <v>нд</v>
          </cell>
          <cell r="N8" t="str">
            <v>нд</v>
          </cell>
          <cell r="O8" t="str">
            <v>нд</v>
          </cell>
          <cell r="P8" t="str">
            <v>нд</v>
          </cell>
          <cell r="Q8" t="str">
            <v>нд</v>
          </cell>
          <cell r="R8" t="str">
            <v>нд</v>
          </cell>
          <cell r="S8" t="str">
            <v>нд</v>
          </cell>
          <cell r="T8"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Показатель замены силовых (авто-) трансформаторов высшего класса напряжения 110 кв - 154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Показатель объема финансовых потребностей, необходимых для реализации мероприятий, направленных на выполнение требований законодательства (фтз) - 15738,06 млн.руб.</v>
          </cell>
          <cell r="U8" t="str">
            <v>не требуется</v>
          </cell>
          <cell r="V8" t="str">
            <v>Объект включен в СиПР ()</v>
          </cell>
          <cell r="W8" t="str">
            <v>не требуется</v>
          </cell>
          <cell r="X8" t="str">
            <v>не требуется</v>
          </cell>
          <cell r="Y8" t="str">
            <v>не требуется</v>
          </cell>
          <cell r="Z8" t="str">
            <v>нд</v>
          </cell>
          <cell r="AA8" t="str">
            <v>нд</v>
          </cell>
          <cell r="AB8" t="str">
            <v>не проводились</v>
          </cell>
          <cell r="AE8">
            <v>62.3</v>
          </cell>
          <cell r="AF8">
            <v>8.4</v>
          </cell>
          <cell r="AG8">
            <v>46.27</v>
          </cell>
          <cell r="AH8">
            <v>36</v>
          </cell>
          <cell r="AI8">
            <v>16.600000000000001</v>
          </cell>
          <cell r="AJ8">
            <v>0</v>
          </cell>
          <cell r="AK8">
            <v>16.18</v>
          </cell>
          <cell r="AL8">
            <v>25.8</v>
          </cell>
          <cell r="AM8">
            <v>73.959999999999994</v>
          </cell>
          <cell r="AN8">
            <v>0</v>
          </cell>
          <cell r="AO8">
            <v>903.64</v>
          </cell>
          <cell r="AP8">
            <v>138.71</v>
          </cell>
          <cell r="AQ8">
            <v>13.86</v>
          </cell>
          <cell r="AR8">
            <v>18.82</v>
          </cell>
          <cell r="AS8">
            <v>0</v>
          </cell>
          <cell r="AT8">
            <v>201.38</v>
          </cell>
          <cell r="AU8">
            <v>0</v>
          </cell>
          <cell r="AV8">
            <v>1.9</v>
          </cell>
          <cell r="AW8">
            <v>101.83999999999999</v>
          </cell>
          <cell r="AX8">
            <v>0</v>
          </cell>
          <cell r="AY8">
            <v>154</v>
          </cell>
          <cell r="AZ8">
            <v>11.4</v>
          </cell>
          <cell r="BA8">
            <v>0</v>
          </cell>
          <cell r="BB8">
            <v>0</v>
          </cell>
          <cell r="BC8">
            <v>0</v>
          </cell>
          <cell r="BD8">
            <v>0</v>
          </cell>
          <cell r="BE8">
            <v>0</v>
          </cell>
          <cell r="BF8">
            <v>0</v>
          </cell>
          <cell r="BG8">
            <v>0</v>
          </cell>
          <cell r="BH8">
            <v>0</v>
          </cell>
          <cell r="BI8">
            <v>0</v>
          </cell>
          <cell r="BJ8">
            <v>0</v>
          </cell>
          <cell r="BK8">
            <v>0</v>
          </cell>
          <cell r="BL8">
            <v>0</v>
          </cell>
          <cell r="BM8">
            <v>0</v>
          </cell>
          <cell r="BN8">
            <v>-5.1866492489791033E-7</v>
          </cell>
          <cell r="BO8">
            <v>-0.11093369911906067</v>
          </cell>
          <cell r="BP8">
            <v>0</v>
          </cell>
          <cell r="BQ8">
            <v>15152</v>
          </cell>
          <cell r="BR8">
            <v>0</v>
          </cell>
          <cell r="BS8">
            <v>15738.06</v>
          </cell>
          <cell r="BT8">
            <v>0</v>
          </cell>
          <cell r="BU8">
            <v>0</v>
          </cell>
          <cell r="BV8">
            <v>0</v>
          </cell>
          <cell r="BW8">
            <v>0</v>
          </cell>
          <cell r="BX8">
            <v>0</v>
          </cell>
          <cell r="CC8" t="str">
            <v>Инвестиционные проекты, реализация которых обуславливается схемами и программами перспективного развития электроэнергетики, всего</v>
          </cell>
          <cell r="CE8"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8"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8"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v>
          </cell>
          <cell r="CH8" t="str">
            <v xml:space="preserve">Показатель замены силовых (авто-) трансформаторов  высшего класса напряжения 110 кв - 154 МВт. </v>
          </cell>
          <cell r="CI8" t="str">
            <v/>
          </cell>
          <cell r="CJ8" t="str">
            <v/>
          </cell>
          <cell r="CK8" t="str">
            <v/>
          </cell>
          <cell r="CL8" t="str">
            <v/>
          </cell>
          <cell r="CM8" t="str">
            <v/>
          </cell>
          <cell r="CN8"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v>
          </cell>
          <cell r="CO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- 15738,06 млн.руб. </v>
          </cell>
          <cell r="CP8" t="str">
            <v/>
          </cell>
          <cell r="CQ8" t="str">
            <v/>
          </cell>
          <cell r="CR8" t="str">
            <v/>
          </cell>
          <cell r="CS8" t="str">
            <v/>
          </cell>
        </row>
        <row r="9">
          <cell r="C9" t="str">
            <v>Г</v>
          </cell>
          <cell r="D9" t="e">
            <v>#VALUE!</v>
          </cell>
          <cell r="E9"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9" t="str">
            <v>не применимо</v>
          </cell>
          <cell r="G9" t="str">
            <v>нд</v>
          </cell>
          <cell r="H9" t="str">
            <v>нд</v>
          </cell>
          <cell r="I9" t="str">
            <v>нд</v>
          </cell>
          <cell r="J9" t="str">
            <v>нд</v>
          </cell>
          <cell r="K9" t="str">
            <v>нд</v>
          </cell>
          <cell r="L9" t="str">
            <v>нд</v>
          </cell>
          <cell r="M9" t="str">
            <v>нд</v>
          </cell>
          <cell r="N9" t="str">
            <v>нд</v>
          </cell>
          <cell r="O9" t="str">
            <v>нд</v>
          </cell>
          <cell r="P9" t="str">
            <v>нд</v>
          </cell>
          <cell r="Q9" t="str">
            <v>нд</v>
          </cell>
          <cell r="R9" t="str">
            <v>нд</v>
          </cell>
          <cell r="S9" t="str">
            <v>нд</v>
          </cell>
          <cell r="T9"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Показатель замены силовых (авто-) трансформаторов высшего класса напряжения 110 кв - 154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Показатель объема финансовых потребностей, необходимых для реализации мероприятий, направленных на выполнение требований законодательства (фтз) - 15493,04 млн.руб.</v>
          </cell>
          <cell r="U9" t="str">
            <v>не требуется</v>
          </cell>
          <cell r="V9" t="str">
            <v>Объект включен в СиПР ()</v>
          </cell>
          <cell r="W9" t="str">
            <v>не требуется</v>
          </cell>
          <cell r="X9" t="str">
            <v>не требуется</v>
          </cell>
          <cell r="Y9" t="str">
            <v>не требуется</v>
          </cell>
          <cell r="Z9" t="str">
            <v>нд</v>
          </cell>
          <cell r="AA9" t="str">
            <v>нд</v>
          </cell>
          <cell r="AB9" t="str">
            <v>не проводились</v>
          </cell>
          <cell r="AE9">
            <v>62.3</v>
          </cell>
          <cell r="AF9">
            <v>8.4</v>
          </cell>
          <cell r="AG9">
            <v>46.27</v>
          </cell>
          <cell r="AH9">
            <v>36</v>
          </cell>
          <cell r="AI9">
            <v>16.600000000000001</v>
          </cell>
          <cell r="AJ9">
            <v>0</v>
          </cell>
          <cell r="AK9">
            <v>16.18</v>
          </cell>
          <cell r="AL9">
            <v>25.8</v>
          </cell>
          <cell r="AM9">
            <v>73.959999999999994</v>
          </cell>
          <cell r="AN9">
            <v>0</v>
          </cell>
          <cell r="AO9">
            <v>903.64</v>
          </cell>
          <cell r="AP9">
            <v>138.71</v>
          </cell>
          <cell r="AQ9">
            <v>13.86</v>
          </cell>
          <cell r="AR9">
            <v>18.82</v>
          </cell>
          <cell r="AS9">
            <v>0</v>
          </cell>
          <cell r="AT9">
            <v>201.38</v>
          </cell>
          <cell r="AU9">
            <v>0</v>
          </cell>
          <cell r="AV9">
            <v>1.9</v>
          </cell>
          <cell r="AW9">
            <v>101.83999999999999</v>
          </cell>
          <cell r="AX9">
            <v>0</v>
          </cell>
          <cell r="AY9">
            <v>154</v>
          </cell>
          <cell r="AZ9">
            <v>11.4</v>
          </cell>
          <cell r="BA9">
            <v>0</v>
          </cell>
          <cell r="BB9">
            <v>0</v>
          </cell>
          <cell r="BC9">
            <v>0</v>
          </cell>
          <cell r="BD9">
            <v>0</v>
          </cell>
          <cell r="BE9">
            <v>0</v>
          </cell>
          <cell r="BF9">
            <v>0</v>
          </cell>
          <cell r="BG9">
            <v>0</v>
          </cell>
          <cell r="BH9">
            <v>0</v>
          </cell>
          <cell r="BI9">
            <v>0</v>
          </cell>
          <cell r="BJ9">
            <v>0</v>
          </cell>
          <cell r="BK9">
            <v>0</v>
          </cell>
          <cell r="BL9">
            <v>0</v>
          </cell>
          <cell r="BM9">
            <v>0</v>
          </cell>
          <cell r="BN9">
            <v>-5.1866492489791033E-7</v>
          </cell>
          <cell r="BO9">
            <v>-0.11093369911906067</v>
          </cell>
          <cell r="BP9">
            <v>0</v>
          </cell>
          <cell r="BQ9">
            <v>15152</v>
          </cell>
          <cell r="BR9">
            <v>0</v>
          </cell>
          <cell r="BS9">
            <v>15493.04</v>
          </cell>
          <cell r="BT9">
            <v>0</v>
          </cell>
          <cell r="BU9">
            <v>0</v>
          </cell>
          <cell r="BV9">
            <v>0</v>
          </cell>
          <cell r="BW9">
            <v>0</v>
          </cell>
          <cell r="BX9">
            <v>0</v>
          </cell>
          <cell r="CC9" t="str">
            <v>Прочее новое строительство объектов электросетевого хозяйства, всего</v>
          </cell>
          <cell r="CE9"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9"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9"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v>
          </cell>
          <cell r="CH9" t="str">
            <v xml:space="preserve">Показатель замены силовых (авто-) трансформаторов  высшего класса напряжения 110 кв - 154 МВт. </v>
          </cell>
          <cell r="CI9" t="str">
            <v/>
          </cell>
          <cell r="CJ9" t="str">
            <v/>
          </cell>
          <cell r="CK9" t="str">
            <v/>
          </cell>
          <cell r="CL9" t="str">
            <v/>
          </cell>
          <cell r="CM9" t="str">
            <v/>
          </cell>
          <cell r="CN9"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v>
          </cell>
          <cell r="CO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- 15493,04 млн.руб. </v>
          </cell>
          <cell r="CP9" t="str">
            <v/>
          </cell>
          <cell r="CQ9" t="str">
            <v/>
          </cell>
          <cell r="CR9" t="str">
            <v/>
          </cell>
          <cell r="CS9" t="str">
            <v/>
          </cell>
        </row>
        <row r="10">
          <cell r="C10" t="str">
            <v>Г</v>
          </cell>
          <cell r="D10" t="e">
            <v>#VALUE!</v>
          </cell>
          <cell r="E10"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0" t="str">
            <v>не применимо</v>
          </cell>
          <cell r="G10" t="str">
            <v>нд</v>
          </cell>
          <cell r="H10" t="str">
            <v>нд</v>
          </cell>
          <cell r="I10" t="str">
            <v>нд</v>
          </cell>
          <cell r="J10" t="str">
            <v>нд</v>
          </cell>
          <cell r="K10" t="str">
            <v>нд</v>
          </cell>
          <cell r="L10" t="str">
            <v>нд</v>
          </cell>
          <cell r="M10" t="str">
            <v>нд</v>
          </cell>
          <cell r="N10" t="str">
            <v>нд</v>
          </cell>
          <cell r="O10" t="str">
            <v>нд</v>
          </cell>
          <cell r="P10" t="str">
            <v>нд</v>
          </cell>
          <cell r="Q10" t="str">
            <v>нд</v>
          </cell>
          <cell r="R10" t="str">
            <v>нд</v>
          </cell>
          <cell r="S10" t="str">
            <v>нд</v>
          </cell>
          <cell r="T10"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- 138,71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Показатель объема финансовых потребностей, необходимых для реализации мероприятий, направленных на выполнение требований законодательства (фтз) - 6759,24 млн.руб.</v>
          </cell>
          <cell r="U10" t="str">
            <v>не требуется</v>
          </cell>
          <cell r="V10" t="str">
            <v>Объект включен в СиПР ()</v>
          </cell>
          <cell r="W10" t="str">
            <v>не требуется</v>
          </cell>
          <cell r="X10" t="str">
            <v>не требуется</v>
          </cell>
          <cell r="Y10" t="str">
            <v>не требуется</v>
          </cell>
          <cell r="Z10" t="str">
            <v>нд</v>
          </cell>
          <cell r="AA10" t="str">
            <v>нд</v>
          </cell>
          <cell r="AB10" t="str">
            <v>не проводились</v>
          </cell>
          <cell r="AE10">
            <v>0</v>
          </cell>
          <cell r="AF10">
            <v>4</v>
          </cell>
          <cell r="AG10">
            <v>0</v>
          </cell>
          <cell r="AH10">
            <v>36</v>
          </cell>
          <cell r="AI10">
            <v>16.600000000000001</v>
          </cell>
          <cell r="AJ10">
            <v>0</v>
          </cell>
          <cell r="AK10">
            <v>0</v>
          </cell>
          <cell r="AL10">
            <v>0</v>
          </cell>
          <cell r="AM10">
            <v>0</v>
          </cell>
          <cell r="AN10">
            <v>0</v>
          </cell>
          <cell r="AO10">
            <v>0</v>
          </cell>
          <cell r="AP10">
            <v>138.71</v>
          </cell>
          <cell r="AQ10">
            <v>13.86</v>
          </cell>
          <cell r="AR10">
            <v>18.82</v>
          </cell>
          <cell r="AS10">
            <v>0</v>
          </cell>
          <cell r="AT10">
            <v>201.38</v>
          </cell>
          <cell r="AU10">
            <v>0</v>
          </cell>
          <cell r="AV10">
            <v>1.9</v>
          </cell>
          <cell r="AW10">
            <v>101.83999999999999</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15152</v>
          </cell>
          <cell r="BR10">
            <v>0</v>
          </cell>
          <cell r="BS10">
            <v>6759.24</v>
          </cell>
          <cell r="BT10">
            <v>0</v>
          </cell>
          <cell r="BU10">
            <v>0</v>
          </cell>
          <cell r="BV10">
            <v>0</v>
          </cell>
          <cell r="BW10">
            <v>0</v>
          </cell>
          <cell r="BX10">
            <v>0</v>
          </cell>
          <cell r="CC10" t="str">
            <v>Покупка земельных участков для целей реализации инвестиционных проектов, всего</v>
          </cell>
          <cell r="CE10" t="str">
            <v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v>
          </cell>
          <cell r="CF10"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- 138,71 км. </v>
          </cell>
          <cell r="CG10"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v>
          </cell>
          <cell r="CH10" t="str">
            <v/>
          </cell>
          <cell r="CI10" t="str">
            <v/>
          </cell>
          <cell r="CJ10" t="str">
            <v/>
          </cell>
          <cell r="CK10" t="str">
            <v/>
          </cell>
          <cell r="CL10" t="str">
            <v/>
          </cell>
          <cell r="CM10" t="str">
            <v/>
          </cell>
          <cell r="CN10"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v>
          </cell>
          <cell r="CO1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- 6759,24 млн.руб. </v>
          </cell>
          <cell r="CP10" t="str">
            <v/>
          </cell>
          <cell r="CQ10" t="str">
            <v/>
          </cell>
          <cell r="CR10" t="str">
            <v/>
          </cell>
          <cell r="CS10" t="str">
            <v/>
          </cell>
        </row>
        <row r="11">
          <cell r="C11" t="str">
            <v>Г</v>
          </cell>
          <cell r="D11" t="e">
            <v>#VALUE!</v>
          </cell>
          <cell r="E11"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 t="str">
            <v>не применимо</v>
          </cell>
          <cell r="G11" t="str">
            <v>нд</v>
          </cell>
          <cell r="H11" t="str">
            <v>нд</v>
          </cell>
          <cell r="I11" t="str">
            <v>нд</v>
          </cell>
          <cell r="J11" t="str">
            <v>нд</v>
          </cell>
          <cell r="K11" t="str">
            <v>нд</v>
          </cell>
          <cell r="L11" t="str">
            <v>нд</v>
          </cell>
          <cell r="M11" t="str">
            <v>нд</v>
          </cell>
          <cell r="N11" t="str">
            <v>нд</v>
          </cell>
          <cell r="O11" t="str">
            <v>нд</v>
          </cell>
          <cell r="P11" t="str">
            <v>нд</v>
          </cell>
          <cell r="Q11" t="str">
            <v>нд</v>
          </cell>
          <cell r="R11" t="str">
            <v>нд</v>
          </cell>
          <cell r="S11" t="str">
            <v>нд</v>
          </cell>
          <cell r="T11"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замены силовых (авто-) трансформаторов высшего класса напряжения 110 кв - 154 МВт. Показатель объема финансовых потребностей, необходимых для реализации мероприятий, направленных на выполнение требований законодательства (фтз) - 8048,29 млн.руб.</v>
          </cell>
          <cell r="U11" t="str">
            <v>не требуется</v>
          </cell>
          <cell r="V11" t="str">
            <v>Объект включен в СиПР ()</v>
          </cell>
          <cell r="W11" t="str">
            <v>не требуется</v>
          </cell>
          <cell r="X11" t="str">
            <v>не требуется</v>
          </cell>
          <cell r="Y11" t="str">
            <v>не требуется</v>
          </cell>
          <cell r="Z11" t="str">
            <v>нд</v>
          </cell>
          <cell r="AA11" t="str">
            <v>нд</v>
          </cell>
          <cell r="AB11" t="str">
            <v>не проводились</v>
          </cell>
          <cell r="AE11">
            <v>62.3</v>
          </cell>
          <cell r="AF11">
            <v>4.4000000000000004</v>
          </cell>
          <cell r="AG11">
            <v>0.25</v>
          </cell>
          <cell r="AH11">
            <v>0</v>
          </cell>
          <cell r="AI11">
            <v>0</v>
          </cell>
          <cell r="AJ11">
            <v>0</v>
          </cell>
          <cell r="AK11">
            <v>16.18</v>
          </cell>
          <cell r="AL11">
            <v>25.8</v>
          </cell>
          <cell r="AM11">
            <v>73.959999999999994</v>
          </cell>
          <cell r="AN11">
            <v>0</v>
          </cell>
          <cell r="AO11">
            <v>0</v>
          </cell>
          <cell r="AP11">
            <v>0</v>
          </cell>
          <cell r="AQ11">
            <v>0</v>
          </cell>
          <cell r="AR11">
            <v>0</v>
          </cell>
          <cell r="AS11">
            <v>0</v>
          </cell>
          <cell r="AT11">
            <v>0</v>
          </cell>
          <cell r="AU11">
            <v>0</v>
          </cell>
          <cell r="AV11">
            <v>0</v>
          </cell>
          <cell r="AW11">
            <v>0</v>
          </cell>
          <cell r="AX11">
            <v>0</v>
          </cell>
          <cell r="AY11">
            <v>154</v>
          </cell>
          <cell r="AZ11">
            <v>11.4</v>
          </cell>
          <cell r="BA11">
            <v>0</v>
          </cell>
          <cell r="BB11">
            <v>0</v>
          </cell>
          <cell r="BC11">
            <v>0</v>
          </cell>
          <cell r="BD11">
            <v>0</v>
          </cell>
          <cell r="BE11">
            <v>0</v>
          </cell>
          <cell r="BF11">
            <v>0</v>
          </cell>
          <cell r="BG11">
            <v>0</v>
          </cell>
          <cell r="BH11">
            <v>0</v>
          </cell>
          <cell r="BI11">
            <v>0</v>
          </cell>
          <cell r="BJ11">
            <v>0</v>
          </cell>
          <cell r="BK11">
            <v>0</v>
          </cell>
          <cell r="BL11">
            <v>0</v>
          </cell>
          <cell r="BM11">
            <v>0</v>
          </cell>
          <cell r="BN11">
            <v>-5.1866492489791033E-7</v>
          </cell>
          <cell r="BO11">
            <v>-0.11093369911906067</v>
          </cell>
          <cell r="BP11">
            <v>0</v>
          </cell>
          <cell r="BQ11">
            <v>0</v>
          </cell>
          <cell r="BR11">
            <v>0</v>
          </cell>
          <cell r="BS11">
            <v>8048.29</v>
          </cell>
          <cell r="BT11">
            <v>0</v>
          </cell>
          <cell r="BU11">
            <v>0</v>
          </cell>
          <cell r="BV11">
            <v>0</v>
          </cell>
          <cell r="BW11">
            <v>0</v>
          </cell>
          <cell r="BX11">
            <v>0</v>
          </cell>
          <cell r="CC11" t="str">
            <v>Прочие инвестиционные проекты, всего</v>
          </cell>
          <cell r="CE11"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11"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11" t="str">
            <v/>
          </cell>
          <cell r="CH11" t="str">
            <v xml:space="preserve">Показатель замены силовых (авто-) трансформаторов  высшего класса напряжения 110 кв - 154 МВт. </v>
          </cell>
          <cell r="CI11" t="str">
            <v/>
          </cell>
          <cell r="CJ11" t="str">
            <v/>
          </cell>
          <cell r="CK11" t="str">
            <v/>
          </cell>
          <cell r="CL11" t="str">
            <v/>
          </cell>
          <cell r="CM11" t="str">
            <v/>
          </cell>
          <cell r="CN11" t="str">
            <v/>
          </cell>
          <cell r="CO1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- 8048,29 млн.руб. </v>
          </cell>
          <cell r="CP11" t="str">
            <v/>
          </cell>
          <cell r="CQ11" t="str">
            <v/>
          </cell>
          <cell r="CR11" t="str">
            <v/>
          </cell>
          <cell r="CS11" t="str">
            <v/>
          </cell>
        </row>
        <row r="12">
          <cell r="C12" t="str">
            <v>Г</v>
          </cell>
          <cell r="D12" t="e">
            <v>#VALUE!</v>
          </cell>
          <cell r="E12" t="str">
            <v/>
          </cell>
          <cell r="F12" t="str">
            <v>не применимо</v>
          </cell>
          <cell r="G12" t="str">
            <v>нд</v>
          </cell>
          <cell r="H12" t="str">
            <v>нд</v>
          </cell>
          <cell r="I12" t="str">
            <v>нд</v>
          </cell>
          <cell r="J12" t="str">
            <v>нд</v>
          </cell>
          <cell r="K12" t="str">
            <v>нд</v>
          </cell>
          <cell r="L12" t="str">
            <v>нд</v>
          </cell>
          <cell r="M12" t="str">
            <v>нд</v>
          </cell>
          <cell r="N12" t="str">
            <v>нд</v>
          </cell>
          <cell r="O12" t="str">
            <v>нд</v>
          </cell>
          <cell r="P12" t="str">
            <v>нд</v>
          </cell>
          <cell r="Q12" t="str">
            <v>нд</v>
          </cell>
          <cell r="R12" t="str">
            <v>нд</v>
          </cell>
          <cell r="S12" t="str">
            <v>нд</v>
          </cell>
          <cell r="T12" t="str">
            <v>0</v>
          </cell>
          <cell r="U12" t="str">
            <v>не требуется</v>
          </cell>
          <cell r="V12" t="str">
            <v>Объект включен в СиПР ()</v>
          </cell>
          <cell r="W12" t="str">
            <v>не требуется</v>
          </cell>
          <cell r="X12" t="str">
            <v>не требуется</v>
          </cell>
          <cell r="Y12" t="str">
            <v>не требуется</v>
          </cell>
          <cell r="Z12" t="str">
            <v>нд</v>
          </cell>
          <cell r="AA12" t="str">
            <v>нд</v>
          </cell>
          <cell r="AB12" t="str">
            <v>не проводились</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CC12" t="str">
            <v>Инвестиционные проекты в сферах производства электрической энергии и теплоснабжения, всего</v>
          </cell>
          <cell r="CE12" t="str">
            <v/>
          </cell>
          <cell r="CF12" t="str">
            <v/>
          </cell>
          <cell r="CG12" t="str">
            <v/>
          </cell>
          <cell r="CH12" t="str">
            <v/>
          </cell>
          <cell r="CI12" t="str">
            <v/>
          </cell>
          <cell r="CJ12" t="str">
            <v/>
          </cell>
          <cell r="CK12" t="str">
            <v/>
          </cell>
          <cell r="CL12" t="str">
            <v/>
          </cell>
          <cell r="CM12" t="str">
            <v/>
          </cell>
          <cell r="CN12" t="str">
            <v/>
          </cell>
          <cell r="CO12" t="str">
            <v/>
          </cell>
          <cell r="CP12" t="str">
            <v/>
          </cell>
          <cell r="CQ12" t="str">
            <v/>
          </cell>
          <cell r="CR12">
            <v>0</v>
          </cell>
          <cell r="CS12">
            <v>0</v>
          </cell>
        </row>
        <row r="13">
          <cell r="C13" t="str">
            <v>Г</v>
          </cell>
          <cell r="D13" t="e">
            <v>#VALUE!</v>
          </cell>
          <cell r="E13"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3" t="str">
            <v>не применимо</v>
          </cell>
          <cell r="G13" t="str">
            <v>нд</v>
          </cell>
          <cell r="H13" t="str">
            <v>нд</v>
          </cell>
          <cell r="I13" t="str">
            <v>нд</v>
          </cell>
          <cell r="J13" t="str">
            <v>нд</v>
          </cell>
          <cell r="K13" t="str">
            <v>нд</v>
          </cell>
          <cell r="L13" t="str">
            <v>нд</v>
          </cell>
          <cell r="M13" t="str">
            <v>нд</v>
          </cell>
          <cell r="N13" t="str">
            <v>нд</v>
          </cell>
          <cell r="O13" t="str">
            <v>нд</v>
          </cell>
          <cell r="P13" t="str">
            <v>нд</v>
          </cell>
          <cell r="Q13" t="str">
            <v>нд</v>
          </cell>
          <cell r="R13" t="str">
            <v>нд</v>
          </cell>
          <cell r="S13" t="str">
            <v>нд</v>
          </cell>
          <cell r="T13"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- 46,02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- 903,64 км. Показатель объема финансовых потребностей, необходимых для реализации мероприятий, направленных на выполнение требований законодательства (фтз) - 685,51 млн.руб.</v>
          </cell>
          <cell r="U13" t="str">
            <v>не требуется</v>
          </cell>
          <cell r="V13" t="str">
            <v>Объект включен в СиПР ()</v>
          </cell>
          <cell r="W13" t="str">
            <v>не требуется</v>
          </cell>
          <cell r="X13" t="str">
            <v>не требуется</v>
          </cell>
          <cell r="Y13" t="str">
            <v>не требуется</v>
          </cell>
          <cell r="Z13" t="str">
            <v>нд</v>
          </cell>
          <cell r="AA13" t="str">
            <v>нд</v>
          </cell>
          <cell r="AB13" t="str">
            <v>не проводились</v>
          </cell>
          <cell r="AE13">
            <v>0</v>
          </cell>
          <cell r="AF13">
            <v>0</v>
          </cell>
          <cell r="AG13">
            <v>46.02</v>
          </cell>
          <cell r="AH13">
            <v>0</v>
          </cell>
          <cell r="AI13">
            <v>0</v>
          </cell>
          <cell r="AJ13">
            <v>0</v>
          </cell>
          <cell r="AK13">
            <v>0</v>
          </cell>
          <cell r="AL13">
            <v>0</v>
          </cell>
          <cell r="AM13">
            <v>0</v>
          </cell>
          <cell r="AN13">
            <v>0</v>
          </cell>
          <cell r="AO13">
            <v>903.64</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685.51</v>
          </cell>
          <cell r="BT13">
            <v>0</v>
          </cell>
          <cell r="BU13">
            <v>0</v>
          </cell>
          <cell r="BV13">
            <v>0</v>
          </cell>
          <cell r="BW13">
            <v>0</v>
          </cell>
          <cell r="BX13">
            <v>0</v>
          </cell>
          <cell r="CC13" t="str">
            <v>Технологическое присоединение (подключение), всего</v>
          </cell>
          <cell r="CE13"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- 46,02 МВт. </v>
          </cell>
          <cell r="CF13"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- 903,64 км. </v>
          </cell>
          <cell r="CG13" t="str">
            <v/>
          </cell>
          <cell r="CH13" t="str">
            <v/>
          </cell>
          <cell r="CI13" t="str">
            <v/>
          </cell>
          <cell r="CJ13" t="str">
            <v/>
          </cell>
          <cell r="CK13" t="str">
            <v/>
          </cell>
          <cell r="CL13" t="str">
            <v/>
          </cell>
          <cell r="CM13" t="str">
            <v/>
          </cell>
          <cell r="CN13" t="str">
            <v/>
          </cell>
          <cell r="CO1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- 685,51 млн.руб. </v>
          </cell>
          <cell r="CP13" t="str">
            <v/>
          </cell>
          <cell r="CQ13" t="str">
            <v/>
          </cell>
          <cell r="CR13" t="str">
            <v/>
          </cell>
          <cell r="CS13" t="str">
            <v/>
          </cell>
        </row>
        <row r="14">
          <cell r="C14" t="str">
            <v>Г</v>
          </cell>
          <cell r="D14" t="e">
            <v>#VALUE!</v>
          </cell>
          <cell r="E14" t="str">
            <v/>
          </cell>
          <cell r="F14" t="str">
            <v>не применимо</v>
          </cell>
          <cell r="G14" t="str">
            <v>нд</v>
          </cell>
          <cell r="H14" t="str">
            <v>нд</v>
          </cell>
          <cell r="I14" t="str">
            <v>нд</v>
          </cell>
          <cell r="J14" t="str">
            <v>нд</v>
          </cell>
          <cell r="K14" t="str">
            <v>нд</v>
          </cell>
          <cell r="L14" t="str">
            <v>нд</v>
          </cell>
          <cell r="M14" t="str">
            <v>нд</v>
          </cell>
          <cell r="N14" t="str">
            <v>нд</v>
          </cell>
          <cell r="O14" t="str">
            <v>нд</v>
          </cell>
          <cell r="P14" t="str">
            <v>нд</v>
          </cell>
          <cell r="Q14" t="str">
            <v>нд</v>
          </cell>
          <cell r="R14" t="str">
            <v>нд</v>
          </cell>
          <cell r="S14" t="str">
            <v>нд</v>
          </cell>
          <cell r="T14" t="str">
            <v>0</v>
          </cell>
          <cell r="U14" t="str">
            <v>не требуется</v>
          </cell>
          <cell r="V14" t="str">
            <v>Объект включен в СиПР ()</v>
          </cell>
          <cell r="W14" t="str">
            <v>не требуется</v>
          </cell>
          <cell r="X14" t="str">
            <v>не требуется</v>
          </cell>
          <cell r="Y14" t="str">
            <v>не требуется</v>
          </cell>
          <cell r="Z14" t="str">
            <v>нд</v>
          </cell>
          <cell r="AA14" t="str">
            <v>нд</v>
          </cell>
          <cell r="AB14" t="str">
            <v>не проводились</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CC14" t="str">
            <v>Реконструкция, всего</v>
          </cell>
          <cell r="CE14" t="str">
            <v/>
          </cell>
          <cell r="CF14" t="str">
            <v/>
          </cell>
          <cell r="CG14" t="str">
            <v/>
          </cell>
          <cell r="CH14" t="str">
            <v/>
          </cell>
          <cell r="CI14" t="str">
            <v/>
          </cell>
          <cell r="CJ14" t="str">
            <v/>
          </cell>
          <cell r="CK14" t="str">
            <v/>
          </cell>
          <cell r="CL14" t="str">
            <v/>
          </cell>
          <cell r="CM14" t="str">
            <v/>
          </cell>
          <cell r="CN14" t="str">
            <v/>
          </cell>
          <cell r="CO14" t="str">
            <v/>
          </cell>
          <cell r="CP14" t="str">
            <v/>
          </cell>
          <cell r="CQ14" t="str">
            <v/>
          </cell>
          <cell r="CR14">
            <v>0</v>
          </cell>
          <cell r="CS14">
            <v>0</v>
          </cell>
        </row>
        <row r="15">
          <cell r="C15" t="str">
            <v>Г</v>
          </cell>
          <cell r="D15" t="e">
            <v>#VALUE!</v>
          </cell>
          <cell r="E15" t="str">
            <v/>
          </cell>
          <cell r="F15" t="str">
            <v>не применимо</v>
          </cell>
          <cell r="G15" t="str">
            <v>нд</v>
          </cell>
          <cell r="H15" t="str">
            <v>нд</v>
          </cell>
          <cell r="I15" t="str">
            <v>нд</v>
          </cell>
          <cell r="J15" t="str">
            <v>нд</v>
          </cell>
          <cell r="K15" t="str">
            <v>нд</v>
          </cell>
          <cell r="L15" t="str">
            <v>нд</v>
          </cell>
          <cell r="M15" t="str">
            <v>нд</v>
          </cell>
          <cell r="N15" t="str">
            <v>нд</v>
          </cell>
          <cell r="O15" t="str">
            <v>нд</v>
          </cell>
          <cell r="P15" t="str">
            <v>нд</v>
          </cell>
          <cell r="Q15" t="str">
            <v>нд</v>
          </cell>
          <cell r="R15" t="str">
            <v>нд</v>
          </cell>
          <cell r="S15" t="str">
            <v>нд</v>
          </cell>
          <cell r="T15" t="str">
            <v>0</v>
          </cell>
          <cell r="U15" t="str">
            <v>не требуется</v>
          </cell>
          <cell r="V15" t="str">
            <v>Объект включен в СиПР ()</v>
          </cell>
          <cell r="W15" t="str">
            <v>не требуется</v>
          </cell>
          <cell r="X15" t="str">
            <v>не требуется</v>
          </cell>
          <cell r="Y15" t="str">
            <v>не требуется</v>
          </cell>
          <cell r="Z15" t="str">
            <v>нд</v>
          </cell>
          <cell r="AA15" t="str">
            <v>нд</v>
          </cell>
          <cell r="AB15" t="str">
            <v>не проводились</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CC15" t="str">
            <v>Модернизация, техническое перевооружение, всего</v>
          </cell>
          <cell r="CE15" t="str">
            <v/>
          </cell>
          <cell r="CF15" t="str">
            <v/>
          </cell>
          <cell r="CG15" t="str">
            <v/>
          </cell>
          <cell r="CH15" t="str">
            <v/>
          </cell>
          <cell r="CI15" t="str">
            <v/>
          </cell>
          <cell r="CJ15" t="str">
            <v/>
          </cell>
          <cell r="CK15" t="str">
            <v/>
          </cell>
          <cell r="CL15" t="str">
            <v/>
          </cell>
          <cell r="CM15" t="str">
            <v/>
          </cell>
          <cell r="CN15" t="str">
            <v/>
          </cell>
          <cell r="CO15" t="str">
            <v/>
          </cell>
          <cell r="CP15" t="str">
            <v/>
          </cell>
          <cell r="CQ15" t="str">
            <v/>
          </cell>
          <cell r="CR15">
            <v>0</v>
          </cell>
          <cell r="CS15">
            <v>0</v>
          </cell>
        </row>
        <row r="16">
          <cell r="C16" t="str">
            <v>Г</v>
          </cell>
          <cell r="D16" t="e">
            <v>#VALUE!</v>
          </cell>
          <cell r="E16" t="str">
            <v/>
          </cell>
          <cell r="F16" t="str">
            <v>не применимо</v>
          </cell>
          <cell r="G16" t="str">
            <v>нд</v>
          </cell>
          <cell r="H16" t="str">
            <v>нд</v>
          </cell>
          <cell r="I16" t="str">
            <v>нд</v>
          </cell>
          <cell r="J16" t="str">
            <v>нд</v>
          </cell>
          <cell r="K16" t="str">
            <v>нд</v>
          </cell>
          <cell r="L16" t="str">
            <v>нд</v>
          </cell>
          <cell r="M16" t="str">
            <v>нд</v>
          </cell>
          <cell r="N16" t="str">
            <v>нд</v>
          </cell>
          <cell r="O16" t="str">
            <v>нд</v>
          </cell>
          <cell r="P16" t="str">
            <v>нд</v>
          </cell>
          <cell r="Q16" t="str">
            <v>нд</v>
          </cell>
          <cell r="R16" t="str">
            <v>нд</v>
          </cell>
          <cell r="S16" t="str">
            <v>нд</v>
          </cell>
          <cell r="T16" t="str">
            <v>0</v>
          </cell>
          <cell r="U16" t="str">
            <v>не требуется</v>
          </cell>
          <cell r="V16" t="str">
            <v>Объект включен в СиПР ()</v>
          </cell>
          <cell r="W16" t="str">
            <v>не требуется</v>
          </cell>
          <cell r="X16" t="str">
            <v>не требуется</v>
          </cell>
          <cell r="Y16" t="str">
            <v>не требуется</v>
          </cell>
          <cell r="Z16" t="str">
            <v>нд</v>
          </cell>
          <cell r="AA16" t="str">
            <v>нд</v>
          </cell>
          <cell r="AB16" t="str">
            <v>не проводились</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CC16" t="str">
            <v>Инвестиционные проекты, реализация которых обуславливается схемами теплоснабжения, всего</v>
          </cell>
          <cell r="CE16" t="str">
            <v/>
          </cell>
          <cell r="CF16" t="str">
            <v/>
          </cell>
          <cell r="CG16" t="str">
            <v/>
          </cell>
          <cell r="CH16" t="str">
            <v/>
          </cell>
          <cell r="CI16" t="str">
            <v/>
          </cell>
          <cell r="CJ16" t="str">
            <v/>
          </cell>
          <cell r="CK16" t="str">
            <v/>
          </cell>
          <cell r="CL16" t="str">
            <v/>
          </cell>
          <cell r="CM16" t="str">
            <v/>
          </cell>
          <cell r="CN16" t="str">
            <v/>
          </cell>
          <cell r="CO16" t="str">
            <v/>
          </cell>
          <cell r="CP16" t="str">
            <v/>
          </cell>
          <cell r="CQ16" t="str">
            <v/>
          </cell>
          <cell r="CR16">
            <v>0</v>
          </cell>
          <cell r="CS16">
            <v>0</v>
          </cell>
        </row>
        <row r="17">
          <cell r="C17" t="str">
            <v>Г</v>
          </cell>
          <cell r="D17" t="e">
            <v>#VALUE!</v>
          </cell>
          <cell r="E17" t="str">
            <v/>
          </cell>
          <cell r="F17" t="str">
            <v>не применимо</v>
          </cell>
          <cell r="G17" t="str">
            <v>нд</v>
          </cell>
          <cell r="H17" t="str">
            <v>нд</v>
          </cell>
          <cell r="I17" t="str">
            <v>нд</v>
          </cell>
          <cell r="J17" t="str">
            <v>нд</v>
          </cell>
          <cell r="K17" t="str">
            <v>нд</v>
          </cell>
          <cell r="L17" t="str">
            <v>нд</v>
          </cell>
          <cell r="M17" t="str">
            <v>нд</v>
          </cell>
          <cell r="N17" t="str">
            <v>нд</v>
          </cell>
          <cell r="O17" t="str">
            <v>нд</v>
          </cell>
          <cell r="P17" t="str">
            <v>нд</v>
          </cell>
          <cell r="Q17" t="str">
            <v>нд</v>
          </cell>
          <cell r="R17" t="str">
            <v>нд</v>
          </cell>
          <cell r="S17" t="str">
            <v>нд</v>
          </cell>
          <cell r="T17" t="str">
            <v>0</v>
          </cell>
          <cell r="U17" t="str">
            <v>не требуется</v>
          </cell>
          <cell r="V17" t="str">
            <v>Объект включен в СиПР ()</v>
          </cell>
          <cell r="W17" t="str">
            <v>не требуется</v>
          </cell>
          <cell r="X17" t="str">
            <v>не требуется</v>
          </cell>
          <cell r="Y17" t="str">
            <v>не требуется</v>
          </cell>
          <cell r="Z17" t="str">
            <v>нд</v>
          </cell>
          <cell r="AA17" t="str">
            <v>нд</v>
          </cell>
          <cell r="AB17" t="str">
            <v>не проводились</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CC17" t="str">
            <v>Новое строительство, всего</v>
          </cell>
          <cell r="CE17" t="str">
            <v/>
          </cell>
          <cell r="CF17" t="str">
            <v/>
          </cell>
          <cell r="CG17" t="str">
            <v/>
          </cell>
          <cell r="CH17" t="str">
            <v/>
          </cell>
          <cell r="CI17" t="str">
            <v/>
          </cell>
          <cell r="CJ17" t="str">
            <v/>
          </cell>
          <cell r="CK17" t="str">
            <v/>
          </cell>
          <cell r="CL17" t="str">
            <v/>
          </cell>
          <cell r="CM17" t="str">
            <v/>
          </cell>
          <cell r="CN17" t="str">
            <v/>
          </cell>
          <cell r="CO17" t="str">
            <v/>
          </cell>
          <cell r="CP17" t="str">
            <v/>
          </cell>
          <cell r="CQ17" t="str">
            <v/>
          </cell>
          <cell r="CR17">
            <v>0</v>
          </cell>
          <cell r="CS17">
            <v>0</v>
          </cell>
        </row>
        <row r="18">
          <cell r="C18" t="str">
            <v>Г</v>
          </cell>
          <cell r="D18" t="e">
            <v>#VALUE!</v>
          </cell>
          <cell r="E18" t="str">
            <v/>
          </cell>
          <cell r="F18" t="str">
            <v>не применимо</v>
          </cell>
          <cell r="G18" t="str">
            <v>нд</v>
          </cell>
          <cell r="H18" t="str">
            <v>нд</v>
          </cell>
          <cell r="I18" t="str">
            <v>нд</v>
          </cell>
          <cell r="J18" t="str">
            <v>нд</v>
          </cell>
          <cell r="K18" t="str">
            <v>нд</v>
          </cell>
          <cell r="L18" t="str">
            <v>нд</v>
          </cell>
          <cell r="M18" t="str">
            <v>нд</v>
          </cell>
          <cell r="N18" t="str">
            <v>нд</v>
          </cell>
          <cell r="O18" t="str">
            <v>нд</v>
          </cell>
          <cell r="P18" t="str">
            <v>нд</v>
          </cell>
          <cell r="Q18" t="str">
            <v>нд</v>
          </cell>
          <cell r="R18" t="str">
            <v>нд</v>
          </cell>
          <cell r="S18" t="str">
            <v>нд</v>
          </cell>
          <cell r="T18" t="str">
            <v>0</v>
          </cell>
          <cell r="U18" t="str">
            <v>не требуется</v>
          </cell>
          <cell r="V18" t="str">
            <v>Объект включен в СиПР ()</v>
          </cell>
          <cell r="W18" t="str">
            <v>не требуется</v>
          </cell>
          <cell r="X18" t="str">
            <v>не требуется</v>
          </cell>
          <cell r="Y18" t="str">
            <v>не требуется</v>
          </cell>
          <cell r="Z18" t="str">
            <v>нд</v>
          </cell>
          <cell r="AA18" t="str">
            <v>нд</v>
          </cell>
          <cell r="AB18" t="str">
            <v>не проводились</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CC18" t="str">
            <v>Покупка земельных участков для целей реализации инвестиционных проектов, всего</v>
          </cell>
          <cell r="CE18" t="str">
            <v/>
          </cell>
          <cell r="CF18" t="str">
            <v/>
          </cell>
          <cell r="CG18" t="str">
            <v/>
          </cell>
          <cell r="CH18" t="str">
            <v/>
          </cell>
          <cell r="CI18" t="str">
            <v/>
          </cell>
          <cell r="CJ18" t="str">
            <v/>
          </cell>
          <cell r="CK18" t="str">
            <v/>
          </cell>
          <cell r="CL18" t="str">
            <v/>
          </cell>
          <cell r="CM18" t="str">
            <v/>
          </cell>
          <cell r="CN18" t="str">
            <v/>
          </cell>
          <cell r="CO18" t="str">
            <v/>
          </cell>
          <cell r="CP18" t="str">
            <v/>
          </cell>
          <cell r="CQ18" t="str">
            <v/>
          </cell>
          <cell r="CR18">
            <v>0</v>
          </cell>
          <cell r="CS18">
            <v>0</v>
          </cell>
        </row>
        <row r="19">
          <cell r="C19" t="str">
            <v>Г</v>
          </cell>
          <cell r="D19" t="e">
            <v>#VALUE!</v>
          </cell>
          <cell r="E19" t="str">
            <v/>
          </cell>
          <cell r="F19" t="str">
            <v>не применимо</v>
          </cell>
          <cell r="G19" t="str">
            <v>нд</v>
          </cell>
          <cell r="H19" t="str">
            <v>нд</v>
          </cell>
          <cell r="I19" t="str">
            <v>нд</v>
          </cell>
          <cell r="J19" t="str">
            <v>нд</v>
          </cell>
          <cell r="K19" t="str">
            <v>нд</v>
          </cell>
          <cell r="L19" t="str">
            <v>нд</v>
          </cell>
          <cell r="M19" t="str">
            <v>нд</v>
          </cell>
          <cell r="N19" t="str">
            <v>нд</v>
          </cell>
          <cell r="O19" t="str">
            <v>нд</v>
          </cell>
          <cell r="P19" t="str">
            <v>нд</v>
          </cell>
          <cell r="Q19" t="str">
            <v>нд</v>
          </cell>
          <cell r="R19" t="str">
            <v>нд</v>
          </cell>
          <cell r="S19" t="str">
            <v>нд</v>
          </cell>
          <cell r="T19" t="str">
            <v>0</v>
          </cell>
          <cell r="U19" t="str">
            <v>не требуется</v>
          </cell>
          <cell r="V19" t="str">
            <v>Объект включен в СиПР ()</v>
          </cell>
          <cell r="W19" t="str">
            <v>не требуется</v>
          </cell>
          <cell r="X19" t="str">
            <v>не требуется</v>
          </cell>
          <cell r="Y19" t="str">
            <v>не требуется</v>
          </cell>
          <cell r="Z19" t="str">
            <v>нд</v>
          </cell>
          <cell r="AA19" t="str">
            <v>нд</v>
          </cell>
          <cell r="AB19" t="str">
            <v>не проводились</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CC19" t="str">
            <v>Прочие инвестиционные проекты, всего</v>
          </cell>
          <cell r="CE19" t="str">
            <v/>
          </cell>
          <cell r="CF19" t="str">
            <v/>
          </cell>
          <cell r="CG19" t="str">
            <v/>
          </cell>
          <cell r="CH19" t="str">
            <v/>
          </cell>
          <cell r="CI19" t="str">
            <v/>
          </cell>
          <cell r="CJ19" t="str">
            <v/>
          </cell>
          <cell r="CK19" t="str">
            <v/>
          </cell>
          <cell r="CL19" t="str">
            <v/>
          </cell>
          <cell r="CM19" t="str">
            <v/>
          </cell>
          <cell r="CN19" t="str">
            <v/>
          </cell>
          <cell r="CO19" t="str">
            <v/>
          </cell>
          <cell r="CP19" t="str">
            <v/>
          </cell>
          <cell r="CQ19" t="str">
            <v/>
          </cell>
          <cell r="CR19">
            <v>0</v>
          </cell>
          <cell r="CS19">
            <v>0</v>
          </cell>
        </row>
        <row r="20">
          <cell r="C20" t="str">
            <v>Г</v>
          </cell>
          <cell r="D20" t="e">
            <v>#VALUE!</v>
          </cell>
          <cell r="E20" t="str">
            <v/>
          </cell>
          <cell r="F20" t="str">
            <v>не применимо</v>
          </cell>
          <cell r="G20" t="str">
            <v>нд</v>
          </cell>
          <cell r="H20" t="str">
            <v>нд</v>
          </cell>
          <cell r="I20" t="str">
            <v>нд</v>
          </cell>
          <cell r="J20" t="str">
            <v>нд</v>
          </cell>
          <cell r="K20" t="str">
            <v>нд</v>
          </cell>
          <cell r="L20" t="str">
            <v>нд</v>
          </cell>
          <cell r="M20" t="str">
            <v>нд</v>
          </cell>
          <cell r="N20" t="str">
            <v>нд</v>
          </cell>
          <cell r="O20" t="str">
            <v>нд</v>
          </cell>
          <cell r="P20" t="str">
            <v>нд</v>
          </cell>
          <cell r="Q20" t="str">
            <v>нд</v>
          </cell>
          <cell r="R20" t="str">
            <v>нд</v>
          </cell>
          <cell r="S20" t="str">
            <v>нд</v>
          </cell>
          <cell r="T20" t="str">
            <v>0</v>
          </cell>
          <cell r="U20" t="str">
            <v>не требуется</v>
          </cell>
          <cell r="V20" t="str">
            <v>Объект включен в СиПР ()</v>
          </cell>
          <cell r="W20" t="str">
            <v>не требуется</v>
          </cell>
          <cell r="X20" t="str">
            <v>не требуется</v>
          </cell>
          <cell r="Y20" t="str">
            <v>не требуется</v>
          </cell>
          <cell r="Z20" t="str">
            <v>нд</v>
          </cell>
          <cell r="AA20" t="str">
            <v>нд</v>
          </cell>
          <cell r="AB20" t="str">
            <v>не проводились</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CC20" t="str">
            <v>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v>
          </cell>
          <cell r="CE20" t="str">
            <v/>
          </cell>
          <cell r="CF20" t="str">
            <v/>
          </cell>
          <cell r="CG20" t="str">
            <v/>
          </cell>
          <cell r="CH20" t="str">
            <v/>
          </cell>
          <cell r="CI20" t="str">
            <v/>
          </cell>
          <cell r="CJ20" t="str">
            <v/>
          </cell>
          <cell r="CK20" t="str">
            <v/>
          </cell>
          <cell r="CL20" t="str">
            <v/>
          </cell>
          <cell r="CM20" t="str">
            <v/>
          </cell>
          <cell r="CN20" t="str">
            <v/>
          </cell>
          <cell r="CO20" t="str">
            <v/>
          </cell>
          <cell r="CP20" t="str">
            <v/>
          </cell>
          <cell r="CQ20" t="str">
            <v/>
          </cell>
          <cell r="CR20">
            <v>0</v>
          </cell>
          <cell r="CS20">
            <v>0</v>
          </cell>
        </row>
        <row r="21">
          <cell r="C21" t="str">
            <v>Г</v>
          </cell>
          <cell r="D21" t="e">
            <v>#VALUE!</v>
          </cell>
          <cell r="E21" t="str">
            <v/>
          </cell>
          <cell r="F21" t="str">
            <v>не применимо</v>
          </cell>
          <cell r="G21" t="str">
            <v>нд</v>
          </cell>
          <cell r="H21" t="str">
            <v>нд</v>
          </cell>
          <cell r="I21" t="str">
            <v>нд</v>
          </cell>
          <cell r="J21" t="str">
            <v>нд</v>
          </cell>
          <cell r="K21" t="str">
            <v>нд</v>
          </cell>
          <cell r="L21" t="str">
            <v>нд</v>
          </cell>
          <cell r="M21" t="str">
            <v>нд</v>
          </cell>
          <cell r="N21" t="str">
            <v>нд</v>
          </cell>
          <cell r="O21" t="str">
            <v>нд</v>
          </cell>
          <cell r="P21" t="str">
            <v>нд</v>
          </cell>
          <cell r="Q21" t="str">
            <v>нд</v>
          </cell>
          <cell r="R21" t="str">
            <v>нд</v>
          </cell>
          <cell r="S21" t="str">
            <v>нд</v>
          </cell>
          <cell r="T21" t="str">
            <v>0</v>
          </cell>
          <cell r="U21" t="str">
            <v>не требуется</v>
          </cell>
          <cell r="V21" t="str">
            <v>Объект включен в СиПР ()</v>
          </cell>
          <cell r="W21" t="str">
            <v>не требуется</v>
          </cell>
          <cell r="X21" t="str">
            <v>не требуется</v>
          </cell>
          <cell r="Y21" t="str">
            <v>не требуется</v>
          </cell>
          <cell r="Z21" t="str">
            <v>нд</v>
          </cell>
          <cell r="AA21" t="str">
            <v>нд</v>
          </cell>
          <cell r="AB21" t="str">
            <v>не проводились</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CC21" t="str">
            <v>Реконструкция, всего</v>
          </cell>
          <cell r="CE21" t="str">
            <v/>
          </cell>
          <cell r="CF21" t="str">
            <v/>
          </cell>
          <cell r="CG21" t="str">
            <v/>
          </cell>
          <cell r="CH21" t="str">
            <v/>
          </cell>
          <cell r="CI21" t="str">
            <v/>
          </cell>
          <cell r="CJ21" t="str">
            <v/>
          </cell>
          <cell r="CK21" t="str">
            <v/>
          </cell>
          <cell r="CL21" t="str">
            <v/>
          </cell>
          <cell r="CM21" t="str">
            <v/>
          </cell>
          <cell r="CN21" t="str">
            <v/>
          </cell>
          <cell r="CO21" t="str">
            <v/>
          </cell>
          <cell r="CP21" t="str">
            <v/>
          </cell>
          <cell r="CQ21" t="str">
            <v/>
          </cell>
          <cell r="CR21">
            <v>0</v>
          </cell>
          <cell r="CS21">
            <v>0</v>
          </cell>
        </row>
        <row r="22">
          <cell r="C22" t="str">
            <v>Г</v>
          </cell>
          <cell r="D22" t="e">
            <v>#VALUE!</v>
          </cell>
          <cell r="E22" t="str">
            <v/>
          </cell>
          <cell r="F22" t="str">
            <v>не применимо</v>
          </cell>
          <cell r="G22" t="str">
            <v>нд</v>
          </cell>
          <cell r="H22" t="str">
            <v>нд</v>
          </cell>
          <cell r="I22" t="str">
            <v>нд</v>
          </cell>
          <cell r="J22" t="str">
            <v>нд</v>
          </cell>
          <cell r="K22" t="str">
            <v>нд</v>
          </cell>
          <cell r="L22" t="str">
            <v>нд</v>
          </cell>
          <cell r="M22" t="str">
            <v>нд</v>
          </cell>
          <cell r="N22" t="str">
            <v>нд</v>
          </cell>
          <cell r="O22" t="str">
            <v>нд</v>
          </cell>
          <cell r="P22" t="str">
            <v>нд</v>
          </cell>
          <cell r="Q22" t="str">
            <v>нд</v>
          </cell>
          <cell r="R22" t="str">
            <v>нд</v>
          </cell>
          <cell r="S22" t="str">
            <v>нд</v>
          </cell>
          <cell r="T22" t="str">
            <v>0</v>
          </cell>
          <cell r="U22" t="str">
            <v>не требуется</v>
          </cell>
          <cell r="V22" t="str">
            <v>Объект включен в СиПР ()</v>
          </cell>
          <cell r="W22" t="str">
            <v>не требуется</v>
          </cell>
          <cell r="X22" t="str">
            <v>не требуется</v>
          </cell>
          <cell r="Y22" t="str">
            <v>не требуется</v>
          </cell>
          <cell r="Z22" t="str">
            <v>нд</v>
          </cell>
          <cell r="AA22" t="str">
            <v>нд</v>
          </cell>
          <cell r="AB22" t="str">
            <v>не проводились</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CC22" t="str">
            <v>Модернизация, техническое перевооружение, модификация, всего</v>
          </cell>
          <cell r="CE22" t="str">
            <v/>
          </cell>
          <cell r="CF22" t="str">
            <v/>
          </cell>
          <cell r="CG22" t="str">
            <v/>
          </cell>
          <cell r="CH22" t="str">
            <v/>
          </cell>
          <cell r="CI22" t="str">
            <v/>
          </cell>
          <cell r="CJ22" t="str">
            <v/>
          </cell>
          <cell r="CK22" t="str">
            <v/>
          </cell>
          <cell r="CL22" t="str">
            <v/>
          </cell>
          <cell r="CM22" t="str">
            <v/>
          </cell>
          <cell r="CN22" t="str">
            <v/>
          </cell>
          <cell r="CO22" t="str">
            <v/>
          </cell>
          <cell r="CP22" t="str">
            <v/>
          </cell>
          <cell r="CQ22" t="str">
            <v/>
          </cell>
          <cell r="CR22">
            <v>0</v>
          </cell>
          <cell r="CS22">
            <v>0</v>
          </cell>
        </row>
        <row r="23">
          <cell r="C23" t="str">
            <v>Г</v>
          </cell>
          <cell r="D23" t="e">
            <v>#VALUE!</v>
          </cell>
          <cell r="E23" t="str">
            <v/>
          </cell>
          <cell r="F23" t="str">
            <v>не применимо</v>
          </cell>
          <cell r="G23" t="str">
            <v>нд</v>
          </cell>
          <cell r="H23" t="str">
            <v>нд</v>
          </cell>
          <cell r="I23" t="str">
            <v>нд</v>
          </cell>
          <cell r="J23" t="str">
            <v>нд</v>
          </cell>
          <cell r="K23" t="str">
            <v>нд</v>
          </cell>
          <cell r="L23" t="str">
            <v>нд</v>
          </cell>
          <cell r="M23" t="str">
            <v>нд</v>
          </cell>
          <cell r="N23" t="str">
            <v>нд</v>
          </cell>
          <cell r="O23" t="str">
            <v>нд</v>
          </cell>
          <cell r="P23" t="str">
            <v>нд</v>
          </cell>
          <cell r="Q23" t="str">
            <v>нд</v>
          </cell>
          <cell r="R23" t="str">
            <v>нд</v>
          </cell>
          <cell r="S23" t="str">
            <v>нд</v>
          </cell>
          <cell r="T23" t="str">
            <v>0</v>
          </cell>
          <cell r="U23" t="str">
            <v>не требуется</v>
          </cell>
          <cell r="V23" t="str">
            <v>Объект включен в СиПР ()</v>
          </cell>
          <cell r="W23" t="str">
            <v>не требуется</v>
          </cell>
          <cell r="X23" t="str">
            <v>не требуется</v>
          </cell>
          <cell r="Y23" t="str">
            <v>не требуется</v>
          </cell>
          <cell r="Z23" t="str">
            <v>нд</v>
          </cell>
          <cell r="AA23" t="str">
            <v>нд</v>
          </cell>
          <cell r="AB23" t="str">
            <v>не проводились</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CC23" t="str">
            <v>Новое строительство, создание, покупка, всего</v>
          </cell>
          <cell r="CE23" t="str">
            <v/>
          </cell>
          <cell r="CF23" t="str">
            <v/>
          </cell>
          <cell r="CG23" t="str">
            <v/>
          </cell>
          <cell r="CH23" t="str">
            <v/>
          </cell>
          <cell r="CI23" t="str">
            <v/>
          </cell>
          <cell r="CJ23" t="str">
            <v/>
          </cell>
          <cell r="CK23" t="str">
            <v/>
          </cell>
          <cell r="CL23" t="str">
            <v/>
          </cell>
          <cell r="CM23" t="str">
            <v/>
          </cell>
          <cell r="CN23" t="str">
            <v/>
          </cell>
          <cell r="CO23" t="str">
            <v/>
          </cell>
          <cell r="CP23" t="str">
            <v/>
          </cell>
          <cell r="CQ23" t="str">
            <v/>
          </cell>
          <cell r="CR23">
            <v>0</v>
          </cell>
          <cell r="CS23">
            <v>0</v>
          </cell>
        </row>
        <row r="24">
          <cell r="C24" t="str">
            <v>Г</v>
          </cell>
          <cell r="D24" t="e">
            <v>#VALUE!</v>
          </cell>
          <cell r="E24"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24" t="str">
            <v>не применимо</v>
          </cell>
          <cell r="G24" t="str">
            <v>нд</v>
          </cell>
          <cell r="H24" t="str">
            <v>нд</v>
          </cell>
          <cell r="I24" t="str">
            <v>нд</v>
          </cell>
          <cell r="J24" t="str">
            <v>нд</v>
          </cell>
          <cell r="K24" t="str">
            <v>нд</v>
          </cell>
          <cell r="L24" t="str">
            <v>нд</v>
          </cell>
          <cell r="M24" t="str">
            <v>нд</v>
          </cell>
          <cell r="N24" t="str">
            <v>нд</v>
          </cell>
          <cell r="O24" t="str">
            <v>нд</v>
          </cell>
          <cell r="P24" t="str">
            <v>нд</v>
          </cell>
          <cell r="Q24" t="str">
            <v>нд</v>
          </cell>
          <cell r="R24" t="str">
            <v>нд</v>
          </cell>
          <cell r="S24" t="str">
            <v>нд</v>
          </cell>
          <cell r="T24" t="str">
            <v>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v>
          </cell>
          <cell r="U24" t="str">
            <v>не требуется</v>
          </cell>
          <cell r="V24" t="str">
            <v>Объект включен в СиПР ()</v>
          </cell>
          <cell r="W24" t="str">
            <v>не требуется</v>
          </cell>
          <cell r="X24" t="str">
            <v>не требуется</v>
          </cell>
          <cell r="Y24" t="str">
            <v>не требуется</v>
          </cell>
          <cell r="Z24" t="str">
            <v>нд</v>
          </cell>
          <cell r="AA24" t="str">
            <v>нд</v>
          </cell>
          <cell r="AB24" t="str">
            <v>не проводились</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245.01</v>
          </cell>
          <cell r="BT24">
            <v>0</v>
          </cell>
          <cell r="BU24">
            <v>0</v>
          </cell>
          <cell r="BV24">
            <v>0</v>
          </cell>
          <cell r="BW24">
            <v>0</v>
          </cell>
          <cell r="BX24">
            <v>0</v>
          </cell>
          <cell r="CC24" t="str">
            <v>Покупка земельных участков для целей реализации инвестиционных проектов, всего</v>
          </cell>
          <cell r="CE24" t="str">
            <v/>
          </cell>
          <cell r="CF24" t="str">
            <v/>
          </cell>
          <cell r="CG24" t="str">
            <v/>
          </cell>
          <cell r="CH24" t="str">
            <v/>
          </cell>
          <cell r="CI24" t="str">
            <v/>
          </cell>
          <cell r="CJ24" t="str">
            <v/>
          </cell>
          <cell r="CK24" t="str">
            <v/>
          </cell>
          <cell r="CL24" t="str">
            <v/>
          </cell>
          <cell r="CM24" t="str">
            <v/>
          </cell>
          <cell r="CN24" t="str">
            <v/>
          </cell>
          <cell r="CO2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 </v>
          </cell>
          <cell r="CP24" t="str">
            <v/>
          </cell>
          <cell r="CQ24" t="str">
            <v/>
          </cell>
          <cell r="CR24" t="str">
            <v/>
          </cell>
          <cell r="CS24" t="str">
            <v/>
          </cell>
        </row>
        <row r="25">
          <cell r="C25" t="str">
            <v>Г</v>
          </cell>
          <cell r="D25" t="e">
            <v>#VALUE!</v>
          </cell>
          <cell r="E25" t="str">
            <v/>
          </cell>
          <cell r="F25" t="str">
            <v>не применимо</v>
          </cell>
          <cell r="G25" t="str">
            <v>нд</v>
          </cell>
          <cell r="H25" t="str">
            <v>нд</v>
          </cell>
          <cell r="I25" t="str">
            <v>нд</v>
          </cell>
          <cell r="J25" t="str">
            <v>нд</v>
          </cell>
          <cell r="K25" t="str">
            <v>нд</v>
          </cell>
          <cell r="L25" t="str">
            <v>нд</v>
          </cell>
          <cell r="M25" t="str">
            <v>нд</v>
          </cell>
          <cell r="N25" t="str">
            <v>нд</v>
          </cell>
          <cell r="O25" t="str">
            <v>нд</v>
          </cell>
          <cell r="P25" t="str">
            <v>нд</v>
          </cell>
          <cell r="Q25" t="str">
            <v>нд</v>
          </cell>
          <cell r="R25" t="str">
            <v>нд</v>
          </cell>
          <cell r="S25" t="str">
            <v>нд</v>
          </cell>
          <cell r="T25" t="str">
            <v>0</v>
          </cell>
          <cell r="U25" t="str">
            <v>не требуется</v>
          </cell>
          <cell r="V25" t="str">
            <v>Объект включен в СиПР ()</v>
          </cell>
          <cell r="W25" t="str">
            <v>не требуется</v>
          </cell>
          <cell r="X25" t="str">
            <v>не требуется</v>
          </cell>
          <cell r="Y25" t="str">
            <v>не требуется</v>
          </cell>
          <cell r="Z25" t="str">
            <v>нд</v>
          </cell>
          <cell r="AA25" t="str">
            <v>нд</v>
          </cell>
          <cell r="AB25" t="str">
            <v>не проводились</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CC25" t="str">
            <v>Прочие инвестиционные проекты, всего</v>
          </cell>
          <cell r="CE25" t="str">
            <v/>
          </cell>
          <cell r="CF25" t="str">
            <v/>
          </cell>
          <cell r="CG25" t="str">
            <v/>
          </cell>
          <cell r="CH25" t="str">
            <v/>
          </cell>
          <cell r="CI25" t="str">
            <v/>
          </cell>
          <cell r="CJ25" t="str">
            <v/>
          </cell>
          <cell r="CK25" t="str">
            <v/>
          </cell>
          <cell r="CL25" t="str">
            <v/>
          </cell>
          <cell r="CM25" t="str">
            <v/>
          </cell>
          <cell r="CN25" t="str">
            <v/>
          </cell>
          <cell r="CO25" t="str">
            <v/>
          </cell>
          <cell r="CP25" t="str">
            <v/>
          </cell>
          <cell r="CQ25" t="str">
            <v/>
          </cell>
          <cell r="CR25">
            <v>0</v>
          </cell>
          <cell r="CS25">
            <v>0</v>
          </cell>
        </row>
        <row r="26">
          <cell r="C26" t="str">
            <v>Г</v>
          </cell>
          <cell r="D26" t="e">
            <v>#VALUE!</v>
          </cell>
          <cell r="E26" t="str">
            <v/>
          </cell>
          <cell r="F26" t="str">
            <v>не применимо</v>
          </cell>
          <cell r="G26" t="str">
            <v>нд</v>
          </cell>
          <cell r="H26" t="str">
            <v>нд</v>
          </cell>
          <cell r="I26" t="str">
            <v>нд</v>
          </cell>
          <cell r="J26" t="str">
            <v>нд</v>
          </cell>
          <cell r="K26" t="str">
            <v>нд</v>
          </cell>
          <cell r="L26" t="str">
            <v>нд</v>
          </cell>
          <cell r="M26" t="str">
            <v>нд</v>
          </cell>
          <cell r="N26" t="str">
            <v>нд</v>
          </cell>
          <cell r="O26" t="str">
            <v>нд</v>
          </cell>
          <cell r="P26" t="str">
            <v>нд</v>
          </cell>
          <cell r="Q26" t="str">
            <v>нд</v>
          </cell>
          <cell r="R26" t="str">
            <v>нд</v>
          </cell>
          <cell r="S26" t="str">
            <v>нд</v>
          </cell>
          <cell r="T26" t="str">
            <v>0</v>
          </cell>
          <cell r="U26" t="str">
            <v>не требуется</v>
          </cell>
          <cell r="V26" t="str">
            <v>Объект включен в СиПР ()</v>
          </cell>
          <cell r="W26" t="str">
            <v>не требуется</v>
          </cell>
          <cell r="X26" t="str">
            <v>не требуется</v>
          </cell>
          <cell r="Y26" t="str">
            <v>не требуется</v>
          </cell>
          <cell r="Z26" t="str">
            <v>нд</v>
          </cell>
          <cell r="AA26" t="str">
            <v>нд</v>
          </cell>
          <cell r="AB26" t="str">
            <v>не проводились</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CC26" t="str">
            <v>Иные инвестиционные проекты, всего</v>
          </cell>
          <cell r="CE26" t="str">
            <v/>
          </cell>
          <cell r="CF26" t="str">
            <v/>
          </cell>
          <cell r="CG26" t="str">
            <v/>
          </cell>
          <cell r="CH26" t="str">
            <v/>
          </cell>
          <cell r="CI26" t="str">
            <v/>
          </cell>
          <cell r="CJ26" t="str">
            <v/>
          </cell>
          <cell r="CK26" t="str">
            <v/>
          </cell>
          <cell r="CL26" t="str">
            <v/>
          </cell>
          <cell r="CM26" t="str">
            <v/>
          </cell>
          <cell r="CN26" t="str">
            <v/>
          </cell>
          <cell r="CO26" t="str">
            <v/>
          </cell>
          <cell r="CP26" t="str">
            <v/>
          </cell>
          <cell r="CQ26" t="str">
            <v/>
          </cell>
          <cell r="CR26">
            <v>0</v>
          </cell>
          <cell r="CS26">
            <v>0</v>
          </cell>
        </row>
        <row r="27">
          <cell r="C27" t="str">
            <v>Г</v>
          </cell>
          <cell r="D27" t="e">
            <v>#VALUE!</v>
          </cell>
          <cell r="E27" t="str">
            <v/>
          </cell>
          <cell r="F27" t="str">
            <v>не применимо</v>
          </cell>
          <cell r="G27" t="str">
            <v>нд</v>
          </cell>
          <cell r="H27" t="str">
            <v>нд</v>
          </cell>
          <cell r="I27" t="str">
            <v>нд</v>
          </cell>
          <cell r="J27" t="str">
            <v>нд</v>
          </cell>
          <cell r="K27" t="str">
            <v>нд</v>
          </cell>
          <cell r="L27" t="str">
            <v>нд</v>
          </cell>
          <cell r="M27" t="str">
            <v>нд</v>
          </cell>
          <cell r="N27" t="str">
            <v>нд</v>
          </cell>
          <cell r="O27" t="str">
            <v>нд</v>
          </cell>
          <cell r="P27" t="str">
            <v>нд</v>
          </cell>
          <cell r="Q27" t="str">
            <v>нд</v>
          </cell>
          <cell r="R27" t="str">
            <v>нд</v>
          </cell>
          <cell r="S27" t="str">
            <v>нд</v>
          </cell>
          <cell r="T27" t="str">
            <v>0</v>
          </cell>
          <cell r="U27" t="str">
            <v>не требуется</v>
          </cell>
          <cell r="V27" t="str">
            <v>Объект включен в СиПР ()</v>
          </cell>
          <cell r="W27" t="str">
            <v>не требуется</v>
          </cell>
          <cell r="X27" t="str">
            <v>не требуется</v>
          </cell>
          <cell r="Y27" t="str">
            <v>не требуется</v>
          </cell>
          <cell r="Z27" t="str">
            <v>нд</v>
          </cell>
          <cell r="AA27" t="str">
            <v>нд</v>
          </cell>
          <cell r="AB27" t="str">
            <v>не проводились</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CC27" t="str">
            <v>Чеченская Республика</v>
          </cell>
          <cell r="CE27" t="str">
            <v/>
          </cell>
          <cell r="CF27" t="str">
            <v/>
          </cell>
          <cell r="CG27" t="str">
            <v/>
          </cell>
          <cell r="CH27" t="str">
            <v/>
          </cell>
          <cell r="CI27" t="str">
            <v/>
          </cell>
          <cell r="CJ27" t="str">
            <v/>
          </cell>
          <cell r="CK27" t="str">
            <v/>
          </cell>
          <cell r="CL27" t="str">
            <v/>
          </cell>
          <cell r="CM27" t="str">
            <v/>
          </cell>
          <cell r="CN27" t="str">
            <v/>
          </cell>
          <cell r="CO27" t="str">
            <v/>
          </cell>
          <cell r="CP27" t="str">
            <v/>
          </cell>
          <cell r="CQ27" t="str">
            <v/>
          </cell>
          <cell r="CR27">
            <v>0</v>
          </cell>
          <cell r="CS27">
            <v>0</v>
          </cell>
        </row>
        <row r="28">
          <cell r="C28" t="str">
            <v>Г</v>
          </cell>
          <cell r="D28" t="e">
            <v>#VALUE!</v>
          </cell>
          <cell r="E28" t="str">
            <v/>
          </cell>
          <cell r="F28" t="str">
            <v>не применимо</v>
          </cell>
          <cell r="G28" t="str">
            <v>нд</v>
          </cell>
          <cell r="H28" t="str">
            <v>нд</v>
          </cell>
          <cell r="I28" t="str">
            <v>нд</v>
          </cell>
          <cell r="J28" t="str">
            <v>нд</v>
          </cell>
          <cell r="K28" t="str">
            <v>нд</v>
          </cell>
          <cell r="L28" t="str">
            <v>нд</v>
          </cell>
          <cell r="M28" t="str">
            <v>нд</v>
          </cell>
          <cell r="N28" t="str">
            <v>нд</v>
          </cell>
          <cell r="O28" t="str">
            <v>нд</v>
          </cell>
          <cell r="P28" t="str">
            <v>нд</v>
          </cell>
          <cell r="Q28" t="str">
            <v>нд</v>
          </cell>
          <cell r="R28" t="str">
            <v>нд</v>
          </cell>
          <cell r="S28" t="str">
            <v>нд</v>
          </cell>
          <cell r="T28" t="str">
            <v>0</v>
          </cell>
          <cell r="U28" t="str">
            <v>не требуется</v>
          </cell>
          <cell r="V28" t="str">
            <v>Объект включен в СиПР ()</v>
          </cell>
          <cell r="W28" t="str">
            <v>не требуется</v>
          </cell>
          <cell r="X28" t="str">
            <v>не требуется</v>
          </cell>
          <cell r="Y28" t="str">
            <v>не требуется</v>
          </cell>
          <cell r="Z28" t="str">
            <v>нд</v>
          </cell>
          <cell r="AA28" t="str">
            <v>нд</v>
          </cell>
          <cell r="AB28" t="str">
            <v>не проводились</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CC28" t="str">
            <v>Инвестиционные проекты в сфере передачи электрической энергии и технологического присоединения к электрическим сетям, всего, в том числе:</v>
          </cell>
          <cell r="CE28" t="str">
            <v/>
          </cell>
          <cell r="CF28" t="str">
            <v/>
          </cell>
          <cell r="CG28" t="str">
            <v/>
          </cell>
          <cell r="CH28" t="str">
            <v/>
          </cell>
          <cell r="CI28" t="str">
            <v/>
          </cell>
          <cell r="CJ28" t="str">
            <v/>
          </cell>
          <cell r="CK28" t="str">
            <v/>
          </cell>
          <cell r="CL28" t="str">
            <v/>
          </cell>
          <cell r="CM28" t="str">
            <v/>
          </cell>
          <cell r="CN28" t="str">
            <v/>
          </cell>
          <cell r="CO28" t="str">
            <v/>
          </cell>
          <cell r="CP28" t="str">
            <v/>
          </cell>
          <cell r="CQ28" t="str">
            <v/>
          </cell>
          <cell r="CR28">
            <v>0</v>
          </cell>
          <cell r="CS28">
            <v>0</v>
          </cell>
        </row>
        <row r="29">
          <cell r="C29" t="str">
            <v>Г</v>
          </cell>
          <cell r="D29" t="str">
            <v>Инвестиционные проекты в сфере передачи электрической энергии и технологического присоединения к электрическим сетям</v>
          </cell>
          <cell r="E2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29" t="str">
            <v>не применимо</v>
          </cell>
          <cell r="G29" t="str">
            <v>нд</v>
          </cell>
          <cell r="H29" t="str">
            <v>нд</v>
          </cell>
          <cell r="I29" t="str">
            <v>нд</v>
          </cell>
          <cell r="J29" t="str">
            <v>нд</v>
          </cell>
          <cell r="K29" t="str">
            <v>нд</v>
          </cell>
          <cell r="L29" t="str">
            <v>нд</v>
          </cell>
          <cell r="M29" t="str">
            <v>нд</v>
          </cell>
          <cell r="N29" t="str">
            <v>нд</v>
          </cell>
          <cell r="O29" t="str">
            <v>нд</v>
          </cell>
          <cell r="P29" t="str">
            <v>нд</v>
          </cell>
          <cell r="Q29" t="str">
            <v>нд</v>
          </cell>
          <cell r="R29" t="str">
            <v>нд</v>
          </cell>
          <cell r="S29" t="str">
            <v>нд</v>
          </cell>
          <cell r="T29" t="str">
            <v>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v>
          </cell>
          <cell r="U29" t="str">
            <v>не требуется</v>
          </cell>
          <cell r="V29" t="str">
            <v>Объект включен в СиПР ()</v>
          </cell>
          <cell r="W29" t="str">
            <v>не требуется</v>
          </cell>
          <cell r="X29" t="str">
            <v>не требуется</v>
          </cell>
          <cell r="Y29" t="str">
            <v>не требуется</v>
          </cell>
          <cell r="Z29" t="str">
            <v>нд</v>
          </cell>
          <cell r="AA29" t="str">
            <v>нд</v>
          </cell>
          <cell r="AB29" t="str">
            <v>не проводились</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245.01</v>
          </cell>
          <cell r="BT29">
            <v>0</v>
          </cell>
          <cell r="BU29">
            <v>0</v>
          </cell>
          <cell r="BV29">
            <v>0</v>
          </cell>
          <cell r="BW29">
            <v>0</v>
          </cell>
          <cell r="BX29">
            <v>0</v>
          </cell>
          <cell r="CC29" t="str">
            <v>Технологическое присоединение всего, в том числе:</v>
          </cell>
          <cell r="CE29" t="str">
            <v/>
          </cell>
          <cell r="CF29" t="str">
            <v/>
          </cell>
          <cell r="CG29" t="str">
            <v/>
          </cell>
          <cell r="CH29" t="str">
            <v/>
          </cell>
          <cell r="CI29" t="str">
            <v/>
          </cell>
          <cell r="CJ29" t="str">
            <v/>
          </cell>
          <cell r="CK29" t="str">
            <v/>
          </cell>
          <cell r="CL29" t="str">
            <v/>
          </cell>
          <cell r="CM29" t="str">
            <v/>
          </cell>
          <cell r="CN29" t="str">
            <v/>
          </cell>
          <cell r="CO2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 </v>
          </cell>
          <cell r="CP29" t="str">
            <v/>
          </cell>
          <cell r="CQ29" t="str">
            <v/>
          </cell>
          <cell r="CR29" t="str">
            <v/>
          </cell>
          <cell r="CS29" t="str">
            <v/>
          </cell>
        </row>
        <row r="30">
          <cell r="C30" t="str">
            <v>Г</v>
          </cell>
          <cell r="D30" t="e">
            <v>#VALUE!</v>
          </cell>
          <cell r="E30" t="str">
            <v/>
          </cell>
          <cell r="F30" t="str">
            <v>не применимо</v>
          </cell>
          <cell r="G30" t="str">
            <v>нд</v>
          </cell>
          <cell r="H30" t="str">
            <v>нд</v>
          </cell>
          <cell r="I30" t="str">
            <v>нд</v>
          </cell>
          <cell r="J30" t="str">
            <v>нд</v>
          </cell>
          <cell r="K30" t="str">
            <v>нд</v>
          </cell>
          <cell r="L30" t="str">
            <v>нд</v>
          </cell>
          <cell r="M30" t="str">
            <v>нд</v>
          </cell>
          <cell r="N30" t="str">
            <v>нд</v>
          </cell>
          <cell r="O30" t="str">
            <v>нд</v>
          </cell>
          <cell r="P30" t="str">
            <v>нд</v>
          </cell>
          <cell r="Q30" t="str">
            <v>нд</v>
          </cell>
          <cell r="R30" t="str">
            <v>нд</v>
          </cell>
          <cell r="S30" t="str">
            <v>нд</v>
          </cell>
          <cell r="T30" t="str">
            <v>0</v>
          </cell>
          <cell r="U30" t="str">
            <v>не требуется</v>
          </cell>
          <cell r="V30" t="str">
            <v>Объект включен в СиПР ()</v>
          </cell>
          <cell r="W30" t="str">
            <v>не требуется</v>
          </cell>
          <cell r="X30" t="str">
            <v>не требуется</v>
          </cell>
          <cell r="Y30" t="str">
            <v>не требуется</v>
          </cell>
          <cell r="Z30" t="str">
            <v>нд</v>
          </cell>
          <cell r="AA30" t="str">
            <v>нд</v>
          </cell>
          <cell r="AB30" t="str">
            <v>не проводились</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CC30" t="str">
            <v>Технологическое присоединение энергопринимающих устройств потребителей, всего, в том числе:</v>
          </cell>
          <cell r="CE30" t="str">
            <v/>
          </cell>
          <cell r="CF30" t="str">
            <v/>
          </cell>
          <cell r="CG30" t="str">
            <v/>
          </cell>
          <cell r="CH30" t="str">
            <v/>
          </cell>
          <cell r="CI30" t="str">
            <v/>
          </cell>
          <cell r="CJ30" t="str">
            <v/>
          </cell>
          <cell r="CK30" t="str">
            <v/>
          </cell>
          <cell r="CL30" t="str">
            <v/>
          </cell>
          <cell r="CM30" t="str">
            <v/>
          </cell>
          <cell r="CN30" t="str">
            <v/>
          </cell>
          <cell r="CO30" t="str">
            <v/>
          </cell>
          <cell r="CP30" t="str">
            <v/>
          </cell>
          <cell r="CQ30" t="str">
            <v/>
          </cell>
          <cell r="CR30">
            <v>0</v>
          </cell>
          <cell r="CS30">
            <v>0</v>
          </cell>
        </row>
        <row r="31">
          <cell r="C31" t="str">
            <v>Г</v>
          </cell>
          <cell r="D31" t="str">
            <v>Технологическое присоединение энергопринимающих устройств потребителей</v>
          </cell>
          <cell r="E31"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1" t="str">
            <v>не применимо</v>
          </cell>
          <cell r="G31" t="str">
            <v>нд</v>
          </cell>
          <cell r="H31" t="str">
            <v>нд</v>
          </cell>
          <cell r="I31" t="str">
            <v>нд</v>
          </cell>
          <cell r="J31" t="str">
            <v>нд</v>
          </cell>
          <cell r="K31" t="str">
            <v>нд</v>
          </cell>
          <cell r="L31" t="str">
            <v>нд</v>
          </cell>
          <cell r="M31" t="str">
            <v>нд</v>
          </cell>
          <cell r="N31" t="str">
            <v>нд</v>
          </cell>
          <cell r="O31" t="str">
            <v>нд</v>
          </cell>
          <cell r="P31" t="str">
            <v>нд</v>
          </cell>
          <cell r="Q31" t="str">
            <v>нд</v>
          </cell>
          <cell r="R31" t="str">
            <v>нд</v>
          </cell>
          <cell r="S31" t="str">
            <v>нд</v>
          </cell>
          <cell r="T31"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Показатель замены силовых (авто-) трансформаторов высшего класса напряжения 110 кв - 154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Показатель объема финансовых потребностей, необходимых для реализации мероприятий, направленных на выполнение требований законодательства (фтз) - 15738,06 млн.руб.</v>
          </cell>
          <cell r="U31" t="str">
            <v>не требуется</v>
          </cell>
          <cell r="V31" t="str">
            <v>Объект включен в СиПР ()</v>
          </cell>
          <cell r="W31" t="str">
            <v>не требуется</v>
          </cell>
          <cell r="X31" t="str">
            <v>не требуется</v>
          </cell>
          <cell r="Y31" t="str">
            <v>не требуется</v>
          </cell>
          <cell r="Z31" t="str">
            <v>нд</v>
          </cell>
          <cell r="AA31" t="str">
            <v>нд</v>
          </cell>
          <cell r="AB31" t="str">
            <v>не проводились</v>
          </cell>
          <cell r="AE31">
            <v>62.3</v>
          </cell>
          <cell r="AF31">
            <v>8.4</v>
          </cell>
          <cell r="AG31">
            <v>46.27</v>
          </cell>
          <cell r="AH31">
            <v>36</v>
          </cell>
          <cell r="AI31">
            <v>16.600000000000001</v>
          </cell>
          <cell r="AJ31">
            <v>0</v>
          </cell>
          <cell r="AK31">
            <v>16.18</v>
          </cell>
          <cell r="AL31">
            <v>25.8</v>
          </cell>
          <cell r="AM31">
            <v>73.959999999999994</v>
          </cell>
          <cell r="AN31">
            <v>0</v>
          </cell>
          <cell r="AO31">
            <v>903.64</v>
          </cell>
          <cell r="AP31">
            <v>138.71</v>
          </cell>
          <cell r="AQ31">
            <v>13.86</v>
          </cell>
          <cell r="AR31">
            <v>18.82</v>
          </cell>
          <cell r="AS31">
            <v>0</v>
          </cell>
          <cell r="AT31">
            <v>201.38</v>
          </cell>
          <cell r="AU31">
            <v>0</v>
          </cell>
          <cell r="AV31">
            <v>1.9</v>
          </cell>
          <cell r="AW31">
            <v>101.83999999999999</v>
          </cell>
          <cell r="AX31">
            <v>0</v>
          </cell>
          <cell r="AY31">
            <v>154</v>
          </cell>
          <cell r="AZ31">
            <v>11.4</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-5.1866492489791033E-7</v>
          </cell>
          <cell r="BO31">
            <v>-0.11093369911906067</v>
          </cell>
          <cell r="BP31">
            <v>0</v>
          </cell>
          <cell r="BQ31">
            <v>15152</v>
          </cell>
          <cell r="BR31">
            <v>0</v>
          </cell>
          <cell r="BS31">
            <v>15738.06</v>
          </cell>
          <cell r="BT31">
            <v>0</v>
          </cell>
          <cell r="BU31">
            <v>0</v>
          </cell>
          <cell r="BV31">
            <v>0</v>
          </cell>
          <cell r="BW31">
            <v>0</v>
          </cell>
          <cell r="BX31">
            <v>0</v>
          </cell>
          <cell r="CC31" t="str">
            <v>Технологическое присоединение энергопринимающих устройств потребителей максимальной мощностью до 15 кВт включительно, всего</v>
          </cell>
          <cell r="CE31"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31"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31"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v>
          </cell>
          <cell r="CH31" t="str">
            <v xml:space="preserve">Показатель замены силовых (авто-) трансформаторов  высшего класса напряжения 110 кв - 154 МВт. </v>
          </cell>
          <cell r="CI31" t="str">
            <v/>
          </cell>
          <cell r="CJ31" t="str">
            <v/>
          </cell>
          <cell r="CK31" t="str">
            <v/>
          </cell>
          <cell r="CL31" t="str">
            <v/>
          </cell>
          <cell r="CM31" t="str">
            <v/>
          </cell>
          <cell r="CN31"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v>
          </cell>
          <cell r="CO3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- 15738,06 млн.руб. </v>
          </cell>
          <cell r="CP31" t="str">
            <v/>
          </cell>
          <cell r="CQ31" t="str">
            <v/>
          </cell>
          <cell r="CR31" t="str">
            <v/>
          </cell>
          <cell r="CS31" t="str">
            <v/>
          </cell>
        </row>
        <row r="32">
          <cell r="C32" t="str">
            <v>Г1</v>
          </cell>
          <cell r="D32" t="e">
            <v>#VALUE!</v>
          </cell>
          <cell r="E32"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2" t="str">
            <v>не применимо</v>
          </cell>
          <cell r="G32" t="str">
            <v>нд</v>
          </cell>
          <cell r="H32" t="str">
            <v>нд</v>
          </cell>
          <cell r="I32" t="str">
            <v>нд</v>
          </cell>
          <cell r="J32" t="str">
            <v>нд</v>
          </cell>
          <cell r="K32" t="str">
            <v>нд</v>
          </cell>
          <cell r="L32" t="str">
            <v>нд</v>
          </cell>
          <cell r="M32" t="str">
            <v>нд</v>
          </cell>
          <cell r="N32" t="str">
            <v>нд</v>
          </cell>
          <cell r="O32" t="str">
            <v>нд</v>
          </cell>
          <cell r="P32" t="str">
            <v>нд</v>
          </cell>
          <cell r="Q32" t="str">
            <v>нд</v>
          </cell>
          <cell r="R32" t="str">
            <v>нд</v>
          </cell>
          <cell r="S32" t="str">
            <v>нд</v>
          </cell>
          <cell r="T32"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Показатель замены силовых (авто-) трансформаторов высшего класса напряжения 110 кв - 154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Показатель объема финансовых потребностей, необходимых для реализации мероприятий, направленных на выполнение требований законодательства (фтз) - 15493,04 млн.руб.</v>
          </cell>
          <cell r="U32" t="str">
            <v>не требуется</v>
          </cell>
          <cell r="V32" t="str">
            <v>Объект включен в СиПР ()</v>
          </cell>
          <cell r="W32" t="str">
            <v>не требуется</v>
          </cell>
          <cell r="X32" t="str">
            <v>не требуется</v>
          </cell>
          <cell r="Y32" t="str">
            <v>не требуется</v>
          </cell>
          <cell r="Z32" t="e">
            <v>#N/A</v>
          </cell>
          <cell r="AA32" t="e">
            <v>#N/A</v>
          </cell>
          <cell r="AB32" t="str">
            <v>не проводились</v>
          </cell>
          <cell r="AE32">
            <v>62.3</v>
          </cell>
          <cell r="AF32">
            <v>8.4</v>
          </cell>
          <cell r="AG32">
            <v>46.27</v>
          </cell>
          <cell r="AH32">
            <v>36</v>
          </cell>
          <cell r="AI32">
            <v>16.600000000000001</v>
          </cell>
          <cell r="AJ32">
            <v>0</v>
          </cell>
          <cell r="AK32">
            <v>16.18</v>
          </cell>
          <cell r="AL32">
            <v>25.8</v>
          </cell>
          <cell r="AM32">
            <v>73.959999999999994</v>
          </cell>
          <cell r="AN32">
            <v>0</v>
          </cell>
          <cell r="AO32">
            <v>903.64</v>
          </cell>
          <cell r="AP32">
            <v>138.71</v>
          </cell>
          <cell r="AQ32">
            <v>13.86</v>
          </cell>
          <cell r="AR32">
            <v>18.82</v>
          </cell>
          <cell r="AS32">
            <v>0</v>
          </cell>
          <cell r="AT32">
            <v>201.38</v>
          </cell>
          <cell r="AU32">
            <v>0</v>
          </cell>
          <cell r="AV32">
            <v>1.9</v>
          </cell>
          <cell r="AW32">
            <v>101.83999999999999</v>
          </cell>
          <cell r="AX32">
            <v>0</v>
          </cell>
          <cell r="AY32">
            <v>154</v>
          </cell>
          <cell r="AZ32">
            <v>11.4</v>
          </cell>
          <cell r="BA32">
            <v>0</v>
          </cell>
          <cell r="BB32">
            <v>0</v>
          </cell>
          <cell r="BC32">
            <v>0</v>
          </cell>
          <cell r="BD32">
            <v>0</v>
          </cell>
          <cell r="BE32">
            <v>0</v>
          </cell>
          <cell r="BF32">
            <v>0</v>
          </cell>
          <cell r="BG32">
            <v>0</v>
          </cell>
          <cell r="BH32">
            <v>0</v>
          </cell>
          <cell r="BI32">
            <v>0</v>
          </cell>
          <cell r="BJ32">
            <v>0</v>
          </cell>
          <cell r="BK32">
            <v>0</v>
          </cell>
          <cell r="BL32">
            <v>0</v>
          </cell>
          <cell r="BM32">
            <v>0</v>
          </cell>
          <cell r="BN32">
            <v>-5.1866492489791033E-7</v>
          </cell>
          <cell r="BO32">
            <v>-0.11093369911906067</v>
          </cell>
          <cell r="BP32">
            <v>0</v>
          </cell>
          <cell r="BQ32">
            <v>15152</v>
          </cell>
          <cell r="BR32">
            <v>0</v>
          </cell>
          <cell r="BS32">
            <v>15493.04</v>
          </cell>
          <cell r="BT32">
            <v>0</v>
          </cell>
          <cell r="BU32">
            <v>0</v>
          </cell>
          <cell r="BV32">
            <v>0</v>
          </cell>
          <cell r="BW32">
            <v>0</v>
          </cell>
          <cell r="BX32">
            <v>0</v>
          </cell>
          <cell r="CC32" t="str">
            <v>ТП максимальной мощностью до 15 кВт</v>
          </cell>
          <cell r="CE32"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32"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32"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v>
          </cell>
          <cell r="CH32" t="str">
            <v xml:space="preserve">Показатель замены силовых (авто-) трансформаторов  высшего класса напряжения 110 кв - 154 МВт. </v>
          </cell>
          <cell r="CI32" t="str">
            <v/>
          </cell>
          <cell r="CJ32" t="str">
            <v/>
          </cell>
          <cell r="CK32" t="str">
            <v/>
          </cell>
          <cell r="CL32" t="str">
            <v/>
          </cell>
          <cell r="CM32" t="str">
            <v/>
          </cell>
          <cell r="CN32"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v>
          </cell>
          <cell r="CO3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- 15493,04 млн.руб. </v>
          </cell>
          <cell r="CP32" t="str">
            <v/>
          </cell>
          <cell r="CQ32" t="str">
            <v/>
          </cell>
          <cell r="CR32" t="str">
            <v/>
          </cell>
          <cell r="CS32" t="str">
            <v/>
          </cell>
        </row>
        <row r="33">
          <cell r="C33" t="str">
            <v>Г2</v>
          </cell>
          <cell r="D33" t="e">
            <v>#VALUE!</v>
          </cell>
          <cell r="E33"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3" t="str">
            <v>не применимо</v>
          </cell>
          <cell r="G33" t="str">
            <v>нд</v>
          </cell>
          <cell r="H33" t="str">
            <v>нд</v>
          </cell>
          <cell r="I33" t="str">
            <v>нд</v>
          </cell>
          <cell r="J33" t="str">
            <v>нд</v>
          </cell>
          <cell r="K33" t="str">
            <v>нд</v>
          </cell>
          <cell r="L33" t="str">
            <v>нд</v>
          </cell>
          <cell r="M33" t="str">
            <v>нд</v>
          </cell>
          <cell r="N33" t="str">
            <v>нд</v>
          </cell>
          <cell r="O33" t="str">
            <v>нд</v>
          </cell>
          <cell r="P33" t="str">
            <v>нд</v>
          </cell>
          <cell r="Q33" t="str">
            <v>нд</v>
          </cell>
          <cell r="R33" t="str">
            <v>нд</v>
          </cell>
          <cell r="S33" t="str">
            <v>нд</v>
          </cell>
          <cell r="T33"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- 138,71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Показатель объема финансовых потребностей, необходимых для реализации мероприятий, направленных на выполнение требований законодательства (фтз) - 6759,24 млн.руб.</v>
          </cell>
          <cell r="U33" t="str">
            <v>не требуется</v>
          </cell>
          <cell r="V33" t="str">
            <v>Объект включен в СиПР ()</v>
          </cell>
          <cell r="W33" t="str">
            <v>не требуется</v>
          </cell>
          <cell r="X33" t="str">
            <v>не требуется</v>
          </cell>
          <cell r="Y33" t="str">
            <v>не требуется</v>
          </cell>
          <cell r="Z33" t="e">
            <v>#N/A</v>
          </cell>
          <cell r="AA33" t="e">
            <v>#N/A</v>
          </cell>
          <cell r="AB33" t="str">
            <v>не проводились</v>
          </cell>
          <cell r="AE33">
            <v>0</v>
          </cell>
          <cell r="AF33">
            <v>4</v>
          </cell>
          <cell r="AG33">
            <v>0</v>
          </cell>
          <cell r="AH33">
            <v>36</v>
          </cell>
          <cell r="AI33">
            <v>16.600000000000001</v>
          </cell>
          <cell r="AJ33">
            <v>0</v>
          </cell>
          <cell r="AK33">
            <v>0</v>
          </cell>
          <cell r="AL33">
            <v>0</v>
          </cell>
          <cell r="AM33">
            <v>0</v>
          </cell>
          <cell r="AN33">
            <v>0</v>
          </cell>
          <cell r="AO33">
            <v>0</v>
          </cell>
          <cell r="AP33">
            <v>138.71</v>
          </cell>
          <cell r="AQ33">
            <v>13.86</v>
          </cell>
          <cell r="AR33">
            <v>18.82</v>
          </cell>
          <cell r="AS33">
            <v>0</v>
          </cell>
          <cell r="AT33">
            <v>201.38</v>
          </cell>
          <cell r="AU33">
            <v>0</v>
          </cell>
          <cell r="AV33">
            <v>1.9</v>
          </cell>
          <cell r="AW33">
            <v>101.83999999999999</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15152</v>
          </cell>
          <cell r="BR33">
            <v>0</v>
          </cell>
          <cell r="BS33">
            <v>6759.24</v>
          </cell>
          <cell r="BT33">
            <v>0</v>
          </cell>
          <cell r="BU33">
            <v>0</v>
          </cell>
          <cell r="BV33">
            <v>0</v>
          </cell>
          <cell r="BW33">
            <v>0</v>
          </cell>
          <cell r="BX33">
            <v>0</v>
          </cell>
          <cell r="CC33" t="str">
            <v>ПРИУЭ АО «Чеченэнерго»(сети) до 15 кВт</v>
          </cell>
          <cell r="CE33" t="str">
            <v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v>
          </cell>
          <cell r="CF33"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- 138,71 км. </v>
          </cell>
          <cell r="CG33"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- 101,84 МВт. </v>
          </cell>
          <cell r="CH33" t="str">
            <v/>
          </cell>
          <cell r="CI33" t="str">
            <v/>
          </cell>
          <cell r="CJ33" t="str">
            <v/>
          </cell>
          <cell r="CK33" t="str">
            <v/>
          </cell>
          <cell r="CL33" t="str">
            <v/>
          </cell>
          <cell r="CM33" t="str">
            <v/>
          </cell>
          <cell r="CN33"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- 15152 шт. </v>
          </cell>
          <cell r="CO3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- 6759,24 млн.руб. </v>
          </cell>
          <cell r="CP33" t="str">
            <v/>
          </cell>
          <cell r="CQ33" t="str">
            <v/>
          </cell>
          <cell r="CR33" t="str">
            <v/>
          </cell>
          <cell r="CS33" t="str">
            <v/>
          </cell>
        </row>
        <row r="34">
          <cell r="C34" t="str">
            <v>Г</v>
          </cell>
          <cell r="D34" t="e">
            <v>#VALUE!</v>
          </cell>
          <cell r="E34"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4" t="str">
            <v>не применимо</v>
          </cell>
          <cell r="G34" t="str">
            <v>нд</v>
          </cell>
          <cell r="H34" t="str">
            <v>нд</v>
          </cell>
          <cell r="I34" t="str">
            <v>нд</v>
          </cell>
          <cell r="J34" t="str">
            <v>нд</v>
          </cell>
          <cell r="K34" t="str">
            <v>нд</v>
          </cell>
          <cell r="L34" t="str">
            <v>нд</v>
          </cell>
          <cell r="M34" t="str">
            <v>нд</v>
          </cell>
          <cell r="N34" t="str">
            <v>нд</v>
          </cell>
          <cell r="O34" t="str">
            <v>нд</v>
          </cell>
          <cell r="P34" t="str">
            <v>нд</v>
          </cell>
          <cell r="Q34" t="str">
            <v>нд</v>
          </cell>
          <cell r="R34" t="str">
            <v>нд</v>
          </cell>
          <cell r="S34" t="str">
            <v>нд</v>
          </cell>
          <cell r="T34" t="str">
            <v>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- 20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- 113,41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- 76,542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- 15144 шт. Показатель объема финансовых потребностей, необходимых для реализации мероприятий, направленных на выполнение требований законодательства (фтз) - 5725,88 млн.руб.</v>
          </cell>
          <cell r="U34" t="str">
            <v>не требуется</v>
          </cell>
          <cell r="V34" t="str">
            <v>Объект включен в СиПР ()</v>
          </cell>
          <cell r="W34" t="str">
            <v>не требуется</v>
          </cell>
          <cell r="X34" t="str">
            <v>не требуется</v>
          </cell>
          <cell r="Y34" t="str">
            <v>не требуется</v>
          </cell>
          <cell r="Z34" t="str">
            <v>нд</v>
          </cell>
          <cell r="AA34" t="str">
            <v>нд</v>
          </cell>
          <cell r="AB34" t="str">
            <v>не проводились</v>
          </cell>
          <cell r="AE34">
            <v>0</v>
          </cell>
          <cell r="AF34">
            <v>0</v>
          </cell>
          <cell r="AG34">
            <v>0</v>
          </cell>
          <cell r="AH34">
            <v>20</v>
          </cell>
          <cell r="AI34">
            <v>12.6</v>
          </cell>
          <cell r="AJ34">
            <v>0</v>
          </cell>
          <cell r="AK34">
            <v>0</v>
          </cell>
          <cell r="AL34">
            <v>0</v>
          </cell>
          <cell r="AM34">
            <v>0</v>
          </cell>
          <cell r="AN34">
            <v>0</v>
          </cell>
          <cell r="AO34">
            <v>0</v>
          </cell>
          <cell r="AP34">
            <v>113.41</v>
          </cell>
          <cell r="AQ34">
            <v>13.86</v>
          </cell>
          <cell r="AR34">
            <v>9.74</v>
          </cell>
          <cell r="AS34">
            <v>0</v>
          </cell>
          <cell r="AT34">
            <v>201.38</v>
          </cell>
          <cell r="AU34">
            <v>0</v>
          </cell>
          <cell r="AV34">
            <v>0</v>
          </cell>
          <cell r="AW34">
            <v>76.541999999999987</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15144</v>
          </cell>
          <cell r="BR34">
            <v>0</v>
          </cell>
          <cell r="BS34">
            <v>5725.88</v>
          </cell>
          <cell r="BT34">
            <v>0</v>
          </cell>
          <cell r="BU34">
            <v>0</v>
          </cell>
          <cell r="BV34">
            <v>0</v>
          </cell>
          <cell r="BW34">
            <v>0</v>
          </cell>
          <cell r="BX34">
            <v>0</v>
          </cell>
          <cell r="CC34" t="str">
            <v>Технологическое присоединение энергопринимающих устройств потребителей максимальной мощностью от 15 до 150 кВт включительно, всего</v>
          </cell>
          <cell r="CE34" t="str">
            <v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- 20 МВт. </v>
          </cell>
          <cell r="CF34"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- 113,41 км. </v>
          </cell>
          <cell r="CG34"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- 76,542 МВт. </v>
          </cell>
          <cell r="CH34" t="str">
            <v/>
          </cell>
          <cell r="CI34" t="str">
            <v/>
          </cell>
          <cell r="CJ34" t="str">
            <v/>
          </cell>
          <cell r="CK34" t="str">
            <v/>
          </cell>
          <cell r="CL34" t="str">
            <v/>
          </cell>
          <cell r="CM34" t="str">
            <v/>
          </cell>
          <cell r="CN34"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- 15144 шт. </v>
          </cell>
          <cell r="CO3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- 5725,88 млн.руб. </v>
          </cell>
          <cell r="CP34" t="str">
            <v/>
          </cell>
          <cell r="CQ34" t="str">
            <v/>
          </cell>
          <cell r="CR34" t="str">
            <v/>
          </cell>
          <cell r="CS34" t="str">
            <v/>
          </cell>
        </row>
        <row r="35">
          <cell r="C35" t="str">
            <v>Г3</v>
          </cell>
          <cell r="D35" t="e">
            <v>#VALUE!</v>
          </cell>
          <cell r="E35" t="e">
            <v>#VALUE!</v>
          </cell>
          <cell r="F35" t="str">
            <v>не применимо</v>
          </cell>
          <cell r="G35" t="str">
            <v>нд</v>
          </cell>
          <cell r="H35" t="str">
            <v>нд</v>
          </cell>
          <cell r="I35" t="str">
            <v>нд</v>
          </cell>
          <cell r="J35" t="str">
            <v>нд</v>
          </cell>
          <cell r="K35" t="str">
            <v>нд</v>
          </cell>
          <cell r="L35" t="str">
            <v>нд</v>
          </cell>
          <cell r="M35" t="str">
            <v>нд</v>
          </cell>
          <cell r="N35" t="str">
            <v>нд</v>
          </cell>
          <cell r="O35" t="str">
            <v>нд</v>
          </cell>
          <cell r="P35" t="str">
            <v>нд</v>
          </cell>
          <cell r="Q35" t="str">
            <v>нд</v>
          </cell>
          <cell r="R35" t="str">
            <v>нд</v>
          </cell>
          <cell r="S35" t="str">
            <v>нд</v>
          </cell>
          <cell r="T35" t="e">
            <v>#VALUE!</v>
          </cell>
          <cell r="U35" t="str">
            <v>не требуется</v>
          </cell>
          <cell r="V35" t="str">
            <v>Объект включен в СиПР ()</v>
          </cell>
          <cell r="W35" t="str">
            <v>не требуется</v>
          </cell>
          <cell r="X35" t="str">
            <v>не требуется</v>
          </cell>
          <cell r="Y35" t="str">
            <v>не требуется</v>
          </cell>
          <cell r="Z35" t="e">
            <v>#N/A</v>
          </cell>
          <cell r="AA35" t="e">
            <v>#N/A</v>
          </cell>
          <cell r="AB35" t="str">
            <v>не проводились</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158.6</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t="e">
            <v>#VALUE!</v>
          </cell>
          <cell r="BM35">
            <v>0</v>
          </cell>
          <cell r="BN35">
            <v>0</v>
          </cell>
          <cell r="BO35">
            <v>0</v>
          </cell>
          <cell r="BP35">
            <v>0</v>
          </cell>
          <cell r="BQ35">
            <v>14515</v>
          </cell>
          <cell r="BR35">
            <v>0</v>
          </cell>
          <cell r="BS35">
            <v>511.43</v>
          </cell>
          <cell r="BT35">
            <v>0</v>
          </cell>
          <cell r="BU35">
            <v>0</v>
          </cell>
          <cell r="BV35">
            <v>0</v>
          </cell>
          <cell r="BW35">
            <v>0</v>
          </cell>
          <cell r="BX35">
            <v>0</v>
          </cell>
          <cell r="CC35" t="str">
            <v>ТП максимальной мощностью до 150 кВт</v>
          </cell>
          <cell r="CE35" t="str">
            <v/>
          </cell>
          <cell r="CF35"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0,4 кв - 158,6 км. </v>
          </cell>
          <cell r="CG35" t="str">
            <v/>
          </cell>
          <cell r="CH35" t="str">
            <v/>
          </cell>
          <cell r="CI35" t="str">
            <v/>
          </cell>
          <cell r="CJ35" t="str">
            <v/>
          </cell>
          <cell r="CK35" t="e">
            <v>#VALUE!</v>
          </cell>
          <cell r="CL35" t="str">
            <v/>
          </cell>
          <cell r="CM35" t="str">
            <v/>
          </cell>
          <cell r="CN35"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- 14515 шт. </v>
          </cell>
          <cell r="CO35"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- 511,43 млн.руб. </v>
          </cell>
          <cell r="CP35" t="str">
            <v/>
          </cell>
          <cell r="CQ35" t="str">
            <v/>
          </cell>
          <cell r="CR35" t="str">
            <v/>
          </cell>
          <cell r="CS35" t="e">
            <v>#VALUE!</v>
          </cell>
        </row>
        <row r="36">
          <cell r="C36" t="str">
            <v>Г4</v>
          </cell>
          <cell r="D36" t="e">
            <v>#VALUE!</v>
          </cell>
          <cell r="E36" t="e">
            <v>#VALUE!</v>
          </cell>
          <cell r="F36" t="str">
            <v>не применимо</v>
          </cell>
          <cell r="G36" t="str">
            <v>нд</v>
          </cell>
          <cell r="H36" t="str">
            <v>нд</v>
          </cell>
          <cell r="I36" t="str">
            <v>нд</v>
          </cell>
          <cell r="J36" t="str">
            <v>нд</v>
          </cell>
          <cell r="K36" t="str">
            <v>нд</v>
          </cell>
          <cell r="L36" t="str">
            <v>нд</v>
          </cell>
          <cell r="M36" t="str">
            <v>нд</v>
          </cell>
          <cell r="N36" t="str">
            <v>нд</v>
          </cell>
          <cell r="O36" t="str">
            <v>нд</v>
          </cell>
          <cell r="P36" t="str">
            <v>нд</v>
          </cell>
          <cell r="Q36" t="str">
            <v>нд</v>
          </cell>
          <cell r="R36" t="str">
            <v>нд</v>
          </cell>
          <cell r="S36" t="str">
            <v>нд</v>
          </cell>
          <cell r="T36" t="e">
            <v>#VALUE!</v>
          </cell>
          <cell r="U36" t="str">
            <v>не требуется</v>
          </cell>
          <cell r="V36" t="str">
            <v>Объект включен в СиПР ()</v>
          </cell>
          <cell r="W36" t="str">
            <v>не требуется</v>
          </cell>
          <cell r="X36" t="str">
            <v>не требуется</v>
          </cell>
          <cell r="Y36" t="str">
            <v>не требуется</v>
          </cell>
          <cell r="Z36" t="e">
            <v>#N/A</v>
          </cell>
          <cell r="AA36" t="e">
            <v>#N/A</v>
          </cell>
          <cell r="AB36" t="str">
            <v>не проводились</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42.78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t="e">
            <v>#VALUE!</v>
          </cell>
          <cell r="BM36">
            <v>0</v>
          </cell>
          <cell r="BN36">
            <v>0</v>
          </cell>
          <cell r="BO36">
            <v>0</v>
          </cell>
          <cell r="BP36">
            <v>0</v>
          </cell>
          <cell r="BQ36">
            <v>606</v>
          </cell>
          <cell r="BR36">
            <v>0</v>
          </cell>
          <cell r="BS36">
            <v>186.67</v>
          </cell>
          <cell r="BT36">
            <v>0</v>
          </cell>
          <cell r="BU36">
            <v>0</v>
          </cell>
          <cell r="BV36">
            <v>0</v>
          </cell>
          <cell r="BW36">
            <v>0</v>
          </cell>
          <cell r="BX36">
            <v>0</v>
          </cell>
          <cell r="CC36" t="str">
            <v>ПРИУЭ АО «Чеченэнерго»(сети) до 150 кВт</v>
          </cell>
          <cell r="CE36" t="str">
            <v/>
          </cell>
          <cell r="CF36"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0,4 кв - 42,78 км. </v>
          </cell>
          <cell r="CG36" t="str">
            <v/>
          </cell>
          <cell r="CH36" t="str">
            <v/>
          </cell>
          <cell r="CI36" t="str">
            <v/>
          </cell>
          <cell r="CJ36" t="str">
            <v/>
          </cell>
          <cell r="CK36" t="e">
            <v>#VALUE!</v>
          </cell>
          <cell r="CL36" t="str">
            <v/>
          </cell>
          <cell r="CM36" t="str">
            <v/>
          </cell>
          <cell r="CN36"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- 606 шт. </v>
          </cell>
          <cell r="CO3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- 186,67 млн.руб. </v>
          </cell>
          <cell r="CP36" t="str">
            <v/>
          </cell>
          <cell r="CQ36" t="str">
            <v/>
          </cell>
          <cell r="CR36" t="str">
            <v/>
          </cell>
          <cell r="CS36" t="e">
            <v>#VALUE!</v>
          </cell>
        </row>
        <row r="37">
          <cell r="C37" t="str">
            <v>Г</v>
          </cell>
          <cell r="D37" t="e">
            <v>#VALUE!</v>
          </cell>
          <cell r="E37"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7" t="str">
            <v>не применимо</v>
          </cell>
          <cell r="G37" t="str">
            <v>нд</v>
          </cell>
          <cell r="H37" t="str">
            <v>нд</v>
          </cell>
          <cell r="I37" t="str">
            <v>нд</v>
          </cell>
          <cell r="J37" t="str">
            <v>нд</v>
          </cell>
          <cell r="K37" t="str">
            <v>нд</v>
          </cell>
          <cell r="L37" t="str">
            <v>нд</v>
          </cell>
          <cell r="M37" t="str">
            <v>нд</v>
          </cell>
          <cell r="N37" t="str">
            <v>нд</v>
          </cell>
          <cell r="O37" t="str">
            <v>нд</v>
          </cell>
          <cell r="P37" t="str">
            <v>нд</v>
          </cell>
          <cell r="Q37" t="str">
            <v>нд</v>
          </cell>
          <cell r="R37" t="str">
            <v>нд</v>
          </cell>
          <cell r="S37" t="str">
            <v>нд</v>
          </cell>
          <cell r="T37" t="str">
            <v>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- 20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- 113,41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- 76,542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- 23 шт. Показатель объема финансовых потребностей, необходимых для реализации мероприятий, направленных на выполнение требований законодательства (фтз) - 5027,77 млн.руб.</v>
          </cell>
          <cell r="U37" t="str">
            <v>не требуется</v>
          </cell>
          <cell r="V37" t="str">
            <v>Объект включен в СиПР ()</v>
          </cell>
          <cell r="W37" t="str">
            <v>не требуется</v>
          </cell>
          <cell r="X37" t="str">
            <v>не требуется</v>
          </cell>
          <cell r="Y37" t="str">
            <v>не требуется</v>
          </cell>
          <cell r="Z37" t="str">
            <v>нд</v>
          </cell>
          <cell r="AA37" t="str">
            <v>нд</v>
          </cell>
          <cell r="AB37" t="str">
            <v>не проводились</v>
          </cell>
          <cell r="AE37">
            <v>0</v>
          </cell>
          <cell r="AF37">
            <v>0</v>
          </cell>
          <cell r="AG37">
            <v>0</v>
          </cell>
          <cell r="AH37">
            <v>20</v>
          </cell>
          <cell r="AI37">
            <v>12.6</v>
          </cell>
          <cell r="AJ37">
            <v>0</v>
          </cell>
          <cell r="AK37">
            <v>0</v>
          </cell>
          <cell r="AL37">
            <v>0</v>
          </cell>
          <cell r="AM37">
            <v>0</v>
          </cell>
          <cell r="AN37">
            <v>0</v>
          </cell>
          <cell r="AO37">
            <v>0</v>
          </cell>
          <cell r="AP37">
            <v>113.41</v>
          </cell>
          <cell r="AQ37">
            <v>13.86</v>
          </cell>
          <cell r="AR37">
            <v>9.74</v>
          </cell>
          <cell r="AS37">
            <v>0</v>
          </cell>
          <cell r="AT37">
            <v>0</v>
          </cell>
          <cell r="AU37">
            <v>0</v>
          </cell>
          <cell r="AV37">
            <v>0</v>
          </cell>
          <cell r="AW37">
            <v>76.541999999999987</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23</v>
          </cell>
          <cell r="BR37">
            <v>0</v>
          </cell>
          <cell r="BS37">
            <v>5027.7700000000004</v>
          </cell>
          <cell r="BT37">
            <v>0</v>
          </cell>
          <cell r="BU37">
            <v>0</v>
          </cell>
          <cell r="BV37">
            <v>0</v>
          </cell>
          <cell r="BW37">
            <v>0</v>
          </cell>
          <cell r="BX37">
            <v>0</v>
          </cell>
          <cell r="CC37" t="str">
            <v>Технологическое присоединение энергопринимающих устройств потребителей свыше 150 кВт, всего, в том числе:</v>
          </cell>
          <cell r="CE37" t="str">
            <v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- 20 МВт. </v>
          </cell>
          <cell r="CF37"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- 113,41 км. </v>
          </cell>
          <cell r="CG37"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- 76,542 МВт. </v>
          </cell>
          <cell r="CH37" t="str">
            <v/>
          </cell>
          <cell r="CI37" t="str">
            <v/>
          </cell>
          <cell r="CJ37" t="str">
            <v/>
          </cell>
          <cell r="CK37" t="str">
            <v/>
          </cell>
          <cell r="CL37" t="str">
            <v/>
          </cell>
          <cell r="CM37" t="str">
            <v/>
          </cell>
          <cell r="CN37"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- 23 шт. </v>
          </cell>
          <cell r="CO37"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- 5027,77 млн.руб. </v>
          </cell>
          <cell r="CP37" t="str">
            <v/>
          </cell>
          <cell r="CQ37" t="str">
            <v/>
          </cell>
          <cell r="CR37" t="str">
            <v/>
          </cell>
          <cell r="CS37" t="str">
            <v/>
          </cell>
        </row>
        <row r="38">
          <cell r="C38" t="str">
            <v>I_Che146</v>
          </cell>
          <cell r="D38" t="str">
            <v>Технологическое присоединение энергопринимающих устройств потребителей свыше 150 кВт</v>
          </cell>
          <cell r="E38"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8" t="str">
            <v>не применимо</v>
          </cell>
          <cell r="G38" t="str">
            <v>Чеченская Республика</v>
          </cell>
          <cell r="H38" t="str">
            <v>г. Грозный</v>
          </cell>
          <cell r="I38" t="str">
            <v>не требуется</v>
          </cell>
          <cell r="J38" t="str">
            <v>не требуется</v>
          </cell>
          <cell r="K38" t="str">
            <v>не требуется</v>
          </cell>
          <cell r="L38" t="str">
            <v>+</v>
          </cell>
          <cell r="M38" t="str">
            <v>+</v>
          </cell>
          <cell r="N38" t="str">
            <v>региональный</v>
          </cell>
          <cell r="O38" t="str">
            <v>-</v>
          </cell>
          <cell r="P38" t="str">
            <v>не требуется</v>
          </cell>
          <cell r="Q38" t="str">
            <v>+</v>
          </cell>
          <cell r="R38" t="str">
            <v>+</v>
          </cell>
          <cell r="S38" t="str">
            <v>+</v>
          </cell>
          <cell r="T38"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- 42,41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- 36,75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- 17 шт. Показатель объема финансовых потребностей, необходимых для реализации мероприятий, направленных на выполнение требований законодательства (фтз) - 690,26 млн.руб.</v>
          </cell>
          <cell r="U38" t="str">
            <v>не требуется</v>
          </cell>
          <cell r="V38"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38" t="str">
            <v>не требуется</v>
          </cell>
          <cell r="X38" t="str">
            <v>не требуется</v>
          </cell>
          <cell r="Y38" t="str">
            <v>не требуется</v>
          </cell>
          <cell r="Z38" t="e">
            <v>#N/A</v>
          </cell>
          <cell r="AA38" t="e">
            <v>#N/A</v>
          </cell>
          <cell r="AB38" t="str">
            <v>не проводились</v>
          </cell>
          <cell r="AE38">
            <v>0</v>
          </cell>
          <cell r="AF38">
            <v>0</v>
          </cell>
          <cell r="AG38">
            <v>0</v>
          </cell>
          <cell r="AH38">
            <v>0</v>
          </cell>
          <cell r="AI38">
            <v>0</v>
          </cell>
          <cell r="AJ38">
            <v>0</v>
          </cell>
          <cell r="AK38">
            <v>0</v>
          </cell>
          <cell r="AL38">
            <v>0</v>
          </cell>
          <cell r="AM38">
            <v>0</v>
          </cell>
          <cell r="AN38">
            <v>0</v>
          </cell>
          <cell r="AO38">
            <v>0</v>
          </cell>
          <cell r="AP38">
            <v>42.41</v>
          </cell>
          <cell r="AQ38">
            <v>0</v>
          </cell>
          <cell r="AR38">
            <v>0</v>
          </cell>
          <cell r="AS38">
            <v>0</v>
          </cell>
          <cell r="AT38">
            <v>0</v>
          </cell>
          <cell r="AU38">
            <v>0</v>
          </cell>
          <cell r="AV38">
            <v>0</v>
          </cell>
          <cell r="AW38">
            <v>36.75</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17</v>
          </cell>
          <cell r="BR38">
            <v>0</v>
          </cell>
          <cell r="BS38">
            <v>690.26</v>
          </cell>
          <cell r="BT38">
            <v>0</v>
          </cell>
          <cell r="BU38">
            <v>0</v>
          </cell>
          <cell r="BV38">
            <v>0</v>
          </cell>
          <cell r="BW38">
            <v>0</v>
          </cell>
          <cell r="BX38">
            <v>0</v>
          </cell>
          <cell r="CC38"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CE38" t="str">
            <v/>
          </cell>
          <cell r="CF38"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- 42,41 км. </v>
          </cell>
          <cell r="CG38"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- 36,75 МВт. </v>
          </cell>
          <cell r="CH38" t="str">
            <v/>
          </cell>
          <cell r="CI38" t="str">
            <v/>
          </cell>
          <cell r="CJ38" t="str">
            <v/>
          </cell>
          <cell r="CK38" t="str">
            <v/>
          </cell>
          <cell r="CL38" t="str">
            <v/>
          </cell>
          <cell r="CM38" t="str">
            <v/>
          </cell>
          <cell r="CN38"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- 17 шт. </v>
          </cell>
          <cell r="CO3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- 690,26 млн.руб. </v>
          </cell>
          <cell r="CP38" t="str">
            <v/>
          </cell>
          <cell r="CQ38" t="str">
            <v/>
          </cell>
          <cell r="CR38" t="str">
            <v/>
          </cell>
          <cell r="CS38" t="str">
            <v/>
          </cell>
        </row>
        <row r="39">
          <cell r="C39" t="str">
            <v>M_Che442</v>
          </cell>
          <cell r="D39" t="str">
            <v>Технологическое присоединение энергопринимающих устройств потребителей свыше 150 кВт</v>
          </cell>
          <cell r="E39"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39" t="str">
            <v>не применимо</v>
          </cell>
          <cell r="G39" t="str">
            <v>Чеченская Республика</v>
          </cell>
          <cell r="H39" t="str">
            <v>Итум-Калинский район, Шалинский район</v>
          </cell>
          <cell r="I39" t="str">
            <v>не требуется</v>
          </cell>
          <cell r="J39" t="str">
            <v>не требуется</v>
          </cell>
          <cell r="K39" t="str">
            <v>не требуется</v>
          </cell>
          <cell r="L39" t="str">
            <v>+</v>
          </cell>
          <cell r="M39" t="str">
            <v>+</v>
          </cell>
          <cell r="N39" t="str">
            <v>региональный</v>
          </cell>
          <cell r="O39" t="str">
            <v>-</v>
          </cell>
          <cell r="P39" t="str">
            <v>не требуется</v>
          </cell>
          <cell r="Q39" t="str">
            <v>+</v>
          </cell>
          <cell r="R39" t="str">
            <v>+</v>
          </cell>
          <cell r="S39" t="str">
            <v>+</v>
          </cell>
          <cell r="T39" t="str">
            <v>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- 20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- 71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- 3991,43 млн.руб.</v>
          </cell>
          <cell r="U39" t="str">
            <v>не требуется</v>
          </cell>
          <cell r="V39"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39" t="str">
            <v>не требуется</v>
          </cell>
          <cell r="X39" t="str">
            <v>не требуется</v>
          </cell>
          <cell r="Y39">
            <v>0.63</v>
          </cell>
          <cell r="Z39" t="e">
            <v>#N/A</v>
          </cell>
          <cell r="AA39" t="e">
            <v>#N/A</v>
          </cell>
          <cell r="AB39" t="str">
            <v>не проводились</v>
          </cell>
          <cell r="AE39">
            <v>0</v>
          </cell>
          <cell r="AF39">
            <v>0</v>
          </cell>
          <cell r="AG39">
            <v>0</v>
          </cell>
          <cell r="AH39">
            <v>20</v>
          </cell>
          <cell r="AI39">
            <v>0</v>
          </cell>
          <cell r="AJ39">
            <v>0</v>
          </cell>
          <cell r="AK39">
            <v>0</v>
          </cell>
          <cell r="AL39">
            <v>0</v>
          </cell>
          <cell r="AM39">
            <v>0</v>
          </cell>
          <cell r="AN39">
            <v>0</v>
          </cell>
          <cell r="AO39">
            <v>0</v>
          </cell>
          <cell r="AP39">
            <v>71</v>
          </cell>
          <cell r="AQ39">
            <v>0</v>
          </cell>
          <cell r="AR39">
            <v>0</v>
          </cell>
          <cell r="AS39">
            <v>0</v>
          </cell>
          <cell r="AT39">
            <v>0</v>
          </cell>
          <cell r="AU39">
            <v>0</v>
          </cell>
          <cell r="AV39">
            <v>0</v>
          </cell>
          <cell r="AW39">
            <v>10</v>
          </cell>
          <cell r="AX39">
            <v>0.63</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1</v>
          </cell>
          <cell r="BR39">
            <v>0</v>
          </cell>
          <cell r="BS39">
            <v>3991.43</v>
          </cell>
          <cell r="BT39">
            <v>0</v>
          </cell>
          <cell r="BU39">
            <v>0</v>
          </cell>
          <cell r="BV39">
            <v>0</v>
          </cell>
          <cell r="BW39">
            <v>0</v>
          </cell>
          <cell r="BX39">
            <v>0</v>
          </cell>
          <cell r="CC39" t="str">
            <v>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CE39" t="str">
            <v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- 20 МВт. </v>
          </cell>
          <cell r="CF39"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- 71 км. </v>
          </cell>
          <cell r="CG39"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 МВт. </v>
          </cell>
          <cell r="CH39" t="str">
            <v/>
          </cell>
          <cell r="CI39" t="str">
            <v/>
          </cell>
          <cell r="CJ39" t="str">
            <v/>
          </cell>
          <cell r="CK39" t="str">
            <v/>
          </cell>
          <cell r="CL39" t="str">
            <v/>
          </cell>
          <cell r="CM39" t="str">
            <v/>
          </cell>
          <cell r="CN39"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3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- 3991,43 млн.руб. </v>
          </cell>
          <cell r="CP39" t="str">
            <v/>
          </cell>
          <cell r="CQ39" t="str">
            <v/>
          </cell>
          <cell r="CR39" t="str">
            <v/>
          </cell>
          <cell r="CS39" t="str">
            <v/>
          </cell>
        </row>
        <row r="40">
          <cell r="C40" t="str">
            <v>O_Che463_23</v>
          </cell>
          <cell r="D40" t="str">
            <v>Технологическое присоединение энергопринимающих устройств потребителей свыше 150 кВт</v>
          </cell>
          <cell r="E40"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0" t="str">
            <v>не применимо</v>
          </cell>
          <cell r="G40" t="str">
            <v>Чеченская Республика</v>
          </cell>
          <cell r="H40" t="str">
            <v>г.Грозный</v>
          </cell>
          <cell r="I40" t="str">
            <v>не требуется</v>
          </cell>
          <cell r="J40" t="str">
            <v>не требуется</v>
          </cell>
          <cell r="K40" t="str">
            <v>не требуется</v>
          </cell>
          <cell r="L40" t="str">
            <v>не требуется</v>
          </cell>
          <cell r="M40" t="str">
            <v>не требуется</v>
          </cell>
          <cell r="N40" t="str">
            <v>местный</v>
          </cell>
          <cell r="O40" t="str">
            <v>-</v>
          </cell>
          <cell r="P40" t="str">
            <v>не требуется</v>
          </cell>
          <cell r="Q40" t="str">
            <v>+</v>
          </cell>
          <cell r="R40" t="str">
            <v>+</v>
          </cell>
          <cell r="S40" t="str">
            <v>не требуется</v>
          </cell>
          <cell r="T40"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- 4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- 17,82 млн.руб.</v>
          </cell>
          <cell r="U40" t="str">
            <v>не требуется</v>
          </cell>
          <cell r="V40" t="str">
            <v>не предусмотрен</v>
          </cell>
          <cell r="W40" t="str">
            <v>не требуется</v>
          </cell>
          <cell r="X40" t="str">
            <v>не требуется</v>
          </cell>
          <cell r="Y40" t="str">
            <v>не требуется</v>
          </cell>
          <cell r="Z40" t="e">
            <v>#N/A</v>
          </cell>
          <cell r="AA40" t="e">
            <v>#N/A</v>
          </cell>
          <cell r="AB40" t="str">
            <v>не проводились</v>
          </cell>
          <cell r="AE40">
            <v>0</v>
          </cell>
          <cell r="AF40">
            <v>0</v>
          </cell>
          <cell r="AG40">
            <v>0</v>
          </cell>
          <cell r="AH40">
            <v>0</v>
          </cell>
          <cell r="AI40">
            <v>0</v>
          </cell>
          <cell r="AJ40">
            <v>0</v>
          </cell>
          <cell r="AK40">
            <v>0</v>
          </cell>
          <cell r="AL40">
            <v>0</v>
          </cell>
          <cell r="AM40">
            <v>0</v>
          </cell>
          <cell r="AN40">
            <v>0</v>
          </cell>
          <cell r="AO40">
            <v>0</v>
          </cell>
          <cell r="AP40">
            <v>0</v>
          </cell>
          <cell r="AQ40">
            <v>0</v>
          </cell>
          <cell r="AR40">
            <v>4</v>
          </cell>
          <cell r="AS40">
            <v>0</v>
          </cell>
          <cell r="AT40">
            <v>0</v>
          </cell>
          <cell r="AU40">
            <v>0</v>
          </cell>
          <cell r="AV40">
            <v>0</v>
          </cell>
          <cell r="AW40">
            <v>3.2</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1</v>
          </cell>
          <cell r="BR40">
            <v>0</v>
          </cell>
          <cell r="BS40">
            <v>17.82</v>
          </cell>
          <cell r="BT40">
            <v>0</v>
          </cell>
          <cell r="BU40">
            <v>0</v>
          </cell>
          <cell r="BV40">
            <v>0</v>
          </cell>
          <cell r="BW40">
            <v>0</v>
          </cell>
          <cell r="BX40">
            <v>0</v>
          </cell>
          <cell r="CC40" t="str">
            <v>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CE40" t="str">
            <v/>
          </cell>
          <cell r="CF40"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- 4 км. </v>
          </cell>
          <cell r="CG40"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- 3,2 МВт. </v>
          </cell>
          <cell r="CH40" t="str">
            <v/>
          </cell>
          <cell r="CI40" t="str">
            <v/>
          </cell>
          <cell r="CJ40" t="str">
            <v/>
          </cell>
          <cell r="CK40" t="str">
            <v/>
          </cell>
          <cell r="CL40" t="str">
            <v/>
          </cell>
          <cell r="CM40" t="str">
            <v/>
          </cell>
          <cell r="CN40"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4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- 17,82 млн.руб. </v>
          </cell>
          <cell r="CP40" t="str">
            <v/>
          </cell>
          <cell r="CQ40" t="str">
            <v/>
          </cell>
          <cell r="CR40" t="str">
            <v/>
          </cell>
          <cell r="CS40" t="str">
            <v/>
          </cell>
        </row>
        <row r="41">
          <cell r="C41" t="str">
            <v>M_Che424</v>
          </cell>
          <cell r="D41" t="str">
            <v>Технологическое присоединение энергопринимающих устройств потребителей свыше 150 кВт</v>
          </cell>
          <cell r="E41"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1" t="str">
            <v>не применимо</v>
          </cell>
          <cell r="G41" t="str">
            <v>Чеченская Республика</v>
          </cell>
          <cell r="H41" t="str">
            <v>г.Грозный</v>
          </cell>
          <cell r="I41" t="str">
            <v>не требуется</v>
          </cell>
          <cell r="J41" t="str">
            <v>не требуется</v>
          </cell>
          <cell r="K41" t="str">
            <v>не требуется</v>
          </cell>
          <cell r="L41" t="str">
            <v>не требуется</v>
          </cell>
          <cell r="M41" t="str">
            <v>не требуется</v>
          </cell>
          <cell r="N41" t="str">
            <v>местный</v>
          </cell>
          <cell r="O41" t="str">
            <v>-</v>
          </cell>
          <cell r="P41" t="str">
            <v>не требуется</v>
          </cell>
          <cell r="Q41" t="str">
            <v>+</v>
          </cell>
          <cell r="R41" t="str">
            <v>+</v>
          </cell>
          <cell r="S41" t="str">
            <v>не требуется</v>
          </cell>
          <cell r="T4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- 5,74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- 28,69 млн.руб.</v>
          </cell>
          <cell r="U41" t="str">
            <v>не требуется</v>
          </cell>
          <cell r="V41" t="str">
            <v>не предусмотрен</v>
          </cell>
          <cell r="W41" t="str">
            <v>не требуется</v>
          </cell>
          <cell r="X41" t="str">
            <v>не требуется</v>
          </cell>
          <cell r="Y41" t="str">
            <v>не требуется</v>
          </cell>
          <cell r="Z41" t="e">
            <v>#N/A</v>
          </cell>
          <cell r="AA41" t="e">
            <v>#N/A</v>
          </cell>
          <cell r="AB41" t="str">
            <v>не проводились</v>
          </cell>
          <cell r="AE41">
            <v>0</v>
          </cell>
          <cell r="AF41">
            <v>0</v>
          </cell>
          <cell r="AG41">
            <v>0</v>
          </cell>
          <cell r="AH41">
            <v>0</v>
          </cell>
          <cell r="AI41">
            <v>0</v>
          </cell>
          <cell r="AJ41">
            <v>0</v>
          </cell>
          <cell r="AK41">
            <v>0</v>
          </cell>
          <cell r="AL41">
            <v>0</v>
          </cell>
          <cell r="AM41">
            <v>0</v>
          </cell>
          <cell r="AN41">
            <v>0</v>
          </cell>
          <cell r="AO41">
            <v>0</v>
          </cell>
          <cell r="AP41">
            <v>0</v>
          </cell>
          <cell r="AQ41">
            <v>0</v>
          </cell>
          <cell r="AR41">
            <v>5.74</v>
          </cell>
          <cell r="AS41">
            <v>0</v>
          </cell>
          <cell r="AT41">
            <v>0</v>
          </cell>
          <cell r="AU41">
            <v>0</v>
          </cell>
          <cell r="AV41">
            <v>0</v>
          </cell>
          <cell r="AW41">
            <v>6.6479999999999997</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1</v>
          </cell>
          <cell r="BR41">
            <v>0</v>
          </cell>
          <cell r="BS41">
            <v>28.69</v>
          </cell>
          <cell r="BT41">
            <v>0</v>
          </cell>
          <cell r="BU41">
            <v>0</v>
          </cell>
          <cell r="BV41">
            <v>0</v>
          </cell>
          <cell r="BW41">
            <v>0</v>
          </cell>
          <cell r="BX41">
            <v>0</v>
          </cell>
          <cell r="CC4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v>
          </cell>
          <cell r="CE41" t="str">
            <v/>
          </cell>
          <cell r="CF41"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- 5,74 км. </v>
          </cell>
          <cell r="CG41"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v>
          </cell>
          <cell r="CH41" t="str">
            <v/>
          </cell>
          <cell r="CI41" t="str">
            <v/>
          </cell>
          <cell r="CJ41" t="str">
            <v/>
          </cell>
          <cell r="CK41" t="str">
            <v/>
          </cell>
          <cell r="CL41" t="str">
            <v/>
          </cell>
          <cell r="CM41" t="str">
            <v/>
          </cell>
          <cell r="CN41"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4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- 28,69 млн.руб. </v>
          </cell>
          <cell r="CP41" t="str">
            <v/>
          </cell>
          <cell r="CQ41" t="str">
            <v/>
          </cell>
          <cell r="CR41" t="str">
            <v/>
          </cell>
          <cell r="CS41" t="str">
            <v/>
          </cell>
        </row>
        <row r="42">
          <cell r="C42" t="str">
            <v>M_Che425</v>
          </cell>
          <cell r="D42" t="str">
            <v>Технологическое присоединение энергопринимающих устройств потребителей свыше 150 кВт</v>
          </cell>
          <cell r="E42"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2" t="str">
            <v>не применимо</v>
          </cell>
          <cell r="G42" t="str">
            <v>Чеченская Республика</v>
          </cell>
          <cell r="H42" t="str">
            <v>г.Грозный</v>
          </cell>
          <cell r="I42" t="str">
            <v>не требуется</v>
          </cell>
          <cell r="J42" t="str">
            <v>не требуется</v>
          </cell>
          <cell r="K42" t="str">
            <v>не требуется</v>
          </cell>
          <cell r="L42" t="str">
            <v>-</v>
          </cell>
          <cell r="M42" t="str">
            <v>не требуется</v>
          </cell>
          <cell r="N42" t="str">
            <v>региональный</v>
          </cell>
          <cell r="O42" t="str">
            <v>-</v>
          </cell>
          <cell r="P42" t="str">
            <v>не требуется</v>
          </cell>
          <cell r="Q42" t="str">
            <v>+</v>
          </cell>
          <cell r="R42" t="str">
            <v>+</v>
          </cell>
          <cell r="S42" t="str">
            <v>+</v>
          </cell>
          <cell r="T42"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 - 0,46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- 3,76 млн.руб.</v>
          </cell>
          <cell r="U42" t="str">
            <v>не требуется</v>
          </cell>
          <cell r="V42"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42" t="str">
            <v>не требуется</v>
          </cell>
          <cell r="X42" t="str">
            <v>не требуется</v>
          </cell>
          <cell r="Y42" t="str">
            <v>не требуется</v>
          </cell>
          <cell r="Z42" t="e">
            <v>#N/A</v>
          </cell>
          <cell r="AA42" t="e">
            <v>#N/A</v>
          </cell>
          <cell r="AB42" t="str">
            <v>не проводились</v>
          </cell>
          <cell r="AE42">
            <v>0</v>
          </cell>
          <cell r="AF42">
            <v>0</v>
          </cell>
          <cell r="AG42">
            <v>0</v>
          </cell>
          <cell r="AH42">
            <v>0</v>
          </cell>
          <cell r="AI42">
            <v>0</v>
          </cell>
          <cell r="AJ42">
            <v>0</v>
          </cell>
          <cell r="AK42">
            <v>0</v>
          </cell>
          <cell r="AL42">
            <v>0</v>
          </cell>
          <cell r="AM42">
            <v>0</v>
          </cell>
          <cell r="AN42">
            <v>0</v>
          </cell>
          <cell r="AO42">
            <v>0</v>
          </cell>
          <cell r="AP42">
            <v>0</v>
          </cell>
          <cell r="AQ42">
            <v>0.46</v>
          </cell>
          <cell r="AR42">
            <v>0</v>
          </cell>
          <cell r="AS42">
            <v>0</v>
          </cell>
          <cell r="AT42">
            <v>0</v>
          </cell>
          <cell r="AU42">
            <v>0</v>
          </cell>
          <cell r="AV42">
            <v>0</v>
          </cell>
          <cell r="AW42">
            <v>6.6479999999999997</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1</v>
          </cell>
          <cell r="BR42">
            <v>0</v>
          </cell>
          <cell r="BS42">
            <v>3.76</v>
          </cell>
          <cell r="BT42">
            <v>0</v>
          </cell>
          <cell r="BU42">
            <v>0</v>
          </cell>
          <cell r="BV42">
            <v>0</v>
          </cell>
          <cell r="BW42">
            <v>0</v>
          </cell>
          <cell r="BX42">
            <v>0</v>
          </cell>
          <cell r="CC4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v>
          </cell>
          <cell r="CE42" t="str">
            <v/>
          </cell>
          <cell r="CF42"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 - 0,46 км. </v>
          </cell>
          <cell r="CG42"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v>
          </cell>
          <cell r="CH42" t="str">
            <v/>
          </cell>
          <cell r="CI42" t="str">
            <v/>
          </cell>
          <cell r="CJ42" t="str">
            <v/>
          </cell>
          <cell r="CK42" t="str">
            <v/>
          </cell>
          <cell r="CL42" t="str">
            <v/>
          </cell>
          <cell r="CM42" t="str">
            <v/>
          </cell>
          <cell r="CN42"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4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- 3,76 млн.руб. </v>
          </cell>
          <cell r="CP42" t="str">
            <v/>
          </cell>
          <cell r="CQ42" t="str">
            <v/>
          </cell>
          <cell r="CR42" t="str">
            <v/>
          </cell>
          <cell r="CS42" t="str">
            <v/>
          </cell>
        </row>
        <row r="43">
          <cell r="C43" t="str">
            <v>M_Che426</v>
          </cell>
          <cell r="D43" t="str">
            <v>Технологическое присоединение энергопринимающих устройств потребителей свыше 150 кВт</v>
          </cell>
          <cell r="E43"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3" t="str">
            <v>не применимо</v>
          </cell>
          <cell r="G43" t="str">
            <v>Чеченская Республика</v>
          </cell>
          <cell r="H43" t="str">
            <v>г.Грозный</v>
          </cell>
          <cell r="I43" t="str">
            <v>не требуется</v>
          </cell>
          <cell r="J43" t="str">
            <v>не требуется</v>
          </cell>
          <cell r="K43" t="str">
            <v>не требуется</v>
          </cell>
          <cell r="L43" t="str">
            <v>-</v>
          </cell>
          <cell r="M43" t="str">
            <v>-</v>
          </cell>
          <cell r="N43" t="str">
            <v>региональный</v>
          </cell>
          <cell r="O43" t="str">
            <v>-</v>
          </cell>
          <cell r="P43" t="str">
            <v>не требуется</v>
          </cell>
          <cell r="Q43" t="str">
            <v>+</v>
          </cell>
          <cell r="R43" t="str">
            <v>+</v>
          </cell>
          <cell r="S43" t="str">
            <v>+</v>
          </cell>
          <cell r="T43"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 - 13,4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- 63,8 млн.руб.</v>
          </cell>
          <cell r="U43" t="str">
            <v>не требуется</v>
          </cell>
          <cell r="V43"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43" t="str">
            <v>не требуется</v>
          </cell>
          <cell r="X43" t="str">
            <v>не требуется</v>
          </cell>
          <cell r="Y43" t="str">
            <v>не требуется</v>
          </cell>
          <cell r="Z43" t="e">
            <v>#N/A</v>
          </cell>
          <cell r="AA43" t="e">
            <v>#N/A</v>
          </cell>
          <cell r="AB43" t="str">
            <v>не проводились</v>
          </cell>
          <cell r="AE43">
            <v>0</v>
          </cell>
          <cell r="AF43">
            <v>0</v>
          </cell>
          <cell r="AG43">
            <v>0</v>
          </cell>
          <cell r="AH43">
            <v>0</v>
          </cell>
          <cell r="AI43">
            <v>0</v>
          </cell>
          <cell r="AJ43">
            <v>0</v>
          </cell>
          <cell r="AK43">
            <v>0</v>
          </cell>
          <cell r="AL43">
            <v>0</v>
          </cell>
          <cell r="AM43">
            <v>0</v>
          </cell>
          <cell r="AN43">
            <v>0</v>
          </cell>
          <cell r="AO43">
            <v>0</v>
          </cell>
          <cell r="AP43">
            <v>0</v>
          </cell>
          <cell r="AQ43">
            <v>13.4</v>
          </cell>
          <cell r="AR43">
            <v>0</v>
          </cell>
          <cell r="AS43">
            <v>0</v>
          </cell>
          <cell r="AT43">
            <v>0</v>
          </cell>
          <cell r="AU43">
            <v>0</v>
          </cell>
          <cell r="AV43">
            <v>0</v>
          </cell>
          <cell r="AW43">
            <v>6.6479999999999997</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1</v>
          </cell>
          <cell r="BR43">
            <v>0</v>
          </cell>
          <cell r="BS43">
            <v>63.8</v>
          </cell>
          <cell r="BT43">
            <v>0</v>
          </cell>
          <cell r="BU43">
            <v>0</v>
          </cell>
          <cell r="BV43">
            <v>0</v>
          </cell>
          <cell r="BW43">
            <v>0</v>
          </cell>
          <cell r="BX43">
            <v>0</v>
          </cell>
          <cell r="CC4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v>
          </cell>
          <cell r="CE43" t="str">
            <v/>
          </cell>
          <cell r="CF43"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 - 13,4 км. </v>
          </cell>
          <cell r="CG43"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v>
          </cell>
          <cell r="CH43" t="str">
            <v/>
          </cell>
          <cell r="CI43" t="str">
            <v/>
          </cell>
          <cell r="CJ43" t="str">
            <v/>
          </cell>
          <cell r="CK43" t="str">
            <v/>
          </cell>
          <cell r="CL43" t="str">
            <v/>
          </cell>
          <cell r="CM43" t="str">
            <v/>
          </cell>
          <cell r="CN43"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4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- 63,8 млн.руб. </v>
          </cell>
          <cell r="CP43" t="str">
            <v/>
          </cell>
          <cell r="CQ43" t="str">
            <v/>
          </cell>
          <cell r="CR43" t="str">
            <v/>
          </cell>
          <cell r="CS43" t="str">
            <v/>
          </cell>
        </row>
        <row r="44">
          <cell r="C44" t="str">
            <v>M_Che427</v>
          </cell>
          <cell r="D44" t="str">
            <v>Технологическое присоединение энергопринимающих устройств потребителей свыше 150 кВт</v>
          </cell>
          <cell r="E44"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4" t="str">
            <v>не применимо</v>
          </cell>
          <cell r="G44" t="str">
            <v>Чеченская Республика</v>
          </cell>
          <cell r="H44" t="str">
            <v>г.Грозный</v>
          </cell>
          <cell r="I44" t="str">
            <v>не требуется</v>
          </cell>
          <cell r="J44" t="str">
            <v>не требуется</v>
          </cell>
          <cell r="K44" t="str">
            <v>не требуется</v>
          </cell>
          <cell r="L44" t="str">
            <v>+</v>
          </cell>
          <cell r="M44" t="str">
            <v>+</v>
          </cell>
          <cell r="N44" t="str">
            <v>региональный</v>
          </cell>
          <cell r="O44" t="str">
            <v>-</v>
          </cell>
          <cell r="P44" t="str">
            <v>не требуется</v>
          </cell>
          <cell r="Q44" t="str">
            <v>+</v>
          </cell>
          <cell r="R44" t="str">
            <v>+</v>
          </cell>
          <cell r="S44" t="str">
            <v>+</v>
          </cell>
          <cell r="T44" t="str">
            <v>Показатель увеличения мощности силовых (авто-) трансформаторов на подстанциях 35 кв, в рамках осуществления технологического присоединения к электрическим сетям - 12,6 МВт.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- 232,01 млн.руб.</v>
          </cell>
          <cell r="U44" t="str">
            <v>не требуется</v>
          </cell>
          <cell r="V44"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44" t="str">
            <v>не требуется</v>
          </cell>
          <cell r="X44" t="str">
            <v>не требуется</v>
          </cell>
          <cell r="Y44">
            <v>0.86</v>
          </cell>
          <cell r="Z44" t="e">
            <v>#N/A</v>
          </cell>
          <cell r="AA44" t="e">
            <v>#N/A</v>
          </cell>
          <cell r="AB44" t="str">
            <v>не проводились</v>
          </cell>
          <cell r="AE44">
            <v>0</v>
          </cell>
          <cell r="AF44">
            <v>0</v>
          </cell>
          <cell r="AG44">
            <v>0</v>
          </cell>
          <cell r="AH44">
            <v>0</v>
          </cell>
          <cell r="AI44">
            <v>12.6</v>
          </cell>
          <cell r="AJ44">
            <v>0</v>
          </cell>
          <cell r="AK44">
            <v>0</v>
          </cell>
          <cell r="AL44">
            <v>0</v>
          </cell>
          <cell r="AM44">
            <v>0</v>
          </cell>
          <cell r="AN44">
            <v>0</v>
          </cell>
          <cell r="AO44">
            <v>0</v>
          </cell>
          <cell r="AP44">
            <v>0</v>
          </cell>
          <cell r="AQ44">
            <v>0</v>
          </cell>
          <cell r="AR44">
            <v>0</v>
          </cell>
          <cell r="AS44">
            <v>0</v>
          </cell>
          <cell r="AT44">
            <v>0</v>
          </cell>
          <cell r="AU44">
            <v>0</v>
          </cell>
          <cell r="AV44">
            <v>0</v>
          </cell>
          <cell r="AW44">
            <v>6.6479999999999997</v>
          </cell>
          <cell r="AX44">
            <v>0.86</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1</v>
          </cell>
          <cell r="BR44">
            <v>0</v>
          </cell>
          <cell r="BS44">
            <v>232.01</v>
          </cell>
          <cell r="BT44">
            <v>0</v>
          </cell>
          <cell r="BU44">
            <v>0</v>
          </cell>
          <cell r="BV44">
            <v>0</v>
          </cell>
          <cell r="BW44">
            <v>0</v>
          </cell>
          <cell r="BX44">
            <v>0</v>
          </cell>
          <cell r="CC44" t="str">
            <v>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v>
          </cell>
          <cell r="CE44" t="str">
            <v xml:space="preserve">Показатель увеличения мощности силовых (авто-) трансформаторов на подстанциях 35 кв, в рамках осуществления технологического присоединения к электрическим сетям   - 12,6 МВт. </v>
          </cell>
          <cell r="CF44" t="str">
            <v/>
          </cell>
          <cell r="CG44"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v>
          </cell>
          <cell r="CH44" t="str">
            <v/>
          </cell>
          <cell r="CI44" t="str">
            <v/>
          </cell>
          <cell r="CJ44" t="str">
            <v/>
          </cell>
          <cell r="CK44" t="str">
            <v/>
          </cell>
          <cell r="CL44" t="str">
            <v/>
          </cell>
          <cell r="CM44" t="str">
            <v/>
          </cell>
          <cell r="CN44"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4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- 232,01 млн.руб. </v>
          </cell>
          <cell r="CP44" t="str">
            <v/>
          </cell>
          <cell r="CQ44" t="str">
            <v/>
          </cell>
          <cell r="CR44" t="str">
            <v/>
          </cell>
          <cell r="CS44" t="str">
            <v/>
          </cell>
        </row>
        <row r="45">
          <cell r="C45" t="str">
            <v>Г</v>
          </cell>
          <cell r="D45" t="str">
            <v>Технологическое присоединение энергопринимающих устройств потребителей свыше 150 кВт</v>
          </cell>
          <cell r="E45" t="str">
            <v/>
          </cell>
          <cell r="F45" t="str">
            <v>не применимо</v>
          </cell>
          <cell r="G45" t="str">
            <v>нд</v>
          </cell>
          <cell r="H45" t="str">
            <v>нд</v>
          </cell>
          <cell r="I45" t="str">
            <v>нд</v>
          </cell>
          <cell r="J45" t="str">
            <v>нд</v>
          </cell>
          <cell r="K45" t="str">
            <v>нд</v>
          </cell>
          <cell r="L45" t="str">
            <v>нд</v>
          </cell>
          <cell r="M45" t="str">
            <v>нд</v>
          </cell>
          <cell r="N45" t="str">
            <v>нд</v>
          </cell>
          <cell r="O45" t="str">
            <v>нд</v>
          </cell>
          <cell r="P45" t="str">
            <v>нд</v>
          </cell>
          <cell r="Q45" t="str">
            <v>нд</v>
          </cell>
          <cell r="R45" t="str">
            <v>нд</v>
          </cell>
          <cell r="S45" t="str">
            <v>нд</v>
          </cell>
          <cell r="T45" t="str">
            <v>0</v>
          </cell>
          <cell r="U45" t="str">
            <v>не требуется</v>
          </cell>
          <cell r="V45" t="str">
            <v>Объект включен в СиПР ()</v>
          </cell>
          <cell r="W45" t="str">
            <v>не требуется</v>
          </cell>
          <cell r="X45" t="str">
            <v>не требуется</v>
          </cell>
          <cell r="Y45" t="str">
            <v>не требуется</v>
          </cell>
          <cell r="Z45" t="str">
            <v>нд</v>
          </cell>
          <cell r="AA45" t="str">
            <v>нд</v>
          </cell>
          <cell r="AB45" t="str">
            <v>не проводились</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CC45" t="str">
            <v>Технологическое присоединение объектов электросетевого хозяйства всего, в том числе:</v>
          </cell>
          <cell r="CE45" t="str">
            <v/>
          </cell>
          <cell r="CF45" t="str">
            <v/>
          </cell>
          <cell r="CG45" t="str">
            <v/>
          </cell>
          <cell r="CH45" t="str">
            <v/>
          </cell>
          <cell r="CI45" t="str">
            <v/>
          </cell>
          <cell r="CJ45" t="str">
            <v/>
          </cell>
          <cell r="CK45" t="str">
            <v/>
          </cell>
          <cell r="CL45" t="str">
            <v/>
          </cell>
          <cell r="CM45" t="str">
            <v/>
          </cell>
          <cell r="CN45" t="str">
            <v/>
          </cell>
          <cell r="CO45" t="str">
            <v/>
          </cell>
          <cell r="CP45" t="str">
            <v/>
          </cell>
          <cell r="CQ45" t="str">
            <v/>
          </cell>
          <cell r="CR45">
            <v>0</v>
          </cell>
          <cell r="CS45">
            <v>0</v>
          </cell>
        </row>
        <row r="46">
          <cell r="C46" t="str">
            <v>Г</v>
          </cell>
          <cell r="D46" t="e">
            <v>#VALUE!</v>
          </cell>
          <cell r="E46" t="str">
            <v/>
          </cell>
          <cell r="F46" t="str">
            <v>не применимо</v>
          </cell>
          <cell r="G46" t="str">
            <v>нд</v>
          </cell>
          <cell r="H46" t="str">
            <v>нд</v>
          </cell>
          <cell r="I46" t="str">
            <v>нд</v>
          </cell>
          <cell r="J46" t="str">
            <v>нд</v>
          </cell>
          <cell r="K46" t="str">
            <v>нд</v>
          </cell>
          <cell r="L46" t="str">
            <v>нд</v>
          </cell>
          <cell r="M46" t="str">
            <v>нд</v>
          </cell>
          <cell r="N46" t="str">
            <v>нд</v>
          </cell>
          <cell r="O46" t="str">
            <v>нд</v>
          </cell>
          <cell r="P46" t="str">
            <v>нд</v>
          </cell>
          <cell r="Q46" t="str">
            <v>нд</v>
          </cell>
          <cell r="R46" t="str">
            <v>нд</v>
          </cell>
          <cell r="S46" t="str">
            <v>нд</v>
          </cell>
          <cell r="T46" t="str">
            <v>0</v>
          </cell>
          <cell r="U46" t="str">
            <v>не требуется</v>
          </cell>
          <cell r="V46" t="str">
            <v>Объект включен в СиПР ()</v>
          </cell>
          <cell r="W46" t="str">
            <v>не требуется</v>
          </cell>
          <cell r="X46" t="str">
            <v>не требуется</v>
          </cell>
          <cell r="Y46" t="str">
            <v>не требуется</v>
          </cell>
          <cell r="Z46" t="str">
            <v>нд</v>
          </cell>
          <cell r="AA46" t="str">
            <v>нд</v>
          </cell>
          <cell r="AB46" t="str">
            <v>не проводились</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CC46" t="str">
            <v>Технологическое присоединение объектов электросетевого хозяйства, принадлежащих  иным сетевым организациям и иным лицам, всего, в том числе:</v>
          </cell>
          <cell r="CE46" t="str">
            <v/>
          </cell>
          <cell r="CF46" t="str">
            <v/>
          </cell>
          <cell r="CG46" t="str">
            <v/>
          </cell>
          <cell r="CH46" t="str">
            <v/>
          </cell>
          <cell r="CI46" t="str">
            <v/>
          </cell>
          <cell r="CJ46" t="str">
            <v/>
          </cell>
          <cell r="CK46" t="str">
            <v/>
          </cell>
          <cell r="CL46" t="str">
            <v/>
          </cell>
          <cell r="CM46" t="str">
            <v/>
          </cell>
          <cell r="CN46" t="str">
            <v/>
          </cell>
          <cell r="CO46" t="str">
            <v/>
          </cell>
          <cell r="CP46" t="str">
            <v/>
          </cell>
          <cell r="CQ46" t="str">
            <v/>
          </cell>
          <cell r="CR46">
            <v>0</v>
          </cell>
          <cell r="CS46">
            <v>0</v>
          </cell>
        </row>
        <row r="47">
          <cell r="C47" t="str">
            <v>Г</v>
          </cell>
          <cell r="D47" t="str">
            <v>Технологическое присоединение объектов электросетевого хозяйства, принадлежащих  иным сетевым организациям и иным лицам</v>
          </cell>
          <cell r="E47" t="str">
            <v/>
          </cell>
          <cell r="F47" t="str">
            <v>не применимо</v>
          </cell>
          <cell r="G47" t="str">
            <v>нд</v>
          </cell>
          <cell r="H47" t="str">
            <v>нд</v>
          </cell>
          <cell r="I47" t="str">
            <v>нд</v>
          </cell>
          <cell r="J47" t="str">
            <v>нд</v>
          </cell>
          <cell r="K47" t="str">
            <v>нд</v>
          </cell>
          <cell r="L47" t="str">
            <v>нд</v>
          </cell>
          <cell r="M47" t="str">
            <v>нд</v>
          </cell>
          <cell r="N47" t="str">
            <v>нд</v>
          </cell>
          <cell r="O47" t="str">
            <v>нд</v>
          </cell>
          <cell r="P47" t="str">
            <v>нд</v>
          </cell>
          <cell r="Q47" t="str">
            <v>нд</v>
          </cell>
          <cell r="R47" t="str">
            <v>нд</v>
          </cell>
          <cell r="S47" t="str">
            <v>нд</v>
          </cell>
          <cell r="T47" t="str">
            <v>0</v>
          </cell>
          <cell r="U47" t="str">
            <v>не требуется</v>
          </cell>
          <cell r="V47" t="str">
            <v>Объект включен в СиПР ()</v>
          </cell>
          <cell r="W47" t="str">
            <v>не требуется</v>
          </cell>
          <cell r="X47" t="str">
            <v>не требуется</v>
          </cell>
          <cell r="Y47" t="str">
            <v>не требуется</v>
          </cell>
          <cell r="Z47" t="str">
            <v>нд</v>
          </cell>
          <cell r="AA47" t="str">
            <v>нд</v>
          </cell>
          <cell r="AB47" t="str">
            <v>не проводились</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CC47" t="str">
            <v>Технологическое присоединение к электрическим сетям иных сетевых организаций всего, в том числе:</v>
          </cell>
          <cell r="CE47" t="str">
            <v/>
          </cell>
          <cell r="CF47" t="str">
            <v/>
          </cell>
          <cell r="CG47" t="str">
            <v/>
          </cell>
          <cell r="CH47" t="str">
            <v/>
          </cell>
          <cell r="CI47" t="str">
            <v/>
          </cell>
          <cell r="CJ47" t="str">
            <v/>
          </cell>
          <cell r="CK47" t="str">
            <v/>
          </cell>
          <cell r="CL47" t="str">
            <v/>
          </cell>
          <cell r="CM47" t="str">
            <v/>
          </cell>
          <cell r="CN47" t="str">
            <v/>
          </cell>
          <cell r="CO47" t="str">
            <v/>
          </cell>
          <cell r="CP47" t="str">
            <v/>
          </cell>
          <cell r="CQ47" t="str">
            <v/>
          </cell>
          <cell r="CR47">
            <v>0</v>
          </cell>
          <cell r="CS47">
            <v>0</v>
          </cell>
        </row>
        <row r="48">
          <cell r="C48" t="str">
            <v>Г</v>
          </cell>
          <cell r="D48" t="e">
            <v>#VALUE!</v>
          </cell>
          <cell r="E48"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8" t="str">
            <v>не применимо</v>
          </cell>
          <cell r="G48" t="str">
            <v>нд</v>
          </cell>
          <cell r="H48" t="str">
            <v>нд</v>
          </cell>
          <cell r="I48" t="str">
            <v>нд</v>
          </cell>
          <cell r="J48" t="str">
            <v>нд</v>
          </cell>
          <cell r="K48" t="str">
            <v>нд</v>
          </cell>
          <cell r="L48" t="str">
            <v>нд</v>
          </cell>
          <cell r="M48" t="str">
            <v>нд</v>
          </cell>
          <cell r="N48" t="str">
            <v>нд</v>
          </cell>
          <cell r="O48" t="str">
            <v>нд</v>
          </cell>
          <cell r="P48" t="str">
            <v>нд</v>
          </cell>
          <cell r="Q48" t="str">
            <v>нд</v>
          </cell>
          <cell r="R48" t="str">
            <v>нд</v>
          </cell>
          <cell r="S48" t="str">
            <v>нд</v>
          </cell>
          <cell r="T48"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- 9,08 км. Показатель максимальной мощности присоединяемых объектов по производству электрической энергии - 1,9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- 3 шт. Показатель объема финансовых потребностей, необходимых для реализации мероприятий, направленных на выполнение требований законодательства (фтз) - 45,11 млн.руб.</v>
          </cell>
          <cell r="U48" t="str">
            <v>не требуется</v>
          </cell>
          <cell r="V48" t="str">
            <v>Объект включен в СиПР ()</v>
          </cell>
          <cell r="W48" t="str">
            <v>не требуется</v>
          </cell>
          <cell r="X48" t="str">
            <v>не требуется</v>
          </cell>
          <cell r="Y48" t="str">
            <v>не требуется</v>
          </cell>
          <cell r="Z48" t="str">
            <v>нд</v>
          </cell>
          <cell r="AA48" t="str">
            <v>нд</v>
          </cell>
          <cell r="AB48" t="str">
            <v>не проводились</v>
          </cell>
          <cell r="AE48">
            <v>0</v>
          </cell>
          <cell r="AF48">
            <v>0</v>
          </cell>
          <cell r="AG48">
            <v>0</v>
          </cell>
          <cell r="AH48">
            <v>0</v>
          </cell>
          <cell r="AI48">
            <v>0</v>
          </cell>
          <cell r="AJ48">
            <v>0</v>
          </cell>
          <cell r="AK48">
            <v>0</v>
          </cell>
          <cell r="AL48">
            <v>0</v>
          </cell>
          <cell r="AM48">
            <v>0</v>
          </cell>
          <cell r="AN48">
            <v>0</v>
          </cell>
          <cell r="AO48">
            <v>0</v>
          </cell>
          <cell r="AP48">
            <v>0</v>
          </cell>
          <cell r="AQ48">
            <v>0</v>
          </cell>
          <cell r="AR48">
            <v>9.08</v>
          </cell>
          <cell r="AS48">
            <v>0</v>
          </cell>
          <cell r="AT48">
            <v>0</v>
          </cell>
          <cell r="AU48">
            <v>0</v>
          </cell>
          <cell r="AV48">
            <v>1.9</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3</v>
          </cell>
          <cell r="BR48">
            <v>0</v>
          </cell>
          <cell r="BS48">
            <v>45.11</v>
          </cell>
          <cell r="BT48">
            <v>0</v>
          </cell>
          <cell r="BU48">
            <v>0</v>
          </cell>
          <cell r="BV48">
            <v>0</v>
          </cell>
          <cell r="BW48">
            <v>0</v>
          </cell>
          <cell r="BX48">
            <v>0</v>
          </cell>
          <cell r="CC48" t="str">
            <v>Технологическое присоединение объектов по производству электрической энергии всего, в том числе:</v>
          </cell>
          <cell r="CE48" t="str">
            <v/>
          </cell>
          <cell r="CF48"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- 9,08 км. </v>
          </cell>
          <cell r="CG48" t="str">
            <v xml:space="preserve">Показатель максимальной мощности присоединяемых объектов по производству электрической энергии   - 1,9 МВт. </v>
          </cell>
          <cell r="CH48" t="str">
            <v/>
          </cell>
          <cell r="CI48" t="str">
            <v/>
          </cell>
          <cell r="CJ48" t="str">
            <v/>
          </cell>
          <cell r="CK48" t="str">
            <v/>
          </cell>
          <cell r="CL48" t="str">
            <v/>
          </cell>
          <cell r="CM48" t="str">
            <v/>
          </cell>
          <cell r="CN48"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- 3 шт. </v>
          </cell>
          <cell r="CO4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- 45,11 млн.руб. </v>
          </cell>
          <cell r="CP48" t="str">
            <v/>
          </cell>
          <cell r="CQ48" t="str">
            <v/>
          </cell>
          <cell r="CR48" t="str">
            <v/>
          </cell>
          <cell r="CS48" t="str">
            <v/>
          </cell>
        </row>
        <row r="49">
          <cell r="C49" t="str">
            <v>Г</v>
          </cell>
          <cell r="D49" t="e">
            <v>#VALUE!</v>
          </cell>
          <cell r="E49"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49" t="str">
            <v>не применимо</v>
          </cell>
          <cell r="G49" t="str">
            <v>нд</v>
          </cell>
          <cell r="H49" t="str">
            <v>нд</v>
          </cell>
          <cell r="I49" t="str">
            <v>нд</v>
          </cell>
          <cell r="J49" t="str">
            <v>нд</v>
          </cell>
          <cell r="K49" t="str">
            <v>нд</v>
          </cell>
          <cell r="L49" t="str">
            <v>нд</v>
          </cell>
          <cell r="M49" t="str">
            <v>нд</v>
          </cell>
          <cell r="N49" t="str">
            <v>нд</v>
          </cell>
          <cell r="O49" t="str">
            <v>нд</v>
          </cell>
          <cell r="P49" t="str">
            <v>нд</v>
          </cell>
          <cell r="Q49" t="str">
            <v>нд</v>
          </cell>
          <cell r="R49" t="str">
            <v>нд</v>
          </cell>
          <cell r="S49" t="str">
            <v>нд</v>
          </cell>
          <cell r="T49"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- 5,48 км. Показатель максимальной мощности присоединяемых объектов по производству электрической энергии - 0,64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 шт. Показатель объема финансовых потребностей, необходимых для реализации мероприятий, направленных на выполнение требований законодательства (фтз) - 31,11 млн.руб.</v>
          </cell>
          <cell r="U49" t="str">
            <v>не требуется</v>
          </cell>
          <cell r="V49" t="str">
            <v>Объект включен в СиПР ()</v>
          </cell>
          <cell r="W49" t="str">
            <v>не требуется</v>
          </cell>
          <cell r="X49" t="str">
            <v>не требуется</v>
          </cell>
          <cell r="Y49" t="str">
            <v>не требуется</v>
          </cell>
          <cell r="Z49" t="str">
            <v>нд</v>
          </cell>
          <cell r="AA49" t="str">
            <v>нд</v>
          </cell>
          <cell r="AB49" t="str">
            <v>не проводились</v>
          </cell>
          <cell r="AE49">
            <v>0</v>
          </cell>
          <cell r="AF49">
            <v>0</v>
          </cell>
          <cell r="AG49">
            <v>0</v>
          </cell>
          <cell r="AH49">
            <v>0</v>
          </cell>
          <cell r="AI49">
            <v>0</v>
          </cell>
          <cell r="AJ49">
            <v>0</v>
          </cell>
          <cell r="AK49">
            <v>0</v>
          </cell>
          <cell r="AL49">
            <v>0</v>
          </cell>
          <cell r="AM49">
            <v>0</v>
          </cell>
          <cell r="AN49">
            <v>0</v>
          </cell>
          <cell r="AO49">
            <v>0</v>
          </cell>
          <cell r="AP49">
            <v>0</v>
          </cell>
          <cell r="AQ49">
            <v>0</v>
          </cell>
          <cell r="AR49">
            <v>5.48</v>
          </cell>
          <cell r="AS49">
            <v>0</v>
          </cell>
          <cell r="AT49">
            <v>0</v>
          </cell>
          <cell r="AU49">
            <v>0</v>
          </cell>
          <cell r="AV49">
            <v>0.64</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2</v>
          </cell>
          <cell r="BR49">
            <v>0</v>
          </cell>
          <cell r="BS49">
            <v>31.11</v>
          </cell>
          <cell r="BT49">
            <v>0</v>
          </cell>
          <cell r="BU49">
            <v>0</v>
          </cell>
          <cell r="BV49">
            <v>0</v>
          </cell>
          <cell r="BW49">
            <v>0</v>
          </cell>
          <cell r="BX49">
            <v>0</v>
          </cell>
          <cell r="CC49" t="str">
            <v>Ачхой-Мартановский СЭС</v>
          </cell>
          <cell r="CE49" t="str">
            <v/>
          </cell>
          <cell r="CF49"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- 5,48 км. </v>
          </cell>
          <cell r="CG49" t="str">
            <v xml:space="preserve">Показатель максимальной мощности присоединяемых объектов по производству электрической энергии   - 0,64 МВт. </v>
          </cell>
          <cell r="CH49" t="str">
            <v/>
          </cell>
          <cell r="CI49" t="str">
            <v/>
          </cell>
          <cell r="CJ49" t="str">
            <v/>
          </cell>
          <cell r="CK49" t="str">
            <v/>
          </cell>
          <cell r="CL49" t="str">
            <v/>
          </cell>
          <cell r="CM49" t="str">
            <v/>
          </cell>
          <cell r="CN49"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 шт. </v>
          </cell>
          <cell r="CO4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- 31,11 млн.руб. </v>
          </cell>
          <cell r="CP49" t="str">
            <v/>
          </cell>
          <cell r="CQ49" t="str">
            <v/>
          </cell>
          <cell r="CR49" t="str">
            <v/>
          </cell>
          <cell r="CS49" t="str">
            <v/>
          </cell>
        </row>
        <row r="50">
          <cell r="C50" t="str">
            <v>Г</v>
          </cell>
          <cell r="D50" t="e">
            <v>#VALUE!</v>
          </cell>
          <cell r="E50"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0" t="str">
            <v>не применимо</v>
          </cell>
          <cell r="G50" t="str">
            <v>нд</v>
          </cell>
          <cell r="H50" t="str">
            <v>нд</v>
          </cell>
          <cell r="I50" t="str">
            <v>нд</v>
          </cell>
          <cell r="J50" t="str">
            <v>нд</v>
          </cell>
          <cell r="K50" t="str">
            <v>нд</v>
          </cell>
          <cell r="L50" t="str">
            <v>нд</v>
          </cell>
          <cell r="M50" t="str">
            <v>нд</v>
          </cell>
          <cell r="N50" t="str">
            <v>нд</v>
          </cell>
          <cell r="O50" t="str">
            <v>нд</v>
          </cell>
          <cell r="P50" t="str">
            <v>нд</v>
          </cell>
          <cell r="Q50" t="str">
            <v>нд</v>
          </cell>
          <cell r="R50" t="str">
            <v>нд</v>
          </cell>
          <cell r="S50" t="str">
            <v>нд</v>
          </cell>
          <cell r="T50"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- 5,48 км. Показатель максимальной мощности присоединяемых объектов по производству электрической энергии - 0,32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- 18,06 млн.руб.</v>
          </cell>
          <cell r="U50" t="str">
            <v>не требуется</v>
          </cell>
          <cell r="V50" t="str">
            <v>Объект включен в СиПР ()</v>
          </cell>
          <cell r="W50" t="str">
            <v>не требуется</v>
          </cell>
          <cell r="X50" t="str">
            <v>не требуется</v>
          </cell>
          <cell r="Y50" t="str">
            <v>не требуется</v>
          </cell>
          <cell r="Z50" t="str">
            <v>нд</v>
          </cell>
          <cell r="AA50" t="str">
            <v>нд</v>
          </cell>
          <cell r="AB50" t="str">
            <v>не проводились</v>
          </cell>
          <cell r="AE50">
            <v>0</v>
          </cell>
          <cell r="AF50">
            <v>0</v>
          </cell>
          <cell r="AG50">
            <v>0</v>
          </cell>
          <cell r="AH50">
            <v>0</v>
          </cell>
          <cell r="AI50">
            <v>0</v>
          </cell>
          <cell r="AJ50">
            <v>0</v>
          </cell>
          <cell r="AK50">
            <v>0</v>
          </cell>
          <cell r="AL50">
            <v>0</v>
          </cell>
          <cell r="AM50">
            <v>0</v>
          </cell>
          <cell r="AN50">
            <v>0</v>
          </cell>
          <cell r="AO50">
            <v>0</v>
          </cell>
          <cell r="AP50">
            <v>0</v>
          </cell>
          <cell r="AQ50">
            <v>0</v>
          </cell>
          <cell r="AR50">
            <v>5.48</v>
          </cell>
          <cell r="AS50">
            <v>0</v>
          </cell>
          <cell r="AT50">
            <v>0</v>
          </cell>
          <cell r="AU50">
            <v>0</v>
          </cell>
          <cell r="AV50">
            <v>0.32</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1</v>
          </cell>
          <cell r="BR50">
            <v>0</v>
          </cell>
          <cell r="BS50">
            <v>18.059999999999999</v>
          </cell>
          <cell r="BT50">
            <v>0</v>
          </cell>
          <cell r="BU50">
            <v>0</v>
          </cell>
          <cell r="BV50">
            <v>0</v>
          </cell>
          <cell r="BW50">
            <v>0</v>
          </cell>
          <cell r="BX50">
            <v>0</v>
          </cell>
          <cell r="CC5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E50" t="str">
            <v/>
          </cell>
          <cell r="CF50"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- 5,48 км. </v>
          </cell>
          <cell r="CG50" t="str">
            <v xml:space="preserve">Показатель максимальной мощности присоединяемых объектов по производству электрической энергии   - 0,32 МВт. </v>
          </cell>
          <cell r="CH50" t="str">
            <v/>
          </cell>
          <cell r="CI50" t="str">
            <v/>
          </cell>
          <cell r="CJ50" t="str">
            <v/>
          </cell>
          <cell r="CK50" t="str">
            <v/>
          </cell>
          <cell r="CL50" t="str">
            <v/>
          </cell>
          <cell r="CM50" t="str">
            <v/>
          </cell>
          <cell r="CN50"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- 18,06 млн.руб. </v>
          </cell>
          <cell r="CP50" t="str">
            <v/>
          </cell>
          <cell r="CQ50" t="str">
            <v/>
          </cell>
          <cell r="CR50" t="str">
            <v/>
          </cell>
          <cell r="CS50" t="str">
            <v/>
          </cell>
        </row>
        <row r="51">
          <cell r="C51" t="str">
            <v>N_Che461</v>
          </cell>
          <cell r="D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cell r="E51"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1" t="str">
            <v>не применимо</v>
          </cell>
          <cell r="G51" t="str">
            <v>Чеченская Республика</v>
          </cell>
          <cell r="H51" t="str">
            <v>Ачхой-Мартановский район</v>
          </cell>
          <cell r="I51" t="str">
            <v>не требуется</v>
          </cell>
          <cell r="J51" t="str">
            <v>не требуется</v>
          </cell>
          <cell r="K51" t="str">
            <v>не требуется</v>
          </cell>
          <cell r="L51" t="str">
            <v>не требуется</v>
          </cell>
          <cell r="M51" t="str">
            <v>не требуется</v>
          </cell>
          <cell r="N51" t="str">
            <v>местный</v>
          </cell>
          <cell r="O51" t="str">
            <v>-</v>
          </cell>
          <cell r="P51" t="str">
            <v>не требуется</v>
          </cell>
          <cell r="Q51" t="str">
            <v>-</v>
          </cell>
          <cell r="R51" t="str">
            <v>-</v>
          </cell>
          <cell r="S51" t="str">
            <v>не требуется</v>
          </cell>
          <cell r="T51"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- 5,48 км. Показатель максимальной мощности присоединяемых объектов по производству электрической энергии - 0,32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- 18,06 млн.руб.</v>
          </cell>
          <cell r="U51" t="str">
            <v>не требуется</v>
          </cell>
          <cell r="V51" t="str">
            <v>не предусмотрен</v>
          </cell>
          <cell r="W51" t="str">
            <v>не требуется</v>
          </cell>
          <cell r="X51" t="str">
            <v>не требуется</v>
          </cell>
          <cell r="Y51" t="str">
            <v>не требуется</v>
          </cell>
          <cell r="Z51" t="e">
            <v>#N/A</v>
          </cell>
          <cell r="AA51" t="e">
            <v>#N/A</v>
          </cell>
          <cell r="AB51" t="str">
            <v>не проводились</v>
          </cell>
          <cell r="AE51">
            <v>0</v>
          </cell>
          <cell r="AF51">
            <v>0</v>
          </cell>
          <cell r="AG51">
            <v>0</v>
          </cell>
          <cell r="AH51">
            <v>0</v>
          </cell>
          <cell r="AI51">
            <v>0</v>
          </cell>
          <cell r="AJ51">
            <v>0</v>
          </cell>
          <cell r="AK51">
            <v>0</v>
          </cell>
          <cell r="AL51">
            <v>0</v>
          </cell>
          <cell r="AM51">
            <v>0</v>
          </cell>
          <cell r="AN51">
            <v>0</v>
          </cell>
          <cell r="AO51">
            <v>0</v>
          </cell>
          <cell r="AP51">
            <v>0</v>
          </cell>
          <cell r="AQ51">
            <v>0</v>
          </cell>
          <cell r="AR51">
            <v>5.48</v>
          </cell>
          <cell r="AS51">
            <v>0</v>
          </cell>
          <cell r="AT51">
            <v>0</v>
          </cell>
          <cell r="AU51">
            <v>0</v>
          </cell>
          <cell r="AV51">
            <v>0.32</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1</v>
          </cell>
          <cell r="BR51">
            <v>0</v>
          </cell>
          <cell r="BS51">
            <v>18.059999999999999</v>
          </cell>
          <cell r="BT51">
            <v>0</v>
          </cell>
          <cell r="BU51">
            <v>0</v>
          </cell>
          <cell r="BV51">
            <v>0</v>
          </cell>
          <cell r="BW51">
            <v>0</v>
          </cell>
          <cell r="BX51">
            <v>0</v>
          </cell>
          <cell r="CC51" t="str">
            <v>Строительство двух КЛ 10 кВ от проектируемых линейных ячеек на I и II СШ РУ-10 кВ ПС 110 кВ Самашки до проектируемого РУ-10 кВ Ачхой-Мартановской СЭС, протяженностью 2,74 км каждая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CE51" t="str">
            <v/>
          </cell>
          <cell r="CF51"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- 5,48 км. </v>
          </cell>
          <cell r="CG51" t="str">
            <v xml:space="preserve">Показатель максимальной мощности присоединяемых объектов по производству электрической энергии   - 0,32 МВт. </v>
          </cell>
          <cell r="CH51" t="str">
            <v/>
          </cell>
          <cell r="CI51" t="str">
            <v/>
          </cell>
          <cell r="CJ51" t="str">
            <v/>
          </cell>
          <cell r="CK51" t="str">
            <v/>
          </cell>
          <cell r="CL51" t="str">
            <v/>
          </cell>
          <cell r="CM51" t="str">
            <v/>
          </cell>
          <cell r="CN51"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- 18,06 млн.руб. </v>
          </cell>
          <cell r="CP51" t="str">
            <v/>
          </cell>
          <cell r="CQ51" t="str">
            <v/>
          </cell>
          <cell r="CR51" t="str">
            <v/>
          </cell>
          <cell r="CS51" t="str">
            <v/>
          </cell>
        </row>
        <row r="52">
          <cell r="C52" t="str">
            <v>Г</v>
          </cell>
          <cell r="D5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cell r="E52" t="str">
            <v/>
          </cell>
          <cell r="F52" t="str">
            <v>не применимо</v>
          </cell>
          <cell r="G52" t="str">
            <v>нд</v>
          </cell>
          <cell r="H52" t="str">
            <v>нд</v>
          </cell>
          <cell r="I52" t="str">
            <v>нд</v>
          </cell>
          <cell r="J52" t="str">
            <v>нд</v>
          </cell>
          <cell r="K52" t="str">
            <v>нд</v>
          </cell>
          <cell r="L52" t="str">
            <v>нд</v>
          </cell>
          <cell r="M52" t="str">
            <v>нд</v>
          </cell>
          <cell r="N52" t="str">
            <v>нд</v>
          </cell>
          <cell r="O52" t="str">
            <v>нд</v>
          </cell>
          <cell r="P52" t="str">
            <v>нд</v>
          </cell>
          <cell r="Q52" t="str">
            <v>нд</v>
          </cell>
          <cell r="R52" t="str">
            <v>нд</v>
          </cell>
          <cell r="S52" t="str">
            <v>нд</v>
          </cell>
          <cell r="T52" t="str">
            <v>0</v>
          </cell>
          <cell r="U52" t="str">
            <v>не требуется</v>
          </cell>
          <cell r="V52" t="str">
            <v>Объект включен в СиПР ()</v>
          </cell>
          <cell r="W52" t="str">
            <v>не требуется</v>
          </cell>
          <cell r="X52" t="str">
            <v>не требуется</v>
          </cell>
          <cell r="Y52" t="str">
            <v>не требуется</v>
          </cell>
          <cell r="Z52" t="str">
            <v>нд</v>
          </cell>
          <cell r="AA52" t="str">
            <v>нд</v>
          </cell>
          <cell r="AB52" t="str">
            <v>не проводились</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CC52"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E52" t="str">
            <v/>
          </cell>
          <cell r="CF52" t="str">
            <v/>
          </cell>
          <cell r="CG52" t="str">
            <v/>
          </cell>
          <cell r="CH52" t="str">
            <v/>
          </cell>
          <cell r="CI52" t="str">
            <v/>
          </cell>
          <cell r="CJ52" t="str">
            <v/>
          </cell>
          <cell r="CK52" t="str">
            <v/>
          </cell>
          <cell r="CL52" t="str">
            <v/>
          </cell>
          <cell r="CM52" t="str">
            <v/>
          </cell>
          <cell r="CN52" t="str">
            <v/>
          </cell>
          <cell r="CO52" t="str">
            <v/>
          </cell>
          <cell r="CP52" t="str">
            <v/>
          </cell>
          <cell r="CQ52" t="str">
            <v/>
          </cell>
          <cell r="CR52">
            <v>0</v>
          </cell>
          <cell r="CS52">
            <v>0</v>
          </cell>
        </row>
        <row r="53">
          <cell r="C53" t="str">
            <v>Г</v>
          </cell>
          <cell r="D5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cell r="E53"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3" t="str">
            <v>не применимо</v>
          </cell>
          <cell r="G53" t="str">
            <v>нд</v>
          </cell>
          <cell r="H53" t="str">
            <v>нд</v>
          </cell>
          <cell r="I53" t="str">
            <v>нд</v>
          </cell>
          <cell r="J53" t="str">
            <v>нд</v>
          </cell>
          <cell r="K53" t="str">
            <v>нд</v>
          </cell>
          <cell r="L53" t="str">
            <v>нд</v>
          </cell>
          <cell r="M53" t="str">
            <v>нд</v>
          </cell>
          <cell r="N53" t="str">
            <v>нд</v>
          </cell>
          <cell r="O53" t="str">
            <v>нд</v>
          </cell>
          <cell r="P53" t="str">
            <v>нд</v>
          </cell>
          <cell r="Q53" t="str">
            <v>нд</v>
          </cell>
          <cell r="R53" t="str">
            <v>нд</v>
          </cell>
          <cell r="S53" t="str">
            <v>нд</v>
          </cell>
          <cell r="T53" t="str">
            <v>Показатель максимальной мощности присоединяемых объектов по производству электрической энергии - 0,32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- 13,05 млн.руб.</v>
          </cell>
          <cell r="U53" t="str">
            <v>не требуется</v>
          </cell>
          <cell r="V53" t="str">
            <v>Объект включен в СиПР ()</v>
          </cell>
          <cell r="W53" t="str">
            <v>не требуется</v>
          </cell>
          <cell r="X53" t="str">
            <v>не требуется</v>
          </cell>
          <cell r="Y53" t="str">
            <v>не требуется</v>
          </cell>
          <cell r="Z53" t="str">
            <v>нд</v>
          </cell>
          <cell r="AA53" t="str">
            <v>нд</v>
          </cell>
          <cell r="AB53" t="str">
            <v>не проводились</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0.32</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1</v>
          </cell>
          <cell r="BR53">
            <v>0</v>
          </cell>
          <cell r="BS53">
            <v>13.05</v>
          </cell>
          <cell r="BT53">
            <v>0</v>
          </cell>
          <cell r="BU53">
            <v>0</v>
          </cell>
          <cell r="BV53">
            <v>0</v>
          </cell>
          <cell r="BW53">
            <v>0</v>
          </cell>
          <cell r="BX53">
            <v>0</v>
          </cell>
          <cell r="CC53"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E53" t="str">
            <v/>
          </cell>
          <cell r="CF53" t="str">
            <v/>
          </cell>
          <cell r="CG53" t="str">
            <v xml:space="preserve">Показатель максимальной мощности присоединяемых объектов по производству электрической энергии   - 0,32 МВт. </v>
          </cell>
          <cell r="CH53" t="str">
            <v/>
          </cell>
          <cell r="CI53" t="str">
            <v/>
          </cell>
          <cell r="CJ53" t="str">
            <v/>
          </cell>
          <cell r="CK53" t="str">
            <v/>
          </cell>
          <cell r="CL53" t="str">
            <v/>
          </cell>
          <cell r="CM53" t="str">
            <v/>
          </cell>
          <cell r="CN53"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- 13,05 млн.руб. </v>
          </cell>
          <cell r="CP53" t="str">
            <v/>
          </cell>
          <cell r="CQ53" t="str">
            <v/>
          </cell>
          <cell r="CR53" t="str">
            <v/>
          </cell>
          <cell r="CS53" t="str">
            <v/>
          </cell>
        </row>
        <row r="54">
          <cell r="C54" t="str">
            <v>O_Che475</v>
          </cell>
          <cell r="D5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cell r="E54"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4" t="str">
            <v>не применимо</v>
          </cell>
          <cell r="G54" t="str">
            <v>Чеченская Республика</v>
          </cell>
          <cell r="H54" t="str">
            <v>Ачхой-Мартановский район</v>
          </cell>
          <cell r="I54" t="str">
            <v>не требуется</v>
          </cell>
          <cell r="J54" t="str">
            <v>не требуется</v>
          </cell>
          <cell r="K54" t="str">
            <v>не требуется</v>
          </cell>
          <cell r="L54" t="str">
            <v>не требуется</v>
          </cell>
          <cell r="M54" t="str">
            <v>не требуется</v>
          </cell>
          <cell r="N54" t="str">
            <v>местный</v>
          </cell>
          <cell r="O54" t="str">
            <v>-</v>
          </cell>
          <cell r="P54" t="str">
            <v>не требуется</v>
          </cell>
          <cell r="Q54" t="str">
            <v>-</v>
          </cell>
          <cell r="R54" t="str">
            <v>-</v>
          </cell>
          <cell r="S54" t="str">
            <v>не требуется</v>
          </cell>
          <cell r="T54" t="str">
            <v>Показатель максимальной мощности присоединяемых объектов по производству электрической энергии - 0,32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- 13,05 млн.руб.</v>
          </cell>
          <cell r="U54" t="str">
            <v>не требуется</v>
          </cell>
          <cell r="V54" t="str">
            <v>не предусмотрен</v>
          </cell>
          <cell r="W54" t="str">
            <v>не требуется</v>
          </cell>
          <cell r="X54" t="str">
            <v>не требуется</v>
          </cell>
          <cell r="Y54" t="str">
            <v>не требуется</v>
          </cell>
          <cell r="Z54" t="e">
            <v>#N/A</v>
          </cell>
          <cell r="AA54" t="e">
            <v>#N/A</v>
          </cell>
          <cell r="AB54" t="str">
            <v>не проводились</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0.32</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1</v>
          </cell>
          <cell r="BR54">
            <v>0</v>
          </cell>
          <cell r="BS54">
            <v>13.05</v>
          </cell>
          <cell r="BT54">
            <v>0</v>
          </cell>
          <cell r="BU54">
            <v>0</v>
          </cell>
          <cell r="BV54">
            <v>0</v>
          </cell>
          <cell r="BW54">
            <v>0</v>
          </cell>
          <cell r="BX54">
            <v>0</v>
          </cell>
          <cell r="CC54"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CE54" t="str">
            <v/>
          </cell>
          <cell r="CF54" t="str">
            <v/>
          </cell>
          <cell r="CG54" t="str">
            <v xml:space="preserve">Показатель максимальной мощности присоединяемых объектов по производству электрической энергии   - 0,32 МВт. </v>
          </cell>
          <cell r="CH54" t="str">
            <v/>
          </cell>
          <cell r="CI54" t="str">
            <v/>
          </cell>
          <cell r="CJ54" t="str">
            <v/>
          </cell>
          <cell r="CK54" t="str">
            <v/>
          </cell>
          <cell r="CL54" t="str">
            <v/>
          </cell>
          <cell r="CM54" t="str">
            <v/>
          </cell>
          <cell r="CN54"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- 13,05 млн.руб. </v>
          </cell>
          <cell r="CP54" t="str">
            <v/>
          </cell>
          <cell r="CQ54" t="str">
            <v/>
          </cell>
          <cell r="CR54" t="str">
            <v/>
          </cell>
          <cell r="CS54" t="str">
            <v/>
          </cell>
        </row>
        <row r="55">
          <cell r="C55" t="str">
            <v>Г</v>
          </cell>
          <cell r="D5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cell r="E55"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5" t="str">
            <v>не применимо</v>
          </cell>
          <cell r="G55" t="str">
            <v>нд</v>
          </cell>
          <cell r="H55" t="str">
            <v>нд</v>
          </cell>
          <cell r="I55" t="str">
            <v>нд</v>
          </cell>
          <cell r="J55" t="str">
            <v>нд</v>
          </cell>
          <cell r="K55" t="str">
            <v>нд</v>
          </cell>
          <cell r="L55" t="str">
            <v>нд</v>
          </cell>
          <cell r="M55" t="str">
            <v>нд</v>
          </cell>
          <cell r="N55" t="str">
            <v>нд</v>
          </cell>
          <cell r="O55" t="str">
            <v>нд</v>
          </cell>
          <cell r="P55" t="str">
            <v>нд</v>
          </cell>
          <cell r="Q55" t="str">
            <v>нд</v>
          </cell>
          <cell r="R55" t="str">
            <v>нд</v>
          </cell>
          <cell r="S55" t="str">
            <v>нд</v>
          </cell>
          <cell r="T55"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- 3,6 км. Показатель максимальной мощности присоединяемых объектов по производству электрической энергии - 1,26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- 13,99 млн.руб.</v>
          </cell>
          <cell r="U55" t="str">
            <v>не требуется</v>
          </cell>
          <cell r="V55" t="str">
            <v>Объект включен в СиПР ()</v>
          </cell>
          <cell r="W55" t="str">
            <v>не требуется</v>
          </cell>
          <cell r="X55" t="str">
            <v>не требуется</v>
          </cell>
          <cell r="Y55" t="str">
            <v>не требуется</v>
          </cell>
          <cell r="Z55" t="str">
            <v>нд</v>
          </cell>
          <cell r="AA55" t="str">
            <v>нд</v>
          </cell>
          <cell r="AB55" t="str">
            <v>не проводились</v>
          </cell>
          <cell r="AE55">
            <v>0</v>
          </cell>
          <cell r="AF55">
            <v>0</v>
          </cell>
          <cell r="AG55">
            <v>0</v>
          </cell>
          <cell r="AH55">
            <v>0</v>
          </cell>
          <cell r="AI55">
            <v>0</v>
          </cell>
          <cell r="AJ55">
            <v>0</v>
          </cell>
          <cell r="AK55">
            <v>0</v>
          </cell>
          <cell r="AL55">
            <v>0</v>
          </cell>
          <cell r="AM55">
            <v>0</v>
          </cell>
          <cell r="AN55">
            <v>0</v>
          </cell>
          <cell r="AO55">
            <v>0</v>
          </cell>
          <cell r="AP55">
            <v>0</v>
          </cell>
          <cell r="AQ55">
            <v>0</v>
          </cell>
          <cell r="AR55">
            <v>3.6</v>
          </cell>
          <cell r="AS55">
            <v>0</v>
          </cell>
          <cell r="AT55">
            <v>0</v>
          </cell>
          <cell r="AU55">
            <v>0</v>
          </cell>
          <cell r="AV55">
            <v>1.26</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1</v>
          </cell>
          <cell r="BR55">
            <v>0</v>
          </cell>
          <cell r="BS55">
            <v>13.99</v>
          </cell>
          <cell r="BT55">
            <v>0</v>
          </cell>
          <cell r="BU55">
            <v>0</v>
          </cell>
          <cell r="BV55">
            <v>0</v>
          </cell>
          <cell r="BW55">
            <v>0</v>
          </cell>
          <cell r="BX55">
            <v>0</v>
          </cell>
          <cell r="CC55" t="str">
            <v>Башенная МГЭС</v>
          </cell>
          <cell r="CE55" t="str">
            <v/>
          </cell>
          <cell r="CF55"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- 3,6 км. </v>
          </cell>
          <cell r="CG55" t="str">
            <v xml:space="preserve">Показатель максимальной мощности присоединяемых объектов по производству электрической энергии   - 1,26 МВт. </v>
          </cell>
          <cell r="CH55" t="str">
            <v/>
          </cell>
          <cell r="CI55" t="str">
            <v/>
          </cell>
          <cell r="CJ55" t="str">
            <v/>
          </cell>
          <cell r="CK55" t="str">
            <v/>
          </cell>
          <cell r="CL55" t="str">
            <v/>
          </cell>
          <cell r="CM55" t="str">
            <v/>
          </cell>
          <cell r="CN55"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5"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- 13,99 млн.руб. </v>
          </cell>
          <cell r="CP55" t="str">
            <v/>
          </cell>
          <cell r="CQ55" t="str">
            <v/>
          </cell>
          <cell r="CR55" t="str">
            <v/>
          </cell>
          <cell r="CS55" t="str">
            <v/>
          </cell>
        </row>
        <row r="56">
          <cell r="C56" t="str">
            <v>Г</v>
          </cell>
          <cell r="D56" t="e">
            <v>#VALUE!</v>
          </cell>
          <cell r="E56"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6" t="str">
            <v>не применимо</v>
          </cell>
          <cell r="G56" t="str">
            <v>нд</v>
          </cell>
          <cell r="H56" t="str">
            <v>нд</v>
          </cell>
          <cell r="I56" t="str">
            <v>нд</v>
          </cell>
          <cell r="J56" t="str">
            <v>нд</v>
          </cell>
          <cell r="K56" t="str">
            <v>нд</v>
          </cell>
          <cell r="L56" t="str">
            <v>нд</v>
          </cell>
          <cell r="M56" t="str">
            <v>нд</v>
          </cell>
          <cell r="N56" t="str">
            <v>нд</v>
          </cell>
          <cell r="O56" t="str">
            <v>нд</v>
          </cell>
          <cell r="P56" t="str">
            <v>нд</v>
          </cell>
          <cell r="Q56" t="str">
            <v>нд</v>
          </cell>
          <cell r="R56" t="str">
            <v>нд</v>
          </cell>
          <cell r="S56" t="str">
            <v>нд</v>
          </cell>
          <cell r="T56"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- 3,6 км. Показатель максимальной мощности присоединяемых объектов по производству электрической энергии - 1,26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- 13,99 млн.руб.</v>
          </cell>
          <cell r="U56" t="str">
            <v>не требуется</v>
          </cell>
          <cell r="V56" t="str">
            <v>Объект включен в СиПР ()</v>
          </cell>
          <cell r="W56" t="str">
            <v>не требуется</v>
          </cell>
          <cell r="X56" t="str">
            <v>не требуется</v>
          </cell>
          <cell r="Y56" t="str">
            <v>не требуется</v>
          </cell>
          <cell r="Z56" t="str">
            <v>нд</v>
          </cell>
          <cell r="AA56" t="str">
            <v>нд</v>
          </cell>
          <cell r="AB56" t="str">
            <v>не проводились</v>
          </cell>
          <cell r="AE56">
            <v>0</v>
          </cell>
          <cell r="AF56">
            <v>0</v>
          </cell>
          <cell r="AG56">
            <v>0</v>
          </cell>
          <cell r="AH56">
            <v>0</v>
          </cell>
          <cell r="AI56">
            <v>0</v>
          </cell>
          <cell r="AJ56">
            <v>0</v>
          </cell>
          <cell r="AK56">
            <v>0</v>
          </cell>
          <cell r="AL56">
            <v>0</v>
          </cell>
          <cell r="AM56">
            <v>0</v>
          </cell>
          <cell r="AN56">
            <v>0</v>
          </cell>
          <cell r="AO56">
            <v>0</v>
          </cell>
          <cell r="AP56">
            <v>0</v>
          </cell>
          <cell r="AQ56">
            <v>0</v>
          </cell>
          <cell r="AR56">
            <v>3.6</v>
          </cell>
          <cell r="AS56">
            <v>0</v>
          </cell>
          <cell r="AT56">
            <v>0</v>
          </cell>
          <cell r="AU56">
            <v>0</v>
          </cell>
          <cell r="AV56">
            <v>1.26</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1</v>
          </cell>
          <cell r="BR56">
            <v>0</v>
          </cell>
          <cell r="BS56">
            <v>13.99</v>
          </cell>
          <cell r="BT56">
            <v>0</v>
          </cell>
          <cell r="BU56">
            <v>0</v>
          </cell>
          <cell r="BV56">
            <v>0</v>
          </cell>
          <cell r="BW56">
            <v>0</v>
          </cell>
          <cell r="BX56">
            <v>0</v>
          </cell>
          <cell r="CC5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E56" t="str">
            <v/>
          </cell>
          <cell r="CF56"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- 3,6 км. </v>
          </cell>
          <cell r="CG56" t="str">
            <v xml:space="preserve">Показатель максимальной мощности присоединяемых объектов по производству электрической энергии   - 1,26 МВт. </v>
          </cell>
          <cell r="CH56" t="str">
            <v/>
          </cell>
          <cell r="CI56" t="str">
            <v/>
          </cell>
          <cell r="CJ56" t="str">
            <v/>
          </cell>
          <cell r="CK56" t="str">
            <v/>
          </cell>
          <cell r="CL56" t="str">
            <v/>
          </cell>
          <cell r="CM56" t="str">
            <v/>
          </cell>
          <cell r="CN56"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- 13,99 млн.руб. </v>
          </cell>
          <cell r="CP56" t="str">
            <v/>
          </cell>
          <cell r="CQ56" t="str">
            <v/>
          </cell>
          <cell r="CR56" t="str">
            <v/>
          </cell>
          <cell r="CS56" t="str">
            <v/>
          </cell>
        </row>
        <row r="57">
          <cell r="C57" t="str">
            <v>N_Che460</v>
          </cell>
          <cell r="D57"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cell r="E57"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57" t="str">
            <v>не применимо</v>
          </cell>
          <cell r="G57" t="str">
            <v>Чеченская Республика</v>
          </cell>
          <cell r="H57" t="str">
            <v>Итум-Калинский район, Шатойский район</v>
          </cell>
          <cell r="I57" t="str">
            <v>не требуется</v>
          </cell>
          <cell r="J57" t="str">
            <v>не требуется</v>
          </cell>
          <cell r="K57" t="str">
            <v>не требуется</v>
          </cell>
          <cell r="L57" t="str">
            <v>не требуется</v>
          </cell>
          <cell r="M57" t="str">
            <v>не требуется</v>
          </cell>
          <cell r="N57" t="str">
            <v>местный</v>
          </cell>
          <cell r="O57" t="str">
            <v>-</v>
          </cell>
          <cell r="P57" t="str">
            <v>не требуется</v>
          </cell>
          <cell r="Q57" t="str">
            <v>-</v>
          </cell>
          <cell r="R57" t="str">
            <v>-</v>
          </cell>
          <cell r="S57" t="str">
            <v>не требуется</v>
          </cell>
          <cell r="T57"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- 3,6 км. Показатель максимальной мощности присоединяемых объектов по производству электрической энергии - 1,26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- 13,99 млн.руб.</v>
          </cell>
          <cell r="U57" t="str">
            <v>не требуется</v>
          </cell>
          <cell r="V57" t="str">
            <v>не предусмотрен</v>
          </cell>
          <cell r="W57" t="str">
            <v>не требуется</v>
          </cell>
          <cell r="X57" t="str">
            <v>не требуется</v>
          </cell>
          <cell r="Y57" t="str">
            <v>не требуется</v>
          </cell>
          <cell r="Z57" t="e">
            <v>#N/A</v>
          </cell>
          <cell r="AA57" t="e">
            <v>#N/A</v>
          </cell>
          <cell r="AB57" t="str">
            <v>не проводились</v>
          </cell>
          <cell r="AE57">
            <v>0</v>
          </cell>
          <cell r="AF57">
            <v>0</v>
          </cell>
          <cell r="AG57">
            <v>0</v>
          </cell>
          <cell r="AH57">
            <v>0</v>
          </cell>
          <cell r="AI57">
            <v>0</v>
          </cell>
          <cell r="AJ57">
            <v>0</v>
          </cell>
          <cell r="AK57">
            <v>0</v>
          </cell>
          <cell r="AL57">
            <v>0</v>
          </cell>
          <cell r="AM57">
            <v>0</v>
          </cell>
          <cell r="AN57">
            <v>0</v>
          </cell>
          <cell r="AO57">
            <v>0</v>
          </cell>
          <cell r="AP57">
            <v>0</v>
          </cell>
          <cell r="AQ57">
            <v>0</v>
          </cell>
          <cell r="AR57">
            <v>3.6</v>
          </cell>
          <cell r="AS57">
            <v>0</v>
          </cell>
          <cell r="AT57">
            <v>0</v>
          </cell>
          <cell r="AU57">
            <v>0</v>
          </cell>
          <cell r="AV57">
            <v>1.26</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1</v>
          </cell>
          <cell r="BR57">
            <v>0</v>
          </cell>
          <cell r="BS57">
            <v>13.99</v>
          </cell>
          <cell r="BT57">
            <v>0</v>
          </cell>
          <cell r="BU57">
            <v>0</v>
          </cell>
          <cell r="BV57">
            <v>0</v>
          </cell>
          <cell r="BW57">
            <v>0</v>
          </cell>
          <cell r="BX57">
            <v>0</v>
          </cell>
          <cell r="CC57"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CE57" t="str">
            <v/>
          </cell>
          <cell r="CF57"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- 3,6 км. </v>
          </cell>
          <cell r="CG57" t="str">
            <v xml:space="preserve">Показатель максимальной мощности присоединяемых объектов по производству электрической энергии   - 1,26 МВт. </v>
          </cell>
          <cell r="CH57" t="str">
            <v/>
          </cell>
          <cell r="CI57" t="str">
            <v/>
          </cell>
          <cell r="CJ57" t="str">
            <v/>
          </cell>
          <cell r="CK57" t="str">
            <v/>
          </cell>
          <cell r="CL57" t="str">
            <v/>
          </cell>
          <cell r="CM57" t="str">
            <v/>
          </cell>
          <cell r="CN57"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57"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- 13,99 млн.руб. </v>
          </cell>
          <cell r="CP57" t="str">
            <v/>
          </cell>
          <cell r="CQ57" t="str">
            <v/>
          </cell>
          <cell r="CR57" t="str">
            <v/>
          </cell>
          <cell r="CS57" t="str">
            <v/>
          </cell>
        </row>
        <row r="58">
          <cell r="C58" t="str">
            <v>Г</v>
          </cell>
          <cell r="D5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cell r="E58" t="str">
            <v/>
          </cell>
          <cell r="F58" t="str">
            <v>не применимо</v>
          </cell>
          <cell r="G58" t="str">
            <v>нд</v>
          </cell>
          <cell r="H58" t="str">
            <v>нд</v>
          </cell>
          <cell r="I58" t="str">
            <v>нд</v>
          </cell>
          <cell r="J58" t="str">
            <v>нд</v>
          </cell>
          <cell r="K58" t="str">
            <v>нд</v>
          </cell>
          <cell r="L58" t="str">
            <v>нд</v>
          </cell>
          <cell r="M58" t="str">
            <v>нд</v>
          </cell>
          <cell r="N58" t="str">
            <v>нд</v>
          </cell>
          <cell r="O58" t="str">
            <v>нд</v>
          </cell>
          <cell r="P58" t="str">
            <v>нд</v>
          </cell>
          <cell r="Q58" t="str">
            <v>нд</v>
          </cell>
          <cell r="R58" t="str">
            <v>нд</v>
          </cell>
          <cell r="S58" t="str">
            <v>нд</v>
          </cell>
          <cell r="T58" t="str">
            <v>0</v>
          </cell>
          <cell r="U58" t="str">
            <v>не требуется</v>
          </cell>
          <cell r="V58" t="str">
            <v>Объект включен в СиПР ()</v>
          </cell>
          <cell r="W58" t="str">
            <v>не требуется</v>
          </cell>
          <cell r="X58" t="str">
            <v>не требуется</v>
          </cell>
          <cell r="Y58" t="str">
            <v>не требуется</v>
          </cell>
          <cell r="Z58" t="str">
            <v>нд</v>
          </cell>
          <cell r="AA58" t="str">
            <v>нд</v>
          </cell>
          <cell r="AB58" t="str">
            <v>не проводились</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CC5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E58" t="str">
            <v/>
          </cell>
          <cell r="CF58" t="str">
            <v/>
          </cell>
          <cell r="CG58" t="str">
            <v/>
          </cell>
          <cell r="CH58" t="str">
            <v/>
          </cell>
          <cell r="CI58" t="str">
            <v/>
          </cell>
          <cell r="CJ58" t="str">
            <v/>
          </cell>
          <cell r="CK58" t="str">
            <v/>
          </cell>
          <cell r="CL58" t="str">
            <v/>
          </cell>
          <cell r="CM58" t="str">
            <v/>
          </cell>
          <cell r="CN58" t="str">
            <v/>
          </cell>
          <cell r="CO58" t="str">
            <v/>
          </cell>
          <cell r="CP58" t="str">
            <v/>
          </cell>
          <cell r="CQ58" t="str">
            <v/>
          </cell>
          <cell r="CR58">
            <v>0</v>
          </cell>
          <cell r="CS58">
            <v>0</v>
          </cell>
        </row>
        <row r="59">
          <cell r="C59" t="str">
            <v>Г</v>
          </cell>
          <cell r="D59" t="e">
            <v>#VALUE!</v>
          </cell>
          <cell r="E59" t="str">
            <v/>
          </cell>
          <cell r="F59" t="str">
            <v>не применимо</v>
          </cell>
          <cell r="G59" t="str">
            <v>нд</v>
          </cell>
          <cell r="H59" t="str">
            <v>нд</v>
          </cell>
          <cell r="I59" t="str">
            <v>нд</v>
          </cell>
          <cell r="J59" t="str">
            <v>нд</v>
          </cell>
          <cell r="K59" t="str">
            <v>нд</v>
          </cell>
          <cell r="L59" t="str">
            <v>нд</v>
          </cell>
          <cell r="M59" t="str">
            <v>нд</v>
          </cell>
          <cell r="N59" t="str">
            <v>нд</v>
          </cell>
          <cell r="O59" t="str">
            <v>нд</v>
          </cell>
          <cell r="P59" t="str">
            <v>нд</v>
          </cell>
          <cell r="Q59" t="str">
            <v>нд</v>
          </cell>
          <cell r="R59" t="str">
            <v>нд</v>
          </cell>
          <cell r="S59" t="str">
            <v>нд</v>
          </cell>
          <cell r="T59" t="str">
            <v>0</v>
          </cell>
          <cell r="U59" t="str">
            <v>не требуется</v>
          </cell>
          <cell r="V59" t="str">
            <v>Объект включен в СиПР ()</v>
          </cell>
          <cell r="W59" t="str">
            <v>не требуется</v>
          </cell>
          <cell r="X59" t="str">
            <v>не требуется</v>
          </cell>
          <cell r="Y59" t="str">
            <v>не требуется</v>
          </cell>
          <cell r="Z59" t="str">
            <v>нд</v>
          </cell>
          <cell r="AA59" t="str">
            <v>нд</v>
          </cell>
          <cell r="AB59" t="str">
            <v>не проводились</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CC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E59" t="str">
            <v/>
          </cell>
          <cell r="CF59" t="str">
            <v/>
          </cell>
          <cell r="CG59" t="str">
            <v/>
          </cell>
          <cell r="CH59" t="str">
            <v/>
          </cell>
          <cell r="CI59" t="str">
            <v/>
          </cell>
          <cell r="CJ59" t="str">
            <v/>
          </cell>
          <cell r="CK59" t="str">
            <v/>
          </cell>
          <cell r="CL59" t="str">
            <v/>
          </cell>
          <cell r="CM59" t="str">
            <v/>
          </cell>
          <cell r="CN59" t="str">
            <v/>
          </cell>
          <cell r="CO59" t="str">
            <v/>
          </cell>
          <cell r="CP59" t="str">
            <v/>
          </cell>
          <cell r="CQ59" t="str">
            <v/>
          </cell>
          <cell r="CR59">
            <v>0</v>
          </cell>
          <cell r="CS59">
            <v>0</v>
          </cell>
        </row>
        <row r="60">
          <cell r="C60" t="str">
            <v>Г</v>
          </cell>
          <cell r="D60" t="e">
            <v>#VALUE!</v>
          </cell>
          <cell r="E60"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0" t="str">
            <v>не применимо</v>
          </cell>
          <cell r="G60" t="str">
            <v>нд</v>
          </cell>
          <cell r="H60" t="str">
            <v>нд</v>
          </cell>
          <cell r="I60" t="str">
            <v>нд</v>
          </cell>
          <cell r="J60" t="str">
            <v>нд</v>
          </cell>
          <cell r="K60" t="str">
            <v>нд</v>
          </cell>
          <cell r="L60" t="str">
            <v>нд</v>
          </cell>
          <cell r="M60" t="str">
            <v>нд</v>
          </cell>
          <cell r="N60" t="str">
            <v>нд</v>
          </cell>
          <cell r="O60" t="str">
            <v>нд</v>
          </cell>
          <cell r="P60" t="str">
            <v>нд</v>
          </cell>
          <cell r="Q60" t="str">
            <v>нд</v>
          </cell>
          <cell r="R60" t="str">
            <v>нд</v>
          </cell>
          <cell r="S60" t="str">
            <v>нд</v>
          </cell>
          <cell r="T60"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- 25,3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- 25,298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- 5 шт. Показатель объема финансовых потребностей, необходимых для реализации мероприятий, направленных на выполнение требований законодательства (фтз) - 988,26 млн.руб.</v>
          </cell>
          <cell r="U60" t="str">
            <v>не требуется</v>
          </cell>
          <cell r="V60" t="str">
            <v>Объект включен в СиПР ()</v>
          </cell>
          <cell r="W60" t="str">
            <v>не требуется</v>
          </cell>
          <cell r="X60" t="str">
            <v>не требуется</v>
          </cell>
          <cell r="Y60" t="str">
            <v>не требуется</v>
          </cell>
          <cell r="Z60" t="str">
            <v>нд</v>
          </cell>
          <cell r="AA60" t="str">
            <v>нд</v>
          </cell>
          <cell r="AB60" t="str">
            <v>не проводились</v>
          </cell>
          <cell r="AE60">
            <v>0</v>
          </cell>
          <cell r="AF60">
            <v>4</v>
          </cell>
          <cell r="AG60">
            <v>0</v>
          </cell>
          <cell r="AH60">
            <v>16</v>
          </cell>
          <cell r="AI60">
            <v>4</v>
          </cell>
          <cell r="AJ60">
            <v>0</v>
          </cell>
          <cell r="AK60">
            <v>0</v>
          </cell>
          <cell r="AL60">
            <v>0</v>
          </cell>
          <cell r="AM60">
            <v>0</v>
          </cell>
          <cell r="AN60">
            <v>0</v>
          </cell>
          <cell r="AO60">
            <v>0</v>
          </cell>
          <cell r="AP60">
            <v>25.3</v>
          </cell>
          <cell r="AQ60">
            <v>0</v>
          </cell>
          <cell r="AR60">
            <v>0</v>
          </cell>
          <cell r="AS60">
            <v>0</v>
          </cell>
          <cell r="AT60">
            <v>0</v>
          </cell>
          <cell r="AU60">
            <v>0</v>
          </cell>
          <cell r="AV60">
            <v>0</v>
          </cell>
          <cell r="AW60">
            <v>25.298000000000002</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5</v>
          </cell>
          <cell r="BR60">
            <v>0</v>
          </cell>
          <cell r="BS60">
            <v>988.26</v>
          </cell>
          <cell r="BT60">
            <v>0</v>
          </cell>
          <cell r="BU60">
            <v>0</v>
          </cell>
          <cell r="BV60">
            <v>0</v>
          </cell>
          <cell r="BW60">
            <v>0</v>
          </cell>
          <cell r="BX60">
            <v>0</v>
          </cell>
          <cell r="CC6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E60" t="str">
            <v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v>
          </cell>
          <cell r="CF60"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- 25,3 км. </v>
          </cell>
          <cell r="CG60"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- 25,298 МВт. </v>
          </cell>
          <cell r="CH60" t="str">
            <v/>
          </cell>
          <cell r="CI60" t="str">
            <v/>
          </cell>
          <cell r="CJ60" t="str">
            <v/>
          </cell>
          <cell r="CK60" t="str">
            <v/>
          </cell>
          <cell r="CL60" t="str">
            <v/>
          </cell>
          <cell r="CM60" t="str">
            <v/>
          </cell>
          <cell r="CN60"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- 5 шт. </v>
          </cell>
          <cell r="CO6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- 988,26 млн.руб. </v>
          </cell>
          <cell r="CP60" t="str">
            <v/>
          </cell>
          <cell r="CQ60" t="str">
            <v/>
          </cell>
          <cell r="CR60" t="str">
            <v/>
          </cell>
          <cell r="CS60" t="str">
            <v/>
          </cell>
        </row>
        <row r="61">
          <cell r="C61" t="str">
            <v>Г</v>
          </cell>
          <cell r="D61" t="e">
            <v>#VALUE!</v>
          </cell>
          <cell r="E61" t="str">
            <v/>
          </cell>
          <cell r="F61" t="str">
            <v>не применимо</v>
          </cell>
          <cell r="G61" t="str">
            <v>нд</v>
          </cell>
          <cell r="H61" t="str">
            <v>нд</v>
          </cell>
          <cell r="I61" t="str">
            <v>нд</v>
          </cell>
          <cell r="J61" t="str">
            <v>нд</v>
          </cell>
          <cell r="K61" t="str">
            <v>нд</v>
          </cell>
          <cell r="L61" t="str">
            <v>нд</v>
          </cell>
          <cell r="M61" t="str">
            <v>нд</v>
          </cell>
          <cell r="N61" t="str">
            <v>нд</v>
          </cell>
          <cell r="O61" t="str">
            <v>нд</v>
          </cell>
          <cell r="P61" t="str">
            <v>нд</v>
          </cell>
          <cell r="Q61" t="str">
            <v>нд</v>
          </cell>
          <cell r="R61" t="str">
            <v>нд</v>
          </cell>
          <cell r="S61" t="str">
            <v>нд</v>
          </cell>
          <cell r="T61" t="str">
            <v>0</v>
          </cell>
          <cell r="U61" t="str">
            <v>не требуется</v>
          </cell>
          <cell r="V61" t="str">
            <v>Объект включен в СиПР ()</v>
          </cell>
          <cell r="W61" t="str">
            <v>не требуется</v>
          </cell>
          <cell r="X61" t="str">
            <v>не требуется</v>
          </cell>
          <cell r="Y61" t="str">
            <v>не требуется</v>
          </cell>
          <cell r="Z61" t="str">
            <v>нд</v>
          </cell>
          <cell r="AA61" t="str">
            <v>нд</v>
          </cell>
          <cell r="AB61" t="str">
            <v>не проводились</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CC6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E61" t="str">
            <v/>
          </cell>
          <cell r="CF61" t="str">
            <v/>
          </cell>
          <cell r="CG61" t="str">
            <v/>
          </cell>
          <cell r="CH61" t="str">
            <v/>
          </cell>
          <cell r="CI61" t="str">
            <v/>
          </cell>
          <cell r="CJ61" t="str">
            <v/>
          </cell>
          <cell r="CK61" t="str">
            <v/>
          </cell>
          <cell r="CL61" t="str">
            <v/>
          </cell>
          <cell r="CM61" t="str">
            <v/>
          </cell>
          <cell r="CN61" t="str">
            <v/>
          </cell>
          <cell r="CO61" t="str">
            <v/>
          </cell>
          <cell r="CP61" t="str">
            <v/>
          </cell>
          <cell r="CQ61" t="str">
            <v/>
          </cell>
          <cell r="CR61">
            <v>0</v>
          </cell>
          <cell r="CS61">
            <v>0</v>
          </cell>
        </row>
        <row r="62">
          <cell r="C62" t="str">
            <v>Г</v>
          </cell>
          <cell r="D62" t="e">
            <v>#VALUE!</v>
          </cell>
          <cell r="E62"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2" t="str">
            <v>не применимо</v>
          </cell>
          <cell r="G62" t="str">
            <v>нд</v>
          </cell>
          <cell r="H62" t="str">
            <v>нд</v>
          </cell>
          <cell r="I62" t="str">
            <v>нд</v>
          </cell>
          <cell r="J62" t="str">
            <v>нд</v>
          </cell>
          <cell r="K62" t="str">
            <v>нд</v>
          </cell>
          <cell r="L62" t="str">
            <v>нд</v>
          </cell>
          <cell r="M62" t="str">
            <v>нд</v>
          </cell>
          <cell r="N62" t="str">
            <v>нд</v>
          </cell>
          <cell r="O62" t="str">
            <v>нд</v>
          </cell>
          <cell r="P62" t="str">
            <v>нд</v>
          </cell>
          <cell r="Q62" t="str">
            <v>нд</v>
          </cell>
          <cell r="R62" t="str">
            <v>нд</v>
          </cell>
          <cell r="S62" t="str">
            <v>нд</v>
          </cell>
          <cell r="T62"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- 25,3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- 25,298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- 5 шт. Показатель объема финансовых потребностей, необходимых для реализации мероприятий, направленных на выполнение требований законодательства (фтз) - 988,26 млн.руб.</v>
          </cell>
          <cell r="U62" t="str">
            <v>не требуется</v>
          </cell>
          <cell r="V62" t="str">
            <v>Объект включен в СиПР ()</v>
          </cell>
          <cell r="W62" t="str">
            <v>не требуется</v>
          </cell>
          <cell r="X62" t="str">
            <v>не требуется</v>
          </cell>
          <cell r="Y62" t="str">
            <v>не требуется</v>
          </cell>
          <cell r="Z62" t="str">
            <v>нд</v>
          </cell>
          <cell r="AA62" t="str">
            <v>нд</v>
          </cell>
          <cell r="AB62" t="str">
            <v>не проводились</v>
          </cell>
          <cell r="AE62">
            <v>0</v>
          </cell>
          <cell r="AF62">
            <v>4</v>
          </cell>
          <cell r="AG62">
            <v>0</v>
          </cell>
          <cell r="AH62">
            <v>16</v>
          </cell>
          <cell r="AI62">
            <v>4</v>
          </cell>
          <cell r="AJ62">
            <v>0</v>
          </cell>
          <cell r="AK62">
            <v>0</v>
          </cell>
          <cell r="AL62">
            <v>0</v>
          </cell>
          <cell r="AM62">
            <v>0</v>
          </cell>
          <cell r="AN62">
            <v>0</v>
          </cell>
          <cell r="AO62">
            <v>0</v>
          </cell>
          <cell r="AP62">
            <v>25.3</v>
          </cell>
          <cell r="AQ62">
            <v>0</v>
          </cell>
          <cell r="AR62">
            <v>0</v>
          </cell>
          <cell r="AS62">
            <v>0</v>
          </cell>
          <cell r="AT62">
            <v>0</v>
          </cell>
          <cell r="AU62">
            <v>0</v>
          </cell>
          <cell r="AV62">
            <v>0</v>
          </cell>
          <cell r="AW62">
            <v>25.298000000000002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5</v>
          </cell>
          <cell r="BR62">
            <v>0</v>
          </cell>
          <cell r="BS62">
            <v>988.26</v>
          </cell>
          <cell r="BT62">
            <v>0</v>
          </cell>
          <cell r="BU62">
            <v>0</v>
          </cell>
          <cell r="BV62">
            <v>0</v>
          </cell>
          <cell r="BW62">
            <v>0</v>
          </cell>
          <cell r="BX62">
            <v>0</v>
          </cell>
          <cell r="CC6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E62" t="str">
            <v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v>
          </cell>
          <cell r="CF62"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- 25,3 км. </v>
          </cell>
          <cell r="CG62"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- 25,298 МВт. </v>
          </cell>
          <cell r="CH62" t="str">
            <v/>
          </cell>
          <cell r="CI62" t="str">
            <v/>
          </cell>
          <cell r="CJ62" t="str">
            <v/>
          </cell>
          <cell r="CK62" t="str">
            <v/>
          </cell>
          <cell r="CL62" t="str">
            <v/>
          </cell>
          <cell r="CM62" t="str">
            <v/>
          </cell>
          <cell r="CN62"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- 5 шт. </v>
          </cell>
          <cell r="CO6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- 988,26 млн.руб. </v>
          </cell>
          <cell r="CP62" t="str">
            <v/>
          </cell>
          <cell r="CQ62" t="str">
            <v/>
          </cell>
          <cell r="CR62" t="str">
            <v/>
          </cell>
          <cell r="CS62" t="str">
            <v/>
          </cell>
        </row>
        <row r="63">
          <cell r="C63" t="str">
            <v>J_Che215</v>
          </cell>
          <cell r="D63"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3" t="str">
            <v/>
          </cell>
          <cell r="F63" t="str">
            <v>не применимо</v>
          </cell>
          <cell r="G63" t="str">
            <v>Чеченская Республика</v>
          </cell>
          <cell r="H63" t="str">
            <v>г. Шали</v>
          </cell>
          <cell r="I63" t="str">
            <v>не требуется</v>
          </cell>
          <cell r="J63" t="str">
            <v>не требуется</v>
          </cell>
          <cell r="K63" t="str">
            <v>не требуется</v>
          </cell>
          <cell r="L63" t="str">
            <v>+</v>
          </cell>
          <cell r="M63" t="str">
            <v>+</v>
          </cell>
          <cell r="N63" t="str">
            <v>региональный</v>
          </cell>
          <cell r="O63" t="str">
            <v>-</v>
          </cell>
          <cell r="P63" t="str">
            <v>не требуется</v>
          </cell>
          <cell r="Q63" t="str">
            <v>-</v>
          </cell>
          <cell r="R63" t="str">
            <v>-</v>
          </cell>
          <cell r="S63" t="str">
            <v>не требуется</v>
          </cell>
          <cell r="T63" t="str">
            <v>0</v>
          </cell>
          <cell r="U63" t="str">
            <v>не требуется</v>
          </cell>
          <cell r="V63" t="str">
            <v>Объект включен в СиПР (Приказ Минэнерго России от 30.11.2023 № 1095 "Об утверждении Схемы и программы развития электроэнергетических систем России на 204-2029 годы")</v>
          </cell>
          <cell r="W63" t="str">
            <v>не требуется</v>
          </cell>
          <cell r="X63" t="str">
            <v>не требуется</v>
          </cell>
          <cell r="Y63" t="str">
            <v>не требуется</v>
          </cell>
          <cell r="Z63" t="e">
            <v>#N/A</v>
          </cell>
          <cell r="AA63" t="e">
            <v>#N/A</v>
          </cell>
          <cell r="AB63" t="str">
            <v>не проводились</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CC63"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58/2018 от 25.01.2018 ПР от 27.12.2017 г.; ДС от 31.05.2021 № 1, ДС от 04.08.2023 №2 ООО «Шали-Сити»)</v>
          </cell>
          <cell r="CE63" t="str">
            <v/>
          </cell>
          <cell r="CF63" t="str">
            <v/>
          </cell>
          <cell r="CG63" t="str">
            <v/>
          </cell>
          <cell r="CH63" t="str">
            <v/>
          </cell>
          <cell r="CI63" t="str">
            <v/>
          </cell>
          <cell r="CJ63" t="str">
            <v/>
          </cell>
          <cell r="CK63" t="str">
            <v/>
          </cell>
          <cell r="CL63" t="str">
            <v/>
          </cell>
          <cell r="CM63" t="str">
            <v/>
          </cell>
          <cell r="CN63" t="str">
            <v/>
          </cell>
          <cell r="CO63" t="str">
            <v/>
          </cell>
          <cell r="CP63" t="str">
            <v/>
          </cell>
          <cell r="CQ63" t="str">
            <v/>
          </cell>
          <cell r="CR63">
            <v>0</v>
          </cell>
          <cell r="CS63">
            <v>0</v>
          </cell>
        </row>
        <row r="64">
          <cell r="C64" t="str">
            <v>K_Che296</v>
          </cell>
          <cell r="D6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4"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4" t="str">
            <v>не применимо</v>
          </cell>
          <cell r="G64" t="str">
            <v>Чеченская Республика</v>
          </cell>
          <cell r="H64" t="str">
            <v>г. Грозный</v>
          </cell>
          <cell r="I64" t="str">
            <v>не требуется</v>
          </cell>
          <cell r="J64" t="str">
            <v>не требуется</v>
          </cell>
          <cell r="K64" t="str">
            <v>не требуется</v>
          </cell>
          <cell r="L64" t="str">
            <v>не требуется</v>
          </cell>
          <cell r="M64" t="str">
            <v>не требуется</v>
          </cell>
          <cell r="N64" t="str">
            <v>не относится</v>
          </cell>
          <cell r="O64" t="str">
            <v>не требуется</v>
          </cell>
          <cell r="P64" t="str">
            <v>не требуется</v>
          </cell>
          <cell r="Q64" t="str">
            <v>+</v>
          </cell>
          <cell r="R64" t="str">
            <v>+</v>
          </cell>
          <cell r="S64" t="str">
            <v>не требуется</v>
          </cell>
          <cell r="T64" t="str">
            <v>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- 16 МВт.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- 0,95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- 116,28 млн.руб.</v>
          </cell>
          <cell r="U64" t="str">
            <v>не требуется</v>
          </cell>
          <cell r="V64"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64" t="str">
            <v>не требуется</v>
          </cell>
          <cell r="X64" t="str">
            <v>не требуется</v>
          </cell>
          <cell r="Y64">
            <v>0.43</v>
          </cell>
          <cell r="Z64" t="e">
            <v>#N/A</v>
          </cell>
          <cell r="AA64" t="e">
            <v>#N/A</v>
          </cell>
          <cell r="AB64" t="str">
            <v>не проводились</v>
          </cell>
          <cell r="AE64">
            <v>0</v>
          </cell>
          <cell r="AF64">
            <v>0</v>
          </cell>
          <cell r="AG64">
            <v>0</v>
          </cell>
          <cell r="AH64">
            <v>16</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0.95</v>
          </cell>
          <cell r="AX64">
            <v>0.43</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1</v>
          </cell>
          <cell r="BR64">
            <v>0</v>
          </cell>
          <cell r="BS64">
            <v>116.28</v>
          </cell>
          <cell r="BT64">
            <v>0</v>
          </cell>
          <cell r="BU64">
            <v>0</v>
          </cell>
          <cell r="BV64">
            <v>0</v>
          </cell>
          <cell r="BW64">
            <v>0</v>
          </cell>
          <cell r="BX64">
            <v>0</v>
          </cell>
          <cell r="CC64"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CE64" t="str">
            <v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- 16 МВт. </v>
          </cell>
          <cell r="CF64" t="str">
            <v/>
          </cell>
          <cell r="CG64"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- 0,95 МВт. </v>
          </cell>
          <cell r="CH64" t="str">
            <v/>
          </cell>
          <cell r="CI64" t="str">
            <v/>
          </cell>
          <cell r="CJ64" t="str">
            <v/>
          </cell>
          <cell r="CK64" t="str">
            <v/>
          </cell>
          <cell r="CL64" t="str">
            <v/>
          </cell>
          <cell r="CM64" t="str">
            <v/>
          </cell>
          <cell r="CN64"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6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- 116,28 млн.руб. </v>
          </cell>
          <cell r="CP64" t="str">
            <v/>
          </cell>
          <cell r="CQ64" t="str">
            <v/>
          </cell>
          <cell r="CR64" t="str">
            <v/>
          </cell>
          <cell r="CS64" t="str">
            <v/>
          </cell>
        </row>
        <row r="65">
          <cell r="C65" t="str">
            <v>K_Che303</v>
          </cell>
          <cell r="D6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5"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5" t="str">
            <v>не применимо</v>
          </cell>
          <cell r="G65" t="str">
            <v>Чеченская Республика</v>
          </cell>
          <cell r="H65" t="str">
            <v>г. Грозный</v>
          </cell>
          <cell r="I65" t="str">
            <v>не требуется</v>
          </cell>
          <cell r="J65" t="str">
            <v>не требуется</v>
          </cell>
          <cell r="K65" t="str">
            <v>не требуется</v>
          </cell>
          <cell r="L65" t="str">
            <v>не требуется</v>
          </cell>
          <cell r="M65" t="str">
            <v>не требуется</v>
          </cell>
          <cell r="N65" t="str">
            <v>не относится</v>
          </cell>
          <cell r="O65" t="str">
            <v>не требуется</v>
          </cell>
          <cell r="P65" t="str">
            <v>не требуется</v>
          </cell>
          <cell r="Q65" t="str">
            <v>+</v>
          </cell>
          <cell r="R65" t="str">
            <v>+</v>
          </cell>
          <cell r="S65" t="str">
            <v>не требуется</v>
          </cell>
          <cell r="T65"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- 89,67 млн.руб.</v>
          </cell>
          <cell r="U65" t="str">
            <v>не требуется</v>
          </cell>
          <cell r="V65" t="str">
            <v>не предусмотрен</v>
          </cell>
          <cell r="W65" t="str">
            <v>не требуется</v>
          </cell>
          <cell r="X65" t="str">
            <v>не требуется</v>
          </cell>
          <cell r="Y65">
            <v>0.11</v>
          </cell>
          <cell r="Z65" t="e">
            <v>#N/A</v>
          </cell>
          <cell r="AA65" t="e">
            <v>#N/A</v>
          </cell>
          <cell r="AB65" t="str">
            <v>не проводились</v>
          </cell>
          <cell r="AE65">
            <v>0</v>
          </cell>
          <cell r="AF65">
            <v>4</v>
          </cell>
          <cell r="AG65">
            <v>0</v>
          </cell>
          <cell r="AH65">
            <v>0</v>
          </cell>
          <cell r="AI65">
            <v>4</v>
          </cell>
          <cell r="AJ65">
            <v>0</v>
          </cell>
          <cell r="AK65">
            <v>0</v>
          </cell>
          <cell r="AL65">
            <v>0</v>
          </cell>
          <cell r="AM65">
            <v>0</v>
          </cell>
          <cell r="AN65">
            <v>0</v>
          </cell>
          <cell r="AO65">
            <v>0</v>
          </cell>
          <cell r="AP65">
            <v>0</v>
          </cell>
          <cell r="AQ65">
            <v>0</v>
          </cell>
          <cell r="AR65">
            <v>0</v>
          </cell>
          <cell r="AS65">
            <v>0</v>
          </cell>
          <cell r="AT65">
            <v>0</v>
          </cell>
          <cell r="AU65">
            <v>0</v>
          </cell>
          <cell r="AV65">
            <v>0</v>
          </cell>
          <cell r="AW65">
            <v>3.2</v>
          </cell>
          <cell r="AX65">
            <v>0.11</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1</v>
          </cell>
          <cell r="BR65">
            <v>0</v>
          </cell>
          <cell r="BS65">
            <v>89.67</v>
          </cell>
          <cell r="BT65">
            <v>0</v>
          </cell>
          <cell r="BU65">
            <v>0</v>
          </cell>
          <cell r="BV65">
            <v>0</v>
          </cell>
          <cell r="BW65">
            <v>0</v>
          </cell>
          <cell r="BX65">
            <v>0</v>
          </cell>
          <cell r="CC65"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CE65" t="str">
            <v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v>
          </cell>
          <cell r="CF65" t="str">
            <v/>
          </cell>
          <cell r="CG65"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- 3,2 МВт. </v>
          </cell>
          <cell r="CH65" t="str">
            <v/>
          </cell>
          <cell r="CI65" t="str">
            <v/>
          </cell>
          <cell r="CJ65" t="str">
            <v/>
          </cell>
          <cell r="CK65" t="str">
            <v/>
          </cell>
          <cell r="CL65" t="str">
            <v/>
          </cell>
          <cell r="CM65" t="str">
            <v/>
          </cell>
          <cell r="CN65"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65"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- 89,67 млн.руб. </v>
          </cell>
          <cell r="CP65" t="str">
            <v/>
          </cell>
          <cell r="CQ65" t="str">
            <v/>
          </cell>
          <cell r="CR65" t="str">
            <v/>
          </cell>
          <cell r="CS65" t="str">
            <v/>
          </cell>
        </row>
        <row r="66">
          <cell r="C66" t="str">
            <v>M_Che436</v>
          </cell>
          <cell r="D6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6"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6" t="str">
            <v>не применимо</v>
          </cell>
          <cell r="G66" t="str">
            <v>Чеченская Республика</v>
          </cell>
          <cell r="H66" t="str">
            <v>Итум-Калинский район, Шалинский район</v>
          </cell>
          <cell r="I66" t="str">
            <v>не требуется</v>
          </cell>
          <cell r="J66" t="str">
            <v>не требуется</v>
          </cell>
          <cell r="K66" t="str">
            <v>не требуется</v>
          </cell>
          <cell r="L66" t="str">
            <v>+</v>
          </cell>
          <cell r="M66" t="str">
            <v>+</v>
          </cell>
          <cell r="N66" t="str">
            <v>региональный</v>
          </cell>
          <cell r="O66" t="str">
            <v>-</v>
          </cell>
          <cell r="P66" t="str">
            <v>не требуется</v>
          </cell>
          <cell r="Q66" t="str">
            <v>+</v>
          </cell>
          <cell r="R66" t="str">
            <v>+</v>
          </cell>
          <cell r="S66" t="str">
            <v>не требуется</v>
          </cell>
          <cell r="T66" t="str">
            <v>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- 25,3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- 753 млн.руб.</v>
          </cell>
          <cell r="U66" t="str">
            <v>не требуется</v>
          </cell>
          <cell r="V66"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66" t="str">
            <v>не требуется</v>
          </cell>
          <cell r="X66" t="str">
            <v>не требуется</v>
          </cell>
          <cell r="Y66" t="str">
            <v>не требуется</v>
          </cell>
          <cell r="Z66" t="e">
            <v>#N/A</v>
          </cell>
          <cell r="AA66" t="e">
            <v>#N/A</v>
          </cell>
          <cell r="AB66" t="str">
            <v>не проводились</v>
          </cell>
          <cell r="AE66">
            <v>0</v>
          </cell>
          <cell r="AF66">
            <v>0</v>
          </cell>
          <cell r="AG66">
            <v>0</v>
          </cell>
          <cell r="AH66">
            <v>0</v>
          </cell>
          <cell r="AI66">
            <v>0</v>
          </cell>
          <cell r="AJ66">
            <v>0</v>
          </cell>
          <cell r="AK66">
            <v>0</v>
          </cell>
          <cell r="AL66">
            <v>0</v>
          </cell>
          <cell r="AM66">
            <v>0</v>
          </cell>
          <cell r="AN66">
            <v>0</v>
          </cell>
          <cell r="AO66">
            <v>0</v>
          </cell>
          <cell r="AP66">
            <v>25.3</v>
          </cell>
          <cell r="AQ66">
            <v>0</v>
          </cell>
          <cell r="AR66">
            <v>0</v>
          </cell>
          <cell r="AS66">
            <v>0</v>
          </cell>
          <cell r="AT66">
            <v>0</v>
          </cell>
          <cell r="AU66">
            <v>0</v>
          </cell>
          <cell r="AV66">
            <v>0</v>
          </cell>
          <cell r="AW66">
            <v>10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1</v>
          </cell>
          <cell r="BR66">
            <v>0</v>
          </cell>
          <cell r="BS66">
            <v>753</v>
          </cell>
          <cell r="BT66">
            <v>0</v>
          </cell>
          <cell r="BU66">
            <v>0</v>
          </cell>
          <cell r="BV66">
            <v>0</v>
          </cell>
          <cell r="BW66">
            <v>0</v>
          </cell>
          <cell r="BX66">
            <v>0</v>
          </cell>
          <cell r="CC66" t="str">
            <v>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CE66" t="str">
            <v/>
          </cell>
          <cell r="CF66" t="str">
            <v xml:space="preserve">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- 25,3 км. </v>
          </cell>
          <cell r="CG66"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- 10 МВт. </v>
          </cell>
          <cell r="CH66" t="str">
            <v/>
          </cell>
          <cell r="CI66" t="str">
            <v/>
          </cell>
          <cell r="CJ66" t="str">
            <v/>
          </cell>
          <cell r="CK66" t="str">
            <v/>
          </cell>
          <cell r="CL66" t="str">
            <v/>
          </cell>
          <cell r="CM66" t="str">
            <v/>
          </cell>
          <cell r="CN66"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6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- 753 млн.руб. </v>
          </cell>
          <cell r="CP66" t="str">
            <v/>
          </cell>
          <cell r="CQ66" t="str">
            <v/>
          </cell>
          <cell r="CR66" t="str">
            <v/>
          </cell>
          <cell r="CS66" t="str">
            <v/>
          </cell>
        </row>
        <row r="67">
          <cell r="C67" t="str">
            <v>M_Che431</v>
          </cell>
          <cell r="D6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7"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7" t="str">
            <v>не применимо</v>
          </cell>
          <cell r="G67" t="str">
            <v>Чеченская Республика</v>
          </cell>
          <cell r="H67" t="str">
            <v>г.Грозный</v>
          </cell>
          <cell r="I67" t="str">
            <v>не требуется</v>
          </cell>
          <cell r="J67" t="str">
            <v>не требуется</v>
          </cell>
          <cell r="K67" t="str">
            <v>не требуется</v>
          </cell>
          <cell r="L67" t="str">
            <v>+</v>
          </cell>
          <cell r="M67" t="str">
            <v>+</v>
          </cell>
          <cell r="N67" t="str">
            <v>региональный</v>
          </cell>
          <cell r="O67" t="str">
            <v>-</v>
          </cell>
          <cell r="P67" t="str">
            <v>не требуется</v>
          </cell>
          <cell r="Q67" t="str">
            <v>+</v>
          </cell>
          <cell r="R67" t="str">
            <v>+</v>
          </cell>
          <cell r="S67" t="str">
            <v>не требуется</v>
          </cell>
          <cell r="T67" t="str">
            <v>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- 4,5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- 12,15 млн.руб.</v>
          </cell>
          <cell r="U67" t="str">
            <v>не требуется</v>
          </cell>
          <cell r="V67" t="str">
            <v>не предусмотрен</v>
          </cell>
          <cell r="W67" t="str">
            <v>не требуется</v>
          </cell>
          <cell r="X67" t="str">
            <v>не требуется</v>
          </cell>
          <cell r="Y67" t="str">
            <v>не требуется</v>
          </cell>
          <cell r="Z67" t="e">
            <v>#N/A</v>
          </cell>
          <cell r="AA67" t="e">
            <v>#N/A</v>
          </cell>
          <cell r="AB67" t="str">
            <v>не проводились</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4.5</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1</v>
          </cell>
          <cell r="BR67">
            <v>0</v>
          </cell>
          <cell r="BS67">
            <v>12.15</v>
          </cell>
          <cell r="BT67">
            <v>0</v>
          </cell>
          <cell r="BU67">
            <v>0</v>
          </cell>
          <cell r="BV67">
            <v>0</v>
          </cell>
          <cell r="BW67">
            <v>0</v>
          </cell>
          <cell r="BX67">
            <v>0</v>
          </cell>
          <cell r="CC67" t="str">
            <v>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v>
          </cell>
          <cell r="CE67" t="str">
            <v/>
          </cell>
          <cell r="CF67" t="str">
            <v/>
          </cell>
          <cell r="CG67"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- 4,5 МВт. </v>
          </cell>
          <cell r="CH67" t="str">
            <v/>
          </cell>
          <cell r="CI67" t="str">
            <v/>
          </cell>
          <cell r="CJ67" t="str">
            <v/>
          </cell>
          <cell r="CK67" t="str">
            <v/>
          </cell>
          <cell r="CL67" t="str">
            <v/>
          </cell>
          <cell r="CM67" t="str">
            <v/>
          </cell>
          <cell r="CN67"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67"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- 12,15 млн.руб. </v>
          </cell>
          <cell r="CP67" t="str">
            <v/>
          </cell>
          <cell r="CQ67" t="str">
            <v/>
          </cell>
          <cell r="CR67" t="str">
            <v/>
          </cell>
          <cell r="CS67" t="str">
            <v/>
          </cell>
        </row>
        <row r="68">
          <cell r="C68" t="str">
            <v>M_Che423</v>
          </cell>
          <cell r="D68"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8" t="str">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8" t="str">
            <v>не применимо</v>
          </cell>
          <cell r="G68" t="str">
            <v>Чеченская Республика</v>
          </cell>
          <cell r="H68" t="str">
            <v>Грозненский район</v>
          </cell>
          <cell r="I68" t="str">
            <v>не требуется</v>
          </cell>
          <cell r="J68" t="str">
            <v>не требуется</v>
          </cell>
          <cell r="K68" t="str">
            <v>не требуется</v>
          </cell>
          <cell r="L68" t="str">
            <v>+</v>
          </cell>
          <cell r="M68" t="str">
            <v>+</v>
          </cell>
          <cell r="N68" t="str">
            <v>региональный</v>
          </cell>
          <cell r="O68" t="str">
            <v>-</v>
          </cell>
          <cell r="P68" t="str">
            <v>не требуется</v>
          </cell>
          <cell r="Q68" t="str">
            <v>+</v>
          </cell>
          <cell r="R68" t="str">
            <v>+</v>
          </cell>
          <cell r="S68" t="str">
            <v>+</v>
          </cell>
          <cell r="T68" t="str">
            <v>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- 17,15 млн.руб.</v>
          </cell>
          <cell r="U68" t="str">
            <v>не требуется</v>
          </cell>
          <cell r="V68"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68" t="str">
            <v>не требуется</v>
          </cell>
          <cell r="X68" t="str">
            <v>не требуется</v>
          </cell>
          <cell r="Y68" t="str">
            <v>не требуется</v>
          </cell>
          <cell r="Z68" t="e">
            <v>#N/A</v>
          </cell>
          <cell r="AA68" t="e">
            <v>#N/A</v>
          </cell>
          <cell r="AB68" t="str">
            <v>не проводились</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6.6479999999999997</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1</v>
          </cell>
          <cell r="BR68">
            <v>0</v>
          </cell>
          <cell r="BS68">
            <v>17.149999999999999</v>
          </cell>
          <cell r="BT68">
            <v>0</v>
          </cell>
          <cell r="BU68">
            <v>0</v>
          </cell>
          <cell r="BV68">
            <v>0</v>
          </cell>
          <cell r="BW68">
            <v>0</v>
          </cell>
          <cell r="BX68">
            <v>0</v>
          </cell>
          <cell r="CC68"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v>
          </cell>
          <cell r="CE68" t="str">
            <v/>
          </cell>
          <cell r="CF68" t="str">
            <v/>
          </cell>
          <cell r="CG68" t="str">
            <v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- 6,648 МВт. </v>
          </cell>
          <cell r="CH68" t="str">
            <v/>
          </cell>
          <cell r="CI68" t="str">
            <v/>
          </cell>
          <cell r="CJ68" t="str">
            <v/>
          </cell>
          <cell r="CK68" t="str">
            <v/>
          </cell>
          <cell r="CL68" t="str">
            <v/>
          </cell>
          <cell r="CM68" t="str">
            <v/>
          </cell>
          <cell r="CN68" t="str">
            <v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v>
          </cell>
          <cell r="CO6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- 17,15 млн.руб. </v>
          </cell>
          <cell r="CP68" t="str">
            <v/>
          </cell>
          <cell r="CQ68" t="str">
            <v/>
          </cell>
          <cell r="CR68" t="str">
            <v/>
          </cell>
          <cell r="CS68" t="str">
            <v/>
          </cell>
        </row>
        <row r="69">
          <cell r="C69" t="str">
            <v>Г</v>
          </cell>
          <cell r="D6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E69"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69" t="str">
            <v>не применимо</v>
          </cell>
          <cell r="G69" t="str">
            <v>нд</v>
          </cell>
          <cell r="H69" t="str">
            <v>нд</v>
          </cell>
          <cell r="I69" t="str">
            <v>нд</v>
          </cell>
          <cell r="J69" t="str">
            <v>нд</v>
          </cell>
          <cell r="K69" t="str">
            <v>нд</v>
          </cell>
          <cell r="L69" t="str">
            <v>нд</v>
          </cell>
          <cell r="M69" t="str">
            <v>нд</v>
          </cell>
          <cell r="N69" t="str">
            <v>нд</v>
          </cell>
          <cell r="O69" t="str">
            <v>нд</v>
          </cell>
          <cell r="P69" t="str">
            <v>нд</v>
          </cell>
          <cell r="Q69" t="str">
            <v>нд</v>
          </cell>
          <cell r="R69" t="str">
            <v>нд</v>
          </cell>
          <cell r="S69" t="str">
            <v>нд</v>
          </cell>
          <cell r="T69"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степени загрузки трансформаторной подстанции (kзагр) - 2,37 МВт. Показатель замены силовых (авто-) трансформаторов высшего класса напряжения 110 кв - 154 МВт. Показатель объема финансовых потребностей, необходимых для реализации мероприятий, направленных на выполнение требований законодательства (фтз) - 8048,29 млн.руб.</v>
          </cell>
          <cell r="U69" t="str">
            <v>не требуется</v>
          </cell>
          <cell r="V69" t="str">
            <v>Объект включен в СиПР ()</v>
          </cell>
          <cell r="W69" t="str">
            <v>не требуется</v>
          </cell>
          <cell r="X69" t="str">
            <v>не требуется</v>
          </cell>
          <cell r="Y69">
            <v>2.37</v>
          </cell>
          <cell r="Z69" t="str">
            <v>нд</v>
          </cell>
          <cell r="AA69" t="str">
            <v>нд</v>
          </cell>
          <cell r="AB69" t="str">
            <v>не проводились</v>
          </cell>
          <cell r="AE69">
            <v>62.3</v>
          </cell>
          <cell r="AF69">
            <v>4.4000000000000004</v>
          </cell>
          <cell r="AG69">
            <v>0.25</v>
          </cell>
          <cell r="AH69">
            <v>0</v>
          </cell>
          <cell r="AI69">
            <v>0</v>
          </cell>
          <cell r="AJ69">
            <v>0</v>
          </cell>
          <cell r="AK69">
            <v>16.18</v>
          </cell>
          <cell r="AL69">
            <v>25.8</v>
          </cell>
          <cell r="AM69">
            <v>73.959999999999994</v>
          </cell>
          <cell r="AN69">
            <v>0</v>
          </cell>
          <cell r="AO69">
            <v>0</v>
          </cell>
          <cell r="AP69">
            <v>0</v>
          </cell>
          <cell r="AQ69">
            <v>0</v>
          </cell>
          <cell r="AR69">
            <v>0</v>
          </cell>
          <cell r="AS69">
            <v>0</v>
          </cell>
          <cell r="AT69">
            <v>0</v>
          </cell>
          <cell r="AU69">
            <v>0</v>
          </cell>
          <cell r="AV69">
            <v>0</v>
          </cell>
          <cell r="AW69">
            <v>0</v>
          </cell>
          <cell r="AX69">
            <v>2.37</v>
          </cell>
          <cell r="AY69">
            <v>154</v>
          </cell>
          <cell r="AZ69">
            <v>11.4</v>
          </cell>
          <cell r="BA69">
            <v>0</v>
          </cell>
          <cell r="BB69">
            <v>0</v>
          </cell>
          <cell r="BC69">
            <v>0</v>
          </cell>
          <cell r="BD69">
            <v>0</v>
          </cell>
          <cell r="BE69">
            <v>0</v>
          </cell>
          <cell r="BF69">
            <v>0</v>
          </cell>
          <cell r="BG69">
            <v>0</v>
          </cell>
          <cell r="BH69">
            <v>0</v>
          </cell>
          <cell r="BI69">
            <v>0</v>
          </cell>
          <cell r="BJ69">
            <v>0</v>
          </cell>
          <cell r="BK69">
            <v>0</v>
          </cell>
          <cell r="BL69">
            <v>0</v>
          </cell>
          <cell r="BM69">
            <v>0</v>
          </cell>
          <cell r="BN69">
            <v>-5.1866492489791033E-7</v>
          </cell>
          <cell r="BO69">
            <v>-0.11093369911906067</v>
          </cell>
          <cell r="BP69">
            <v>0</v>
          </cell>
          <cell r="BQ69">
            <v>0</v>
          </cell>
          <cell r="BR69">
            <v>0</v>
          </cell>
          <cell r="BS69">
            <v>8048.29</v>
          </cell>
          <cell r="BT69">
            <v>0</v>
          </cell>
          <cell r="BU69">
            <v>0</v>
          </cell>
          <cell r="BV69">
            <v>0</v>
          </cell>
          <cell r="BW69">
            <v>0</v>
          </cell>
          <cell r="BX69">
            <v>0</v>
          </cell>
          <cell r="CC69" t="str">
            <v>Реконструкция, модернизация, техническое перевооружение всего, в том числе:</v>
          </cell>
          <cell r="CE69"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69"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69" t="str">
            <v xml:space="preserve">Показатель степени загрузки трансформаторной подстанции (kзагр) - 2,37 МВт. </v>
          </cell>
          <cell r="CH69" t="str">
            <v xml:space="preserve">Показатель замены силовых (авто-) трансформаторов  высшего класса напряжения 110 кв - 154 МВт. </v>
          </cell>
          <cell r="CI69" t="str">
            <v/>
          </cell>
          <cell r="CJ69" t="str">
            <v/>
          </cell>
          <cell r="CK69" t="str">
            <v/>
          </cell>
          <cell r="CL69" t="str">
            <v/>
          </cell>
          <cell r="CM69" t="str">
            <v/>
          </cell>
          <cell r="CN69" t="str">
            <v/>
          </cell>
          <cell r="CO6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- 8048,29 млн.руб. </v>
          </cell>
          <cell r="CP69" t="str">
            <v/>
          </cell>
          <cell r="CQ69" t="str">
            <v/>
          </cell>
          <cell r="CR69" t="str">
            <v/>
          </cell>
          <cell r="CS69" t="str">
            <v/>
          </cell>
        </row>
        <row r="70">
          <cell r="C70" t="str">
            <v>Г</v>
          </cell>
          <cell r="D70" t="e">
            <v>#VALUE!</v>
          </cell>
          <cell r="E70"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0" t="str">
            <v>не применимо</v>
          </cell>
          <cell r="G70" t="str">
            <v>нд</v>
          </cell>
          <cell r="H70" t="str">
            <v>нд</v>
          </cell>
          <cell r="I70" t="str">
            <v>нд</v>
          </cell>
          <cell r="J70" t="str">
            <v>нд</v>
          </cell>
          <cell r="K70" t="str">
            <v>нд</v>
          </cell>
          <cell r="L70" t="str">
            <v>нд</v>
          </cell>
          <cell r="M70" t="str">
            <v>нд</v>
          </cell>
          <cell r="N70" t="str">
            <v>нд</v>
          </cell>
          <cell r="O70" t="str">
            <v>нд</v>
          </cell>
          <cell r="P70" t="str">
            <v>нд</v>
          </cell>
          <cell r="Q70" t="str">
            <v>нд</v>
          </cell>
          <cell r="R70" t="str">
            <v>нд</v>
          </cell>
          <cell r="S70" t="str">
            <v>нд</v>
          </cell>
          <cell r="T70"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степени загрузки трансформаторной подстанции (kзагр) - 1,52 МВт. Показатель замены силовых (авто-) трансформаторов высшего класса напряжения 110 кв - 154 МВт. Показатель объема финансовых потребностей, необходимых для реализации мероприятий, направленных на выполнение требований законодательства (фтз) - 2594,7 млн.руб.</v>
          </cell>
          <cell r="U70" t="str">
            <v>не требуется</v>
          </cell>
          <cell r="V70" t="str">
            <v>Объект включен в СиПР ()</v>
          </cell>
          <cell r="W70" t="str">
            <v>не требуется</v>
          </cell>
          <cell r="X70" t="str">
            <v>не требуется</v>
          </cell>
          <cell r="Y70">
            <v>1.52</v>
          </cell>
          <cell r="Z70" t="str">
            <v>нд</v>
          </cell>
          <cell r="AA70" t="str">
            <v>нд</v>
          </cell>
          <cell r="AB70" t="str">
            <v>не проводились</v>
          </cell>
          <cell r="AE70">
            <v>62.3</v>
          </cell>
          <cell r="AF70">
            <v>4.4000000000000004</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1.52</v>
          </cell>
          <cell r="AY70">
            <v>154</v>
          </cell>
          <cell r="AZ70">
            <v>11.4</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2594.6999999999998</v>
          </cell>
          <cell r="BT70">
            <v>0</v>
          </cell>
          <cell r="BU70">
            <v>0</v>
          </cell>
          <cell r="BV70">
            <v>0</v>
          </cell>
          <cell r="BW70">
            <v>0</v>
          </cell>
          <cell r="BX70">
            <v>0</v>
          </cell>
          <cell r="CC70" t="str">
            <v>Реконструкция, модернизация, техническое перевооружение  трансформаторных и иных подстанций, распределительных пунктов всего, в том числе:</v>
          </cell>
          <cell r="CE70"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70" t="str">
            <v/>
          </cell>
          <cell r="CG70" t="str">
            <v xml:space="preserve">Показатель степени загрузки трансформаторной подстанции (kзагр) - 1,52 МВт. </v>
          </cell>
          <cell r="CH70" t="str">
            <v xml:space="preserve">Показатель замены силовых (авто-) трансформаторов  высшего класса напряжения 110 кв - 154 МВт. </v>
          </cell>
          <cell r="CI70" t="str">
            <v/>
          </cell>
          <cell r="CJ70" t="str">
            <v/>
          </cell>
          <cell r="CK70" t="str">
            <v/>
          </cell>
          <cell r="CL70" t="str">
            <v/>
          </cell>
          <cell r="CM70" t="str">
            <v/>
          </cell>
          <cell r="CN70" t="str">
            <v/>
          </cell>
          <cell r="CO7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- 2594,7 млн.руб. </v>
          </cell>
          <cell r="CP70" t="str">
            <v/>
          </cell>
          <cell r="CQ70" t="str">
            <v/>
          </cell>
          <cell r="CR70" t="str">
            <v/>
          </cell>
          <cell r="CS70" t="str">
            <v/>
          </cell>
        </row>
        <row r="71">
          <cell r="C71" t="str">
            <v>Г</v>
          </cell>
          <cell r="D71" t="e">
            <v>#VALUE!</v>
          </cell>
          <cell r="E71"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1" t="str">
            <v>не применимо</v>
          </cell>
          <cell r="G71" t="str">
            <v>нд</v>
          </cell>
          <cell r="H71" t="str">
            <v>нд</v>
          </cell>
          <cell r="I71" t="str">
            <v>нд</v>
          </cell>
          <cell r="J71" t="str">
            <v>нд</v>
          </cell>
          <cell r="K71" t="str">
            <v>нд</v>
          </cell>
          <cell r="L71" t="str">
            <v>нд</v>
          </cell>
          <cell r="M71" t="str">
            <v>нд</v>
          </cell>
          <cell r="N71" t="str">
            <v>нд</v>
          </cell>
          <cell r="O71" t="str">
            <v>нд</v>
          </cell>
          <cell r="P71" t="str">
            <v>нд</v>
          </cell>
          <cell r="Q71" t="str">
            <v>нд</v>
          </cell>
          <cell r="R71" t="str">
            <v>нд</v>
          </cell>
          <cell r="S71" t="str">
            <v>нд</v>
          </cell>
          <cell r="T71"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Показатель степени загрузки трансформаторной подстанции (kзагр) - 1,52 МВт. Показатель замены силовых (авто-) трансформаторов высшего класса напряжения 110 кв - 154 МВт. Показатель объема финансовых потребностей, необходимых для реализации мероприятий, направленных на выполнение требований законодательства (фтз) - 2594,7 млн.руб.</v>
          </cell>
          <cell r="U71" t="str">
            <v>не требуется</v>
          </cell>
          <cell r="V71" t="str">
            <v>Объект включен в СиПР ()</v>
          </cell>
          <cell r="W71" t="str">
            <v>не требуется</v>
          </cell>
          <cell r="X71" t="str">
            <v>не требуется</v>
          </cell>
          <cell r="Y71">
            <v>1.52</v>
          </cell>
          <cell r="Z71" t="str">
            <v>нд</v>
          </cell>
          <cell r="AA71" t="str">
            <v>нд</v>
          </cell>
          <cell r="AB71" t="str">
            <v>не проводились</v>
          </cell>
          <cell r="AE71">
            <v>62.3</v>
          </cell>
          <cell r="AF71">
            <v>4.4000000000000004</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1.52</v>
          </cell>
          <cell r="AY71">
            <v>154</v>
          </cell>
          <cell r="AZ71">
            <v>11.4</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2594.6999999999998</v>
          </cell>
          <cell r="BT71">
            <v>0</v>
          </cell>
          <cell r="BU71">
            <v>0</v>
          </cell>
          <cell r="BV71">
            <v>0</v>
          </cell>
          <cell r="BW71">
            <v>0</v>
          </cell>
          <cell r="BX71">
            <v>0</v>
          </cell>
          <cell r="CC71" t="str">
            <v>Реконструкция трансформаторных и иных подстанций, всего, в том числе:</v>
          </cell>
          <cell r="CE71"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- 62,3 МВт. </v>
          </cell>
          <cell r="CF71" t="str">
            <v/>
          </cell>
          <cell r="CG71" t="str">
            <v xml:space="preserve">Показатель степени загрузки трансформаторной подстанции (kзагр) - 1,52 МВт. </v>
          </cell>
          <cell r="CH71" t="str">
            <v xml:space="preserve">Показатель замены силовых (авто-) трансформаторов  высшего класса напряжения 110 кв - 154 МВт. </v>
          </cell>
          <cell r="CI71" t="str">
            <v/>
          </cell>
          <cell r="CJ71" t="str">
            <v/>
          </cell>
          <cell r="CK71" t="str">
            <v/>
          </cell>
          <cell r="CL71" t="str">
            <v/>
          </cell>
          <cell r="CM71" t="str">
            <v/>
          </cell>
          <cell r="CN71" t="str">
            <v/>
          </cell>
          <cell r="CO7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- 2594,7 млн.руб. </v>
          </cell>
          <cell r="CP71" t="str">
            <v/>
          </cell>
          <cell r="CQ71" t="str">
            <v/>
          </cell>
          <cell r="CR71" t="str">
            <v/>
          </cell>
          <cell r="CS71" t="str">
            <v/>
          </cell>
        </row>
        <row r="72">
          <cell r="C72" t="str">
            <v>K_Che300</v>
          </cell>
          <cell r="D72" t="str">
            <v>Реконструкция трансформаторных и иных подстанций</v>
          </cell>
          <cell r="E72"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2" t="str">
            <v>не применимо</v>
          </cell>
          <cell r="G72" t="str">
            <v>Чеченская Республика</v>
          </cell>
          <cell r="H72" t="str">
            <v>г. Грозный</v>
          </cell>
          <cell r="I72" t="str">
            <v>не требуется</v>
          </cell>
          <cell r="J72" t="str">
            <v>не требуется</v>
          </cell>
          <cell r="K72" t="str">
            <v>не требуется</v>
          </cell>
          <cell r="L72" t="str">
            <v>не требуется</v>
          </cell>
          <cell r="M72" t="str">
            <v>не требуется</v>
          </cell>
          <cell r="N72" t="str">
            <v>региональный</v>
          </cell>
          <cell r="O72" t="str">
            <v>не требуется</v>
          </cell>
          <cell r="P72" t="str">
            <v>не требуется</v>
          </cell>
          <cell r="Q72" t="str">
            <v>+</v>
          </cell>
          <cell r="R72" t="str">
            <v>+</v>
          </cell>
          <cell r="S72" t="str">
            <v>не требуется</v>
          </cell>
          <cell r="T72"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- 30 МВт. Показатель степени загрузки трансформаторной подстанции (kзагр) - 0,45 МВт. Показатель замены силовых (авто-) трансформаторов высшего класса напряжения 110 кв - 50 МВт. Показатель объема финансовых потребностей, необходимых для реализации мероприятий, направленных на выполнение требований законодательства (фтз) - 72,96 млн.руб.</v>
          </cell>
          <cell r="U72" t="str">
            <v>не требуется</v>
          </cell>
          <cell r="V72" t="str">
            <v>Объект включен в СиПР (Приказ Минэнерго России от 30.11.2023 № 1095 "Об утверждении Схемы и программы развития электроэнергетических систем России на 204-2029 годы")</v>
          </cell>
          <cell r="W72" t="str">
            <v>не требуется</v>
          </cell>
          <cell r="X72" t="str">
            <v>не требуется</v>
          </cell>
          <cell r="Y72">
            <v>0.45</v>
          </cell>
          <cell r="Z72">
            <v>35.799999999999997</v>
          </cell>
          <cell r="AA72">
            <v>45280</v>
          </cell>
          <cell r="AB72" t="str">
            <v>35,8; 20.12.2023</v>
          </cell>
          <cell r="AE72">
            <v>30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0.45</v>
          </cell>
          <cell r="AY72">
            <v>50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72.959999999999994</v>
          </cell>
          <cell r="BT72">
            <v>0</v>
          </cell>
          <cell r="BU72">
            <v>0</v>
          </cell>
          <cell r="BV72">
            <v>0</v>
          </cell>
          <cell r="BW72">
            <v>0</v>
          </cell>
          <cell r="BX72">
            <v>0</v>
          </cell>
          <cell r="CC72"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CE72"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- 30 МВт. </v>
          </cell>
          <cell r="CF72" t="str">
            <v/>
          </cell>
          <cell r="CG72" t="str">
            <v xml:space="preserve">Показатель степени загрузки трансформаторной подстанции (kзагр) - 0,45 МВт. </v>
          </cell>
          <cell r="CH72" t="str">
            <v xml:space="preserve">Показатель замены силовых (авто-) трансформаторов  высшего класса напряжения 110 кв - 50 МВт. </v>
          </cell>
          <cell r="CI72" t="str">
            <v/>
          </cell>
          <cell r="CJ72" t="str">
            <v/>
          </cell>
          <cell r="CK72" t="str">
            <v/>
          </cell>
          <cell r="CL72" t="str">
            <v/>
          </cell>
          <cell r="CM72" t="str">
            <v/>
          </cell>
          <cell r="CN72" t="str">
            <v/>
          </cell>
          <cell r="CO7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- 72,96 млн.руб. </v>
          </cell>
          <cell r="CP72" t="str">
            <v/>
          </cell>
          <cell r="CQ72" t="str">
            <v/>
          </cell>
          <cell r="CR72" t="str">
            <v/>
          </cell>
          <cell r="CS72" t="str">
            <v/>
          </cell>
        </row>
        <row r="73">
          <cell r="C73" t="str">
            <v>K_Che304</v>
          </cell>
          <cell r="D73" t="str">
            <v>Реконструкция трансформаторных и иных подстанций</v>
          </cell>
          <cell r="E73"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3" t="str">
            <v>не применимо</v>
          </cell>
          <cell r="G73" t="str">
            <v>Чеченская Республика</v>
          </cell>
          <cell r="H73" t="str">
            <v>Ножай-Юртовский район</v>
          </cell>
          <cell r="I73" t="str">
            <v>не требуется</v>
          </cell>
          <cell r="J73" t="str">
            <v>не требуется</v>
          </cell>
          <cell r="K73" t="str">
            <v>не требуется</v>
          </cell>
          <cell r="L73" t="str">
            <v>не требуется</v>
          </cell>
          <cell r="M73" t="str">
            <v>не требуется</v>
          </cell>
          <cell r="N73" t="str">
            <v xml:space="preserve">местный </v>
          </cell>
          <cell r="O73" t="str">
            <v>не требуется</v>
          </cell>
          <cell r="P73" t="str">
            <v>не требуется</v>
          </cell>
          <cell r="Q73" t="str">
            <v>+</v>
          </cell>
          <cell r="R73" t="str">
            <v>+</v>
          </cell>
          <cell r="S73" t="str">
            <v>не требуется</v>
          </cell>
          <cell r="T73" t="str">
            <v>Показатель замены силовых (авто-) трансформаторов высшего класса напряжения 35 кв - 5,8 МВт. Показатель объема финансовых потребностей, необходимых для реализации мероприятий, направленных на выполнение требований законодательства (фтз) - 34,63 млн.руб.</v>
          </cell>
          <cell r="U73" t="str">
            <v>не требуется</v>
          </cell>
          <cell r="V73"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73" t="str">
            <v>не требуется</v>
          </cell>
          <cell r="X73" t="str">
            <v>не требуется</v>
          </cell>
          <cell r="Y73" t="str">
            <v>не требуется</v>
          </cell>
          <cell r="Z73">
            <v>1.8</v>
          </cell>
          <cell r="AA73">
            <v>45280</v>
          </cell>
          <cell r="AB73" t="str">
            <v>1,8; 20.12.2023</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5.8</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34.630000000000003</v>
          </cell>
          <cell r="BT73">
            <v>0</v>
          </cell>
          <cell r="BU73">
            <v>0</v>
          </cell>
          <cell r="BV73">
            <v>0</v>
          </cell>
          <cell r="BW73">
            <v>0</v>
          </cell>
          <cell r="BX73">
            <v>0</v>
          </cell>
          <cell r="CC73"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CE73" t="str">
            <v/>
          </cell>
          <cell r="CF73" t="str">
            <v/>
          </cell>
          <cell r="CG73" t="str">
            <v/>
          </cell>
          <cell r="CH73" t="str">
            <v xml:space="preserve">Показатель замены силовых (авто-) трансформаторов  высшего класса напряжения 35 кв - 5,8 МВт. </v>
          </cell>
          <cell r="CI73" t="str">
            <v/>
          </cell>
          <cell r="CJ73" t="str">
            <v/>
          </cell>
          <cell r="CK73" t="str">
            <v/>
          </cell>
          <cell r="CL73" t="str">
            <v/>
          </cell>
          <cell r="CM73" t="str">
            <v/>
          </cell>
          <cell r="CN73" t="str">
            <v/>
          </cell>
          <cell r="CO7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- 34,63 млн.руб. </v>
          </cell>
          <cell r="CP73" t="str">
            <v/>
          </cell>
          <cell r="CQ73" t="str">
            <v/>
          </cell>
          <cell r="CR73" t="str">
            <v/>
          </cell>
          <cell r="CS73" t="str">
            <v/>
          </cell>
        </row>
        <row r="74">
          <cell r="C74" t="str">
            <v>K_Che323</v>
          </cell>
          <cell r="D74" t="str">
            <v>Реконструкция трансформаторных и иных подстанций</v>
          </cell>
          <cell r="E74"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4" t="str">
            <v>не применимо</v>
          </cell>
          <cell r="G74" t="str">
            <v>Чеченская Республика</v>
          </cell>
          <cell r="H74" t="str">
            <v>г. Грозный</v>
          </cell>
          <cell r="I74" t="str">
            <v>не требуется</v>
          </cell>
          <cell r="J74" t="str">
            <v>не требуется</v>
          </cell>
          <cell r="K74" t="str">
            <v>не требуется</v>
          </cell>
          <cell r="L74" t="str">
            <v>не требуется</v>
          </cell>
          <cell r="M74" t="str">
            <v>не требуется</v>
          </cell>
          <cell r="N74" t="str">
            <v>местный</v>
          </cell>
          <cell r="O74" t="str">
            <v>не требуется</v>
          </cell>
          <cell r="P74" t="str">
            <v>не требуется</v>
          </cell>
          <cell r="Q74" t="str">
            <v>+</v>
          </cell>
          <cell r="R74" t="str">
            <v>+</v>
          </cell>
          <cell r="S74" t="str">
            <v>-</v>
          </cell>
          <cell r="T74" t="str">
            <v>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- 4,4 МВт. Показатель степени загрузки трансформаторной подстанции (kзагр) - 0,44 МВт. Показатель замены силовых (авто-) трансформаторов высшего класса напряжения 35 кв - 5,6 МВт. Показатель объема финансовых потребностей, необходимых для реализации мероприятий, направленных на выполнение требований законодательства (фтз) - 126,55 млн.руб.</v>
          </cell>
          <cell r="U74" t="str">
            <v>не требуется</v>
          </cell>
          <cell r="V74"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74" t="str">
            <v>не требуется</v>
          </cell>
          <cell r="X74" t="str">
            <v>не требуется</v>
          </cell>
          <cell r="Y74">
            <v>0.44</v>
          </cell>
          <cell r="Z74">
            <v>7.1</v>
          </cell>
          <cell r="AA74">
            <v>45280</v>
          </cell>
          <cell r="AB74" t="str">
            <v>7,1; 20.12.2023</v>
          </cell>
          <cell r="AE74">
            <v>0</v>
          </cell>
          <cell r="AF74">
            <v>4.4000000000000004</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0.44</v>
          </cell>
          <cell r="AY74">
            <v>0</v>
          </cell>
          <cell r="AZ74">
            <v>5.6</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126.55</v>
          </cell>
          <cell r="BT74">
            <v>0</v>
          </cell>
          <cell r="BU74">
            <v>0</v>
          </cell>
          <cell r="BV74">
            <v>0</v>
          </cell>
          <cell r="BW74">
            <v>0</v>
          </cell>
          <cell r="BX74">
            <v>0</v>
          </cell>
          <cell r="CC74" t="str">
            <v xml:space="preserve"> Реконструкция ПС 35 кВ Черноречье (с заменой трансформатора Т-2 5,6 МВА на 10 МВА) в рамках программы модернизации и повышения надежности электросетевого комплекса Чеченской Республики на 2020-2024 годы.</v>
          </cell>
          <cell r="CE74" t="str">
            <v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- 4,4 МВт. </v>
          </cell>
          <cell r="CF74" t="str">
            <v/>
          </cell>
          <cell r="CG74" t="str">
            <v xml:space="preserve">Показатель степени загрузки трансформаторной подстанции (kзагр) - 0,44 МВт. </v>
          </cell>
          <cell r="CH74" t="str">
            <v xml:space="preserve">Показатель замены силовых (авто-) трансформаторов  высшего класса напряжения 35 кв - 5,6 МВт. </v>
          </cell>
          <cell r="CI74" t="str">
            <v/>
          </cell>
          <cell r="CJ74" t="str">
            <v/>
          </cell>
          <cell r="CK74" t="str">
            <v/>
          </cell>
          <cell r="CL74" t="str">
            <v/>
          </cell>
          <cell r="CM74" t="str">
            <v/>
          </cell>
          <cell r="CN74" t="str">
            <v/>
          </cell>
          <cell r="CO7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- 126,55 млн.руб. </v>
          </cell>
          <cell r="CP74" t="str">
            <v/>
          </cell>
          <cell r="CQ74" t="str">
            <v/>
          </cell>
          <cell r="CR74" t="str">
            <v/>
          </cell>
          <cell r="CS74" t="str">
            <v/>
          </cell>
        </row>
        <row r="75">
          <cell r="C75" t="str">
            <v>K_Che297</v>
          </cell>
          <cell r="D75" t="str">
            <v>Реконструкция трансформаторных и иных подстанций</v>
          </cell>
          <cell r="E75"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5" t="str">
            <v>не применимо</v>
          </cell>
          <cell r="G75" t="str">
            <v>Чеченская Республика</v>
          </cell>
          <cell r="H75" t="str">
            <v>г. Урсус-Мартан</v>
          </cell>
          <cell r="I75" t="str">
            <v>не требуется</v>
          </cell>
          <cell r="J75" t="str">
            <v>не требуется</v>
          </cell>
          <cell r="K75" t="str">
            <v>не требуется</v>
          </cell>
          <cell r="L75" t="str">
            <v>не требуется</v>
          </cell>
          <cell r="M75" t="str">
            <v>не требуется</v>
          </cell>
          <cell r="N75" t="str">
            <v>региональный</v>
          </cell>
          <cell r="O75" t="str">
            <v>не требуется</v>
          </cell>
          <cell r="P75" t="str">
            <v>не требуется</v>
          </cell>
          <cell r="Q75" t="str">
            <v>+</v>
          </cell>
          <cell r="R75" t="str">
            <v>+</v>
          </cell>
          <cell r="S75" t="str">
            <v>-</v>
          </cell>
          <cell r="T75"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- 30 МВт. Показатель степени загрузки трансформаторной подстанции (kзагр) - 0,33 МВт. Показатель замены силовых (авто-) трансформаторов высшего класса напряжения 110 кв - 50 МВт. Показатель объема финансовых потребностей, необходимых для реализации мероприятий, направленных на выполнение требований законодательства (фтз) - 1024,36 млн.руб.</v>
          </cell>
          <cell r="U75" t="str">
            <v>не требуется</v>
          </cell>
          <cell r="V75" t="str">
            <v>Объект включен в СиПР (Приказ Минэнерго России от 30.11.2023 № 1095 "Об утверждении Схемы и программы развития электроэнергетических систем России на 204-2029 годы")</v>
          </cell>
          <cell r="W75" t="str">
            <v>не требуется</v>
          </cell>
          <cell r="X75" t="str">
            <v>не требуется</v>
          </cell>
          <cell r="Y75">
            <v>0.33</v>
          </cell>
          <cell r="Z75">
            <v>26.4</v>
          </cell>
          <cell r="AA75">
            <v>45280</v>
          </cell>
          <cell r="AB75" t="str">
            <v>26,4; 20.12.2023</v>
          </cell>
          <cell r="AE75">
            <v>30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0.33</v>
          </cell>
          <cell r="AY75">
            <v>50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1024.3599999999999</v>
          </cell>
          <cell r="BT75">
            <v>0</v>
          </cell>
          <cell r="BU75">
            <v>0</v>
          </cell>
          <cell r="BV75">
            <v>0</v>
          </cell>
          <cell r="BW75">
            <v>0</v>
          </cell>
          <cell r="BX75">
            <v>0</v>
          </cell>
          <cell r="CC75" t="str">
            <v>Реконструкция ПС 110кВ Горец (с заменой трансформаторов 110 кВ 2х25 МВА на 2х40 МВА) в рамках программы модернизации и повышения надежности электросетевого комплекса Чеченской Республики на 2020-2024 годы</v>
          </cell>
          <cell r="CE75"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- 30 МВт. </v>
          </cell>
          <cell r="CF75" t="str">
            <v/>
          </cell>
          <cell r="CG75" t="str">
            <v xml:space="preserve">Показатель степени загрузки трансформаторной подстанции (kзагр) - 0,33 МВт. </v>
          </cell>
          <cell r="CH75" t="str">
            <v xml:space="preserve">Показатель замены силовых (авто-) трансформаторов  высшего класса напряжения 110 кв - 50 МВт. </v>
          </cell>
          <cell r="CI75" t="str">
            <v/>
          </cell>
          <cell r="CJ75" t="str">
            <v/>
          </cell>
          <cell r="CK75" t="str">
            <v/>
          </cell>
          <cell r="CL75" t="str">
            <v/>
          </cell>
          <cell r="CM75" t="str">
            <v/>
          </cell>
          <cell r="CN75" t="str">
            <v/>
          </cell>
          <cell r="CO75"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- 1024,36 млн.руб. </v>
          </cell>
          <cell r="CP75" t="str">
            <v/>
          </cell>
          <cell r="CQ75" t="str">
            <v/>
          </cell>
          <cell r="CR75" t="str">
            <v/>
          </cell>
          <cell r="CS75" t="str">
            <v/>
          </cell>
        </row>
        <row r="76">
          <cell r="C76" t="str">
            <v>K_Che298</v>
          </cell>
          <cell r="D76" t="str">
            <v>Реконструкция трансформаторных и иных подстанций</v>
          </cell>
          <cell r="E76" t="str">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6" t="str">
            <v>не применимо</v>
          </cell>
          <cell r="G76" t="str">
            <v>Чеченская Республика</v>
          </cell>
          <cell r="H76" t="str">
            <v>Шатойский район</v>
          </cell>
          <cell r="I76" t="str">
            <v>не требуется</v>
          </cell>
          <cell r="J76" t="str">
            <v>не требуется</v>
          </cell>
          <cell r="K76" t="str">
            <v>не требуется</v>
          </cell>
          <cell r="L76" t="str">
            <v>не требуется</v>
          </cell>
          <cell r="M76" t="str">
            <v>не требуется</v>
          </cell>
          <cell r="N76" t="str">
            <v>региональный</v>
          </cell>
          <cell r="O76" t="str">
            <v>не требуется</v>
          </cell>
          <cell r="P76" t="str">
            <v>не требуется</v>
          </cell>
          <cell r="Q76" t="str">
            <v>+</v>
          </cell>
          <cell r="R76" t="str">
            <v>+</v>
          </cell>
          <cell r="S76" t="str">
            <v>-</v>
          </cell>
          <cell r="T76" t="str">
            <v>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- 2,3 МВт. Показатель степени загрузки трансформаторной подстанции (kзагр) - 0,31 МВт. Показатель замены силовых (авто-) трансформаторов высшего класса напряжения 110 кв - 54 МВт. Показатель объема финансовых потребностей, необходимых для реализации мероприятий, направленных на выполнение требований законодательства (фтз) - 1336,2 млн.руб.</v>
          </cell>
          <cell r="U76" t="str">
            <v>не требуется</v>
          </cell>
          <cell r="V76"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76" t="str">
            <v>не требуется</v>
          </cell>
          <cell r="X76" t="str">
            <v>не требуется</v>
          </cell>
          <cell r="Y76">
            <v>0.31</v>
          </cell>
          <cell r="Z76">
            <v>19.3</v>
          </cell>
          <cell r="AA76">
            <v>45280</v>
          </cell>
          <cell r="AB76" t="str">
            <v>19,3; 20.12.2023</v>
          </cell>
          <cell r="AE76">
            <v>2.2999999999999998</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0.31</v>
          </cell>
          <cell r="AY76">
            <v>54</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1336.2</v>
          </cell>
          <cell r="BT76">
            <v>0</v>
          </cell>
          <cell r="BU76">
            <v>0</v>
          </cell>
          <cell r="BV76">
            <v>0</v>
          </cell>
          <cell r="BW76">
            <v>0</v>
          </cell>
          <cell r="BX76">
            <v>0</v>
          </cell>
          <cell r="CC76" t="str">
            <v>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модернизации и повышения надежности электросетевого комплекса Чеченской Республики на 2020-2024 годы</v>
          </cell>
          <cell r="CE76" t="str">
            <v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- 2,3 МВт. </v>
          </cell>
          <cell r="CF76" t="str">
            <v/>
          </cell>
          <cell r="CG76" t="str">
            <v xml:space="preserve">Показатель степени загрузки трансформаторной подстанции (kзагр) - 0,31 МВт. </v>
          </cell>
          <cell r="CH76" t="str">
            <v xml:space="preserve">Показатель замены силовых (авто-) трансформаторов  высшего класса напряжения 110 кв - 54 МВт. </v>
          </cell>
          <cell r="CI76" t="str">
            <v/>
          </cell>
          <cell r="CJ76" t="str">
            <v/>
          </cell>
          <cell r="CK76" t="str">
            <v/>
          </cell>
          <cell r="CL76" t="str">
            <v/>
          </cell>
          <cell r="CM76" t="str">
            <v/>
          </cell>
          <cell r="CN76" t="str">
            <v/>
          </cell>
          <cell r="CO7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- 1336,2 млн.руб. </v>
          </cell>
          <cell r="CP76" t="str">
            <v/>
          </cell>
          <cell r="CQ76" t="str">
            <v/>
          </cell>
          <cell r="CR76" t="str">
            <v/>
          </cell>
          <cell r="CS76" t="str">
            <v/>
          </cell>
        </row>
        <row r="77">
          <cell r="C77" t="str">
            <v>Г</v>
          </cell>
          <cell r="D77" t="str">
            <v>Реконструкция трансформаторных и иных подстанций</v>
          </cell>
          <cell r="E77" t="str">
            <v/>
          </cell>
          <cell r="F77" t="str">
            <v>не применимо</v>
          </cell>
          <cell r="G77" t="str">
            <v>нд</v>
          </cell>
          <cell r="H77" t="str">
            <v>нд</v>
          </cell>
          <cell r="I77" t="str">
            <v>нд</v>
          </cell>
          <cell r="J77" t="str">
            <v>нд</v>
          </cell>
          <cell r="K77" t="str">
            <v>нд</v>
          </cell>
          <cell r="L77" t="str">
            <v>нд</v>
          </cell>
          <cell r="M77" t="str">
            <v>нд</v>
          </cell>
          <cell r="N77" t="str">
            <v>нд</v>
          </cell>
          <cell r="O77" t="str">
            <v>нд</v>
          </cell>
          <cell r="P77" t="str">
            <v>нд</v>
          </cell>
          <cell r="Q77" t="str">
            <v>нд</v>
          </cell>
          <cell r="R77" t="str">
            <v>нд</v>
          </cell>
          <cell r="S77" t="str">
            <v>нд</v>
          </cell>
          <cell r="T77" t="str">
            <v>0</v>
          </cell>
          <cell r="U77" t="str">
            <v>не требуется</v>
          </cell>
          <cell r="V77" t="str">
            <v>Объект включен в СиПР ()</v>
          </cell>
          <cell r="W77" t="str">
            <v>не требуется</v>
          </cell>
          <cell r="X77" t="str">
            <v>не требуется</v>
          </cell>
          <cell r="Y77" t="str">
            <v>не требуется</v>
          </cell>
          <cell r="Z77" t="str">
            <v>нд</v>
          </cell>
          <cell r="AA77" t="str">
            <v>нд</v>
          </cell>
          <cell r="AB77" t="str">
            <v>не проводились</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CC77" t="str">
            <v>Модернизация, техническое перевооружение трансформаторных и иных подстанций, распределительных пунктов, всего, в том числе:</v>
          </cell>
          <cell r="CE77" t="str">
            <v/>
          </cell>
          <cell r="CF77" t="str">
            <v/>
          </cell>
          <cell r="CG77" t="str">
            <v/>
          </cell>
          <cell r="CH77" t="str">
            <v/>
          </cell>
          <cell r="CI77" t="str">
            <v/>
          </cell>
          <cell r="CJ77" t="str">
            <v/>
          </cell>
          <cell r="CK77" t="str">
            <v/>
          </cell>
          <cell r="CL77" t="str">
            <v/>
          </cell>
          <cell r="CM77" t="str">
            <v/>
          </cell>
          <cell r="CN77" t="str">
            <v/>
          </cell>
          <cell r="CO77" t="str">
            <v/>
          </cell>
          <cell r="CP77" t="str">
            <v/>
          </cell>
          <cell r="CQ77" t="str">
            <v/>
          </cell>
          <cell r="CR77">
            <v>0</v>
          </cell>
          <cell r="CS77">
            <v>0</v>
          </cell>
        </row>
        <row r="78">
          <cell r="C78" t="str">
            <v>Г</v>
          </cell>
          <cell r="D78" t="str">
            <v>Модернизация, техническое перевооружение трансформаторных и иных подстанций, распределительных пунктов</v>
          </cell>
          <cell r="E78"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8" t="str">
            <v>не применимо</v>
          </cell>
          <cell r="G78" t="str">
            <v>нд</v>
          </cell>
          <cell r="H78" t="str">
            <v>нд</v>
          </cell>
          <cell r="I78" t="str">
            <v>нд</v>
          </cell>
          <cell r="J78" t="str">
            <v>нд</v>
          </cell>
          <cell r="K78" t="str">
            <v>нд</v>
          </cell>
          <cell r="L78" t="str">
            <v>нд</v>
          </cell>
          <cell r="M78" t="str">
            <v>нд</v>
          </cell>
          <cell r="N78" t="str">
            <v>нд</v>
          </cell>
          <cell r="O78" t="str">
            <v>нд</v>
          </cell>
          <cell r="P78" t="str">
            <v>нд</v>
          </cell>
          <cell r="Q78" t="str">
            <v>нд</v>
          </cell>
          <cell r="R78" t="str">
            <v>нд</v>
          </cell>
          <cell r="S78" t="str">
            <v>нд</v>
          </cell>
          <cell r="T78"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- 1115,49 млн.руб.</v>
          </cell>
          <cell r="U78" t="str">
            <v>не требуется</v>
          </cell>
          <cell r="V78" t="str">
            <v>Объект включен в СиПР ()</v>
          </cell>
          <cell r="W78" t="str">
            <v>не требуется</v>
          </cell>
          <cell r="X78" t="str">
            <v>не требуется</v>
          </cell>
          <cell r="Y78">
            <v>0.85</v>
          </cell>
          <cell r="Z78" t="str">
            <v>нд</v>
          </cell>
          <cell r="AA78" t="str">
            <v>нд</v>
          </cell>
          <cell r="AB78" t="str">
            <v>не проводились</v>
          </cell>
          <cell r="AE78">
            <v>0</v>
          </cell>
          <cell r="AF78">
            <v>0</v>
          </cell>
          <cell r="AG78">
            <v>0.25</v>
          </cell>
          <cell r="AH78">
            <v>0</v>
          </cell>
          <cell r="AI78">
            <v>0</v>
          </cell>
          <cell r="AJ78">
            <v>0</v>
          </cell>
          <cell r="AK78">
            <v>16.18</v>
          </cell>
          <cell r="AL78">
            <v>25.8</v>
          </cell>
          <cell r="AM78">
            <v>73.959999999999994</v>
          </cell>
          <cell r="AN78">
            <v>0</v>
          </cell>
          <cell r="AO78">
            <v>0</v>
          </cell>
          <cell r="AP78">
            <v>0</v>
          </cell>
          <cell r="AQ78">
            <v>0</v>
          </cell>
          <cell r="AR78">
            <v>0</v>
          </cell>
          <cell r="AS78">
            <v>0</v>
          </cell>
          <cell r="AT78">
            <v>0</v>
          </cell>
          <cell r="AU78">
            <v>0</v>
          </cell>
          <cell r="AV78">
            <v>0</v>
          </cell>
          <cell r="AW78">
            <v>0</v>
          </cell>
          <cell r="AX78">
            <v>0.85</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-5.1866492489791033E-7</v>
          </cell>
          <cell r="BO78">
            <v>-0.11093369911906067</v>
          </cell>
          <cell r="BP78">
            <v>0</v>
          </cell>
          <cell r="BQ78">
            <v>0</v>
          </cell>
          <cell r="BR78">
            <v>0</v>
          </cell>
          <cell r="BS78">
            <v>1115.49</v>
          </cell>
          <cell r="BT78">
            <v>0</v>
          </cell>
          <cell r="BU78">
            <v>0</v>
          </cell>
          <cell r="BV78">
            <v>0</v>
          </cell>
          <cell r="BW78">
            <v>0</v>
          </cell>
          <cell r="BX78">
            <v>0</v>
          </cell>
          <cell r="CC78" t="str">
            <v>Реконструкция, модернизация, техническое перевооружение линий электропередачи всего, в том числе:</v>
          </cell>
          <cell r="CE78"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v>
          </cell>
          <cell r="CF78"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78" t="str">
            <v xml:space="preserve">Показатель степени загрузки трансформаторной подстанции (kзагр) - 0,85 МВт. </v>
          </cell>
          <cell r="CH78" t="str">
            <v/>
          </cell>
          <cell r="CI78" t="str">
            <v/>
          </cell>
          <cell r="CJ78" t="str">
            <v/>
          </cell>
          <cell r="CK78" t="str">
            <v/>
          </cell>
          <cell r="CL78" t="str">
            <v/>
          </cell>
          <cell r="CM78" t="str">
            <v/>
          </cell>
          <cell r="CN78" t="str">
            <v/>
          </cell>
          <cell r="CO7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- 1115,49 млн.руб. </v>
          </cell>
          <cell r="CP78" t="str">
            <v/>
          </cell>
          <cell r="CQ78" t="str">
            <v/>
          </cell>
          <cell r="CR78" t="str">
            <v/>
          </cell>
          <cell r="CS78" t="str">
            <v/>
          </cell>
        </row>
        <row r="79">
          <cell r="C79" t="str">
            <v>Г</v>
          </cell>
          <cell r="D79" t="e">
            <v>#VALUE!</v>
          </cell>
          <cell r="E79"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79" t="str">
            <v>не применимо</v>
          </cell>
          <cell r="G79" t="str">
            <v>нд</v>
          </cell>
          <cell r="H79" t="str">
            <v>нд</v>
          </cell>
          <cell r="I79" t="str">
            <v>нд</v>
          </cell>
          <cell r="J79" t="str">
            <v>нд</v>
          </cell>
          <cell r="K79" t="str">
            <v>нд</v>
          </cell>
          <cell r="L79" t="str">
            <v>нд</v>
          </cell>
          <cell r="M79" t="str">
            <v>нд</v>
          </cell>
          <cell r="N79" t="str">
            <v>нд</v>
          </cell>
          <cell r="O79" t="str">
            <v>нд</v>
          </cell>
          <cell r="P79" t="str">
            <v>нд</v>
          </cell>
          <cell r="Q79" t="str">
            <v>нд</v>
          </cell>
          <cell r="R79" t="str">
            <v>нд</v>
          </cell>
          <cell r="S79" t="str">
            <v>нд</v>
          </cell>
          <cell r="T79"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- 1115,49 млн.руб.</v>
          </cell>
          <cell r="U79" t="str">
            <v>не требуется</v>
          </cell>
          <cell r="V79" t="str">
            <v>Объект включен в СиПР ()</v>
          </cell>
          <cell r="W79" t="str">
            <v>не требуется</v>
          </cell>
          <cell r="X79" t="str">
            <v>не требуется</v>
          </cell>
          <cell r="Y79">
            <v>0.85</v>
          </cell>
          <cell r="Z79" t="str">
            <v>нд</v>
          </cell>
          <cell r="AA79" t="str">
            <v>нд</v>
          </cell>
          <cell r="AB79" t="str">
            <v>не проводились</v>
          </cell>
          <cell r="AE79">
            <v>0</v>
          </cell>
          <cell r="AF79">
            <v>0</v>
          </cell>
          <cell r="AG79">
            <v>0.25</v>
          </cell>
          <cell r="AH79">
            <v>0</v>
          </cell>
          <cell r="AI79">
            <v>0</v>
          </cell>
          <cell r="AJ79">
            <v>0</v>
          </cell>
          <cell r="AK79">
            <v>16.18</v>
          </cell>
          <cell r="AL79">
            <v>25.8</v>
          </cell>
          <cell r="AM79">
            <v>73.959999999999994</v>
          </cell>
          <cell r="AN79">
            <v>0</v>
          </cell>
          <cell r="AO79">
            <v>0</v>
          </cell>
          <cell r="AP79">
            <v>0</v>
          </cell>
          <cell r="AQ79">
            <v>0</v>
          </cell>
          <cell r="AR79">
            <v>0</v>
          </cell>
          <cell r="AS79">
            <v>0</v>
          </cell>
          <cell r="AT79">
            <v>0</v>
          </cell>
          <cell r="AU79">
            <v>0</v>
          </cell>
          <cell r="AV79">
            <v>0</v>
          </cell>
          <cell r="AW79">
            <v>0</v>
          </cell>
          <cell r="AX79">
            <v>0.85</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-5.1866492489791033E-7</v>
          </cell>
          <cell r="BO79">
            <v>-0.11093369911906067</v>
          </cell>
          <cell r="BP79">
            <v>0</v>
          </cell>
          <cell r="BQ79">
            <v>0</v>
          </cell>
          <cell r="BR79">
            <v>0</v>
          </cell>
          <cell r="BS79">
            <v>1115.49</v>
          </cell>
          <cell r="BT79">
            <v>0</v>
          </cell>
          <cell r="BU79">
            <v>0</v>
          </cell>
          <cell r="BV79">
            <v>0</v>
          </cell>
          <cell r="BW79">
            <v>0</v>
          </cell>
          <cell r="BX79">
            <v>0</v>
          </cell>
          <cell r="CC79" t="str">
            <v>Реконструкция линий электропередачи, всего, в том числе:</v>
          </cell>
          <cell r="CE79"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v>
          </cell>
          <cell r="CF79"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- 73,96 км. </v>
          </cell>
          <cell r="CG79" t="str">
            <v xml:space="preserve">Показатель степени загрузки трансформаторной подстанции (kзагр) - 0,85 МВт. </v>
          </cell>
          <cell r="CH79" t="str">
            <v/>
          </cell>
          <cell r="CI79" t="str">
            <v/>
          </cell>
          <cell r="CJ79" t="str">
            <v/>
          </cell>
          <cell r="CK79" t="str">
            <v/>
          </cell>
          <cell r="CL79" t="str">
            <v/>
          </cell>
          <cell r="CM79" t="str">
            <v/>
          </cell>
          <cell r="CN79" t="str">
            <v/>
          </cell>
          <cell r="CO7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- 1115,49 млн.руб. </v>
          </cell>
          <cell r="CP79" t="str">
            <v/>
          </cell>
          <cell r="CQ79" t="str">
            <v/>
          </cell>
          <cell r="CR79" t="str">
            <v/>
          </cell>
          <cell r="CS79" t="str">
            <v/>
          </cell>
        </row>
        <row r="80">
          <cell r="C80" t="str">
            <v>I_Che165</v>
          </cell>
          <cell r="D80" t="str">
            <v>Реконструкция линий электропередачи</v>
          </cell>
          <cell r="E80"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0" t="str">
            <v>не применимо</v>
          </cell>
          <cell r="G80" t="str">
            <v>Чеченская Республика</v>
          </cell>
          <cell r="H80" t="str">
            <v>Грозненский район, Надтеречный район, Наурский район</v>
          </cell>
          <cell r="I80" t="str">
            <v>не требуется</v>
          </cell>
          <cell r="J80" t="str">
            <v>не требуется</v>
          </cell>
          <cell r="K80" t="str">
            <v>не требуется</v>
          </cell>
          <cell r="L80" t="str">
            <v>+</v>
          </cell>
          <cell r="M80" t="str">
            <v>+</v>
          </cell>
          <cell r="N80" t="str">
            <v>региональный</v>
          </cell>
          <cell r="O80" t="str">
            <v>-</v>
          </cell>
          <cell r="P80" t="str">
            <v>не требуется</v>
          </cell>
          <cell r="Q80" t="str">
            <v>+</v>
          </cell>
          <cell r="R80" t="str">
            <v>+</v>
          </cell>
          <cell r="S80" t="str">
            <v>+</v>
          </cell>
          <cell r="T80"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110 кв - 16,18 км. Показатель объема финансовых потребностей, необходимых для реализации мероприятий, направленных на выполнение требований законодательства (фтз) - 256,44 млн.руб.</v>
          </cell>
          <cell r="U80" t="str">
            <v>не требуется</v>
          </cell>
          <cell r="V80" t="str">
            <v>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W80" t="str">
            <v>не требуется</v>
          </cell>
          <cell r="X80" t="str">
            <v>не требуется</v>
          </cell>
          <cell r="Y80" t="str">
            <v>не требуется</v>
          </cell>
          <cell r="Z80" t="str">
            <v>нд</v>
          </cell>
          <cell r="AA80" t="str">
            <v>нд</v>
          </cell>
          <cell r="AB80" t="str">
            <v>не проводились</v>
          </cell>
          <cell r="AE80">
            <v>0</v>
          </cell>
          <cell r="AF80">
            <v>0</v>
          </cell>
          <cell r="AG80">
            <v>0</v>
          </cell>
          <cell r="AH80">
            <v>0</v>
          </cell>
          <cell r="AI80">
            <v>0</v>
          </cell>
          <cell r="AJ80">
            <v>0</v>
          </cell>
          <cell r="AK80">
            <v>16.18</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-5.1866492489791033E-7</v>
          </cell>
          <cell r="BO80">
            <v>-0.11093369911906067</v>
          </cell>
          <cell r="BP80">
            <v>0</v>
          </cell>
          <cell r="BQ80">
            <v>0</v>
          </cell>
          <cell r="BR80">
            <v>0</v>
          </cell>
          <cell r="BS80">
            <v>256.44</v>
          </cell>
          <cell r="BT80">
            <v>0</v>
          </cell>
          <cell r="BU80">
            <v>0</v>
          </cell>
          <cell r="BV80">
            <v>0</v>
          </cell>
          <cell r="BW80">
            <v>0</v>
          </cell>
          <cell r="BX80">
            <v>0</v>
          </cell>
          <cell r="CC80" t="str">
            <v>Реконструкция ВЛ 110 кВ ПС Наурская - ПС  №84 (Л-185) с заменой существующего провода АС-150 на АС-185 по трассе протяжённостью 39,942 км</v>
          </cell>
          <cell r="CE80" t="str">
            <v/>
          </cell>
          <cell r="CF80"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110 кв - 16,18 км. </v>
          </cell>
          <cell r="CG80" t="str">
            <v/>
          </cell>
          <cell r="CH80" t="str">
            <v/>
          </cell>
          <cell r="CI80" t="str">
            <v/>
          </cell>
          <cell r="CJ80" t="str">
            <v/>
          </cell>
          <cell r="CK80" t="str">
            <v/>
          </cell>
          <cell r="CL80" t="str">
            <v/>
          </cell>
          <cell r="CM80" t="str">
            <v/>
          </cell>
          <cell r="CN80" t="str">
            <v/>
          </cell>
          <cell r="CO8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- 256,44 млн.руб. </v>
          </cell>
          <cell r="CP80" t="str">
            <v/>
          </cell>
          <cell r="CQ80" t="str">
            <v/>
          </cell>
          <cell r="CR80" t="str">
            <v/>
          </cell>
          <cell r="CS80" t="str">
            <v/>
          </cell>
        </row>
        <row r="81">
          <cell r="C81" t="str">
            <v>K_Che352</v>
          </cell>
          <cell r="D81" t="str">
            <v>Реконструкция линий электропередачи</v>
          </cell>
          <cell r="E81"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1" t="str">
            <v>не применимо</v>
          </cell>
          <cell r="G81" t="str">
            <v>Чеченская Республика</v>
          </cell>
          <cell r="H81" t="str">
            <v>Ножай-Юртовский район, Веденский район</v>
          </cell>
          <cell r="I81" t="str">
            <v>не требуется</v>
          </cell>
          <cell r="J81" t="str">
            <v>не требуется</v>
          </cell>
          <cell r="K81" t="str">
            <v>не требуется</v>
          </cell>
          <cell r="L81" t="str">
            <v>+</v>
          </cell>
          <cell r="M81" t="str">
            <v>+</v>
          </cell>
          <cell r="N81" t="str">
            <v>местный</v>
          </cell>
          <cell r="O81" t="str">
            <v>-</v>
          </cell>
          <cell r="P81" t="str">
            <v>не требуется</v>
          </cell>
          <cell r="Q81" t="str">
            <v>+</v>
          </cell>
          <cell r="R81" t="str">
            <v>+</v>
          </cell>
          <cell r="S81" t="str">
            <v>-</v>
          </cell>
          <cell r="T81"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35 кв - 25,8 км. Показатель объема финансовых потребностей, необходимых для реализации мероприятий, направленных на выполнение требований законодательства (фтз) - 575,95 млн.руб.</v>
          </cell>
          <cell r="U81" t="str">
            <v>не требуется</v>
          </cell>
          <cell r="V81" t="str">
            <v>не предусмотрен</v>
          </cell>
          <cell r="W81" t="str">
            <v>не требуется</v>
          </cell>
          <cell r="X81" t="str">
            <v>не требуется</v>
          </cell>
          <cell r="Y81" t="str">
            <v>не требуется</v>
          </cell>
          <cell r="Z81" t="str">
            <v>нд</v>
          </cell>
          <cell r="AA81" t="str">
            <v>нд</v>
          </cell>
          <cell r="AB81" t="str">
            <v>не проводились</v>
          </cell>
          <cell r="AE81">
            <v>0</v>
          </cell>
          <cell r="AF81">
            <v>0</v>
          </cell>
          <cell r="AG81">
            <v>0</v>
          </cell>
          <cell r="AH81">
            <v>0</v>
          </cell>
          <cell r="AI81">
            <v>0</v>
          </cell>
          <cell r="AJ81">
            <v>0</v>
          </cell>
          <cell r="AK81">
            <v>0</v>
          </cell>
          <cell r="AL81">
            <v>25.8</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575.95000000000005</v>
          </cell>
          <cell r="BT81">
            <v>0</v>
          </cell>
          <cell r="BU81">
            <v>0</v>
          </cell>
          <cell r="BV81">
            <v>0</v>
          </cell>
          <cell r="BW81">
            <v>0</v>
          </cell>
          <cell r="BX81">
            <v>0</v>
          </cell>
          <cell r="CC81" t="str">
            <v>Реконструкция ВЛ 35 кВ  ПС Саясан - ПС Ведено (Л-50) с заменой опор, провода и подвеской ВОЛС 25,8 км в рамках программы модернизации и повышения надежности электросетевого комплекса Чеченской Республики на 2020-2024 годы</v>
          </cell>
          <cell r="CE81" t="str">
            <v/>
          </cell>
          <cell r="CF81"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35 кв - 25,8 км. </v>
          </cell>
          <cell r="CG81" t="str">
            <v/>
          </cell>
          <cell r="CH81" t="str">
            <v/>
          </cell>
          <cell r="CI81" t="str">
            <v/>
          </cell>
          <cell r="CJ81" t="str">
            <v/>
          </cell>
          <cell r="CK81" t="str">
            <v/>
          </cell>
          <cell r="CL81" t="str">
            <v/>
          </cell>
          <cell r="CM81" t="str">
            <v/>
          </cell>
          <cell r="CN81" t="str">
            <v/>
          </cell>
          <cell r="CO8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- 575,95 млн.руб. </v>
          </cell>
          <cell r="CP81" t="str">
            <v/>
          </cell>
          <cell r="CQ81" t="str">
            <v/>
          </cell>
          <cell r="CR81" t="str">
            <v/>
          </cell>
          <cell r="CS81" t="str">
            <v/>
          </cell>
        </row>
        <row r="82">
          <cell r="C82" t="str">
            <v>O_Che476</v>
          </cell>
          <cell r="D82" t="str">
            <v>Реконструкция линий электропередачи</v>
          </cell>
          <cell r="E82"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2" t="str">
            <v>не применимо</v>
          </cell>
          <cell r="G82" t="str">
            <v>Чеченская Республика</v>
          </cell>
          <cell r="H82" t="str">
            <v>Шатойский район</v>
          </cell>
          <cell r="I82" t="str">
            <v>не требуется</v>
          </cell>
          <cell r="J82" t="str">
            <v>не требуется</v>
          </cell>
          <cell r="K82" t="str">
            <v>не требуется</v>
          </cell>
          <cell r="L82" t="str">
            <v>не требуется</v>
          </cell>
          <cell r="M82" t="str">
            <v>не требуется</v>
          </cell>
          <cell r="N82" t="str">
            <v>местный</v>
          </cell>
          <cell r="O82" t="str">
            <v>-</v>
          </cell>
          <cell r="P82" t="str">
            <v>не требуется</v>
          </cell>
          <cell r="Q82" t="str">
            <v>-</v>
          </cell>
          <cell r="R82" t="str">
            <v>-</v>
          </cell>
          <cell r="S82" t="str">
            <v>не требуется</v>
          </cell>
          <cell r="T82"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- 17,73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- 79,15 млн.руб.</v>
          </cell>
          <cell r="U82" t="str">
            <v>не требуется</v>
          </cell>
          <cell r="V82" t="str">
            <v>не предусмотрен</v>
          </cell>
          <cell r="W82" t="str">
            <v>не требуется</v>
          </cell>
          <cell r="X82" t="str">
            <v>не требуется</v>
          </cell>
          <cell r="Y82">
            <v>0.85</v>
          </cell>
          <cell r="Z82" t="str">
            <v>нд</v>
          </cell>
          <cell r="AA82" t="str">
            <v>нд</v>
          </cell>
          <cell r="AB82" t="str">
            <v>не проводились</v>
          </cell>
          <cell r="AE82">
            <v>0</v>
          </cell>
          <cell r="AF82">
            <v>0</v>
          </cell>
          <cell r="AG82">
            <v>0.25</v>
          </cell>
          <cell r="AH82">
            <v>0</v>
          </cell>
          <cell r="AI82">
            <v>0</v>
          </cell>
          <cell r="AJ82">
            <v>0</v>
          </cell>
          <cell r="AK82">
            <v>0</v>
          </cell>
          <cell r="AL82">
            <v>0</v>
          </cell>
          <cell r="AM82">
            <v>17.73</v>
          </cell>
          <cell r="AN82">
            <v>0</v>
          </cell>
          <cell r="AO82">
            <v>0</v>
          </cell>
          <cell r="AP82">
            <v>0</v>
          </cell>
          <cell r="AQ82">
            <v>0</v>
          </cell>
          <cell r="AR82">
            <v>0</v>
          </cell>
          <cell r="AS82">
            <v>0</v>
          </cell>
          <cell r="AT82">
            <v>0</v>
          </cell>
          <cell r="AU82">
            <v>0</v>
          </cell>
          <cell r="AV82">
            <v>0</v>
          </cell>
          <cell r="AW82">
            <v>0</v>
          </cell>
          <cell r="AX82">
            <v>0.85</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79.150000000000006</v>
          </cell>
          <cell r="BT82">
            <v>0</v>
          </cell>
          <cell r="BU82">
            <v>0</v>
          </cell>
          <cell r="BV82">
            <v>0</v>
          </cell>
          <cell r="BW82">
            <v>0</v>
          </cell>
          <cell r="BX82">
            <v>0</v>
          </cell>
          <cell r="CC82" t="str">
            <v>Реконструкция ВЛ - 10 кВ, Ф-2, ПС "Шатой",  с.Харсеной, L =10,5 км, ВЛ-0,4 кВ,Ф-2, ПС "Шатой", с.Харсеной, ТП 2-33, L=7,23 км. Монтаж КТП с ТМГ 250 кВА, Ф-2, ПС "Шатой", с.Харсеной.</v>
          </cell>
          <cell r="CE82"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v>
          </cell>
          <cell r="CF82"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- 17,73 км. </v>
          </cell>
          <cell r="CG82" t="str">
            <v xml:space="preserve">Показатель степени загрузки трансформаторной подстанции (kзагр) - 0,85 МВт. </v>
          </cell>
          <cell r="CH82" t="str">
            <v/>
          </cell>
          <cell r="CI82" t="str">
            <v/>
          </cell>
          <cell r="CJ82" t="str">
            <v/>
          </cell>
          <cell r="CK82" t="str">
            <v/>
          </cell>
          <cell r="CL82" t="str">
            <v/>
          </cell>
          <cell r="CM82" t="str">
            <v/>
          </cell>
          <cell r="CN82" t="str">
            <v/>
          </cell>
          <cell r="CO8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- 79,15 млн.руб. </v>
          </cell>
          <cell r="CP82" t="str">
            <v/>
          </cell>
          <cell r="CQ82" t="str">
            <v/>
          </cell>
          <cell r="CR82" t="str">
            <v/>
          </cell>
          <cell r="CS82" t="str">
            <v/>
          </cell>
        </row>
        <row r="83">
          <cell r="C83" t="str">
            <v>M_Che445</v>
          </cell>
          <cell r="D83" t="str">
            <v>Реконструкция линий электропередачи</v>
          </cell>
          <cell r="E83"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3" t="str">
            <v>не применимо</v>
          </cell>
          <cell r="G83" t="str">
            <v>Чеченская Республика</v>
          </cell>
          <cell r="H83" t="str">
            <v>Курчалоевский район, с. Цацан-Юрт</v>
          </cell>
          <cell r="I83" t="str">
            <v>не требуется</v>
          </cell>
          <cell r="J83" t="str">
            <v>не требуется</v>
          </cell>
          <cell r="K83" t="str">
            <v>не требуется</v>
          </cell>
          <cell r="L83" t="str">
            <v>не требуется</v>
          </cell>
          <cell r="M83" t="str">
            <v>не требуется</v>
          </cell>
          <cell r="N83" t="str">
            <v>местный</v>
          </cell>
          <cell r="O83" t="str">
            <v>-</v>
          </cell>
          <cell r="P83" t="str">
            <v>не требуется</v>
          </cell>
          <cell r="Q83" t="str">
            <v>+</v>
          </cell>
          <cell r="R83" t="str">
            <v>+</v>
          </cell>
          <cell r="S83" t="str">
            <v>не требуется</v>
          </cell>
          <cell r="T83"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- 14,9 км. Показатель объема финансовых потребностей, необходимых для реализации мероприятий, направленных на выполнение требований законодательства (фтз) - 44,11 млн.руб.</v>
          </cell>
          <cell r="U83" t="str">
            <v>не требуется</v>
          </cell>
          <cell r="V83" t="str">
            <v>не предусмотрен</v>
          </cell>
          <cell r="W83" t="str">
            <v>не требуется</v>
          </cell>
          <cell r="X83" t="str">
            <v>не требуется</v>
          </cell>
          <cell r="Y83" t="str">
            <v>не требуется</v>
          </cell>
          <cell r="Z83" t="str">
            <v>нд</v>
          </cell>
          <cell r="AA83" t="str">
            <v>нд</v>
          </cell>
          <cell r="AB83" t="str">
            <v>не проводились</v>
          </cell>
          <cell r="AE83">
            <v>0</v>
          </cell>
          <cell r="AF83">
            <v>0</v>
          </cell>
          <cell r="AG83">
            <v>0</v>
          </cell>
          <cell r="AH83">
            <v>0</v>
          </cell>
          <cell r="AI83">
            <v>0</v>
          </cell>
          <cell r="AJ83">
            <v>0</v>
          </cell>
          <cell r="AK83">
            <v>0</v>
          </cell>
          <cell r="AL83">
            <v>0</v>
          </cell>
          <cell r="AM83">
            <v>14.9</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44.11</v>
          </cell>
          <cell r="BT83">
            <v>0</v>
          </cell>
          <cell r="BU83">
            <v>0</v>
          </cell>
          <cell r="BV83">
            <v>0</v>
          </cell>
          <cell r="BW83">
            <v>0</v>
          </cell>
          <cell r="BX83">
            <v>0</v>
          </cell>
          <cell r="CC83" t="str">
            <v>Реконструкция ВЛ-10 кВ Ф-9 ПС 110 "Курчалой" с. Цацан-Юрт, протяженностью 14,9 км</v>
          </cell>
          <cell r="CE83" t="str">
            <v/>
          </cell>
          <cell r="CF83"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- 14,9 км. </v>
          </cell>
          <cell r="CG83" t="str">
            <v/>
          </cell>
          <cell r="CH83" t="str">
            <v/>
          </cell>
          <cell r="CI83" t="str">
            <v/>
          </cell>
          <cell r="CJ83" t="str">
            <v/>
          </cell>
          <cell r="CK83" t="str">
            <v/>
          </cell>
          <cell r="CL83" t="str">
            <v/>
          </cell>
          <cell r="CM83" t="str">
            <v/>
          </cell>
          <cell r="CN83" t="str">
            <v/>
          </cell>
          <cell r="CO8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- 44,11 млн.руб. </v>
          </cell>
          <cell r="CP83" t="str">
            <v/>
          </cell>
          <cell r="CQ83" t="str">
            <v/>
          </cell>
          <cell r="CR83" t="str">
            <v/>
          </cell>
          <cell r="CS83" t="str">
            <v/>
          </cell>
        </row>
        <row r="84">
          <cell r="C84" t="str">
            <v>M_Che446</v>
          </cell>
          <cell r="D84" t="str">
            <v>Реконструкция линий электропередачи</v>
          </cell>
          <cell r="E84"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4" t="str">
            <v>не применимо</v>
          </cell>
          <cell r="G84" t="str">
            <v>Чеченская Республика</v>
          </cell>
          <cell r="H84" t="str">
            <v>Ножай-Юртовский район</v>
          </cell>
          <cell r="I84" t="str">
            <v>не требуется</v>
          </cell>
          <cell r="J84" t="str">
            <v>не требуется</v>
          </cell>
          <cell r="K84" t="str">
            <v>не требуется</v>
          </cell>
          <cell r="L84" t="str">
            <v>не требуется</v>
          </cell>
          <cell r="M84" t="str">
            <v>не требуется</v>
          </cell>
          <cell r="N84" t="str">
            <v>местный</v>
          </cell>
          <cell r="O84" t="str">
            <v>-</v>
          </cell>
          <cell r="P84" t="str">
            <v>не требуется</v>
          </cell>
          <cell r="Q84" t="str">
            <v>+</v>
          </cell>
          <cell r="R84" t="str">
            <v>+</v>
          </cell>
          <cell r="S84" t="str">
            <v>не требуется</v>
          </cell>
          <cell r="T84"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- 17,51 км. Показатель объема финансовых потребностей, необходимых для реализации мероприятий, направленных на выполнение требований законодательства (фтз) - 86,24 млн.руб.</v>
          </cell>
          <cell r="U84" t="str">
            <v>не требуется</v>
          </cell>
          <cell r="V84" t="str">
            <v>не предусмотрен</v>
          </cell>
          <cell r="W84" t="str">
            <v>не требуется</v>
          </cell>
          <cell r="X84" t="str">
            <v>не требуется</v>
          </cell>
          <cell r="Y84" t="str">
            <v>не требуется</v>
          </cell>
          <cell r="Z84" t="str">
            <v>нд</v>
          </cell>
          <cell r="AA84" t="str">
            <v>нд</v>
          </cell>
          <cell r="AB84" t="str">
            <v>не проводились</v>
          </cell>
          <cell r="AE84">
            <v>0</v>
          </cell>
          <cell r="AF84">
            <v>0</v>
          </cell>
          <cell r="AG84">
            <v>0</v>
          </cell>
          <cell r="AH84">
            <v>0</v>
          </cell>
          <cell r="AI84">
            <v>0</v>
          </cell>
          <cell r="AJ84">
            <v>0</v>
          </cell>
          <cell r="AK84">
            <v>0</v>
          </cell>
          <cell r="AL84">
            <v>0</v>
          </cell>
          <cell r="AM84">
            <v>17.510000000000002</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86.24</v>
          </cell>
          <cell r="BT84">
            <v>0</v>
          </cell>
          <cell r="BU84">
            <v>0</v>
          </cell>
          <cell r="BV84">
            <v>0</v>
          </cell>
          <cell r="BW84">
            <v>0</v>
          </cell>
          <cell r="BX84">
            <v>0</v>
          </cell>
          <cell r="CC84" t="str">
            <v>Реконструкция ВЛ-10 кВ Ф-2 ПС 35 "Ножай-Юрт" с. Мехкешты с. Даттах, с. Зандак,  с.Чеччель-Хи, с. Гиляны, с.Татай-Хутор, с. Байтарки, с. Симсир, с. Мажгара, протяженностью 17,51 км</v>
          </cell>
          <cell r="CE84" t="str">
            <v/>
          </cell>
          <cell r="CF84"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- 17,51 км. </v>
          </cell>
          <cell r="CG84" t="str">
            <v/>
          </cell>
          <cell r="CH84" t="str">
            <v/>
          </cell>
          <cell r="CI84" t="str">
            <v/>
          </cell>
          <cell r="CJ84" t="str">
            <v/>
          </cell>
          <cell r="CK84" t="str">
            <v/>
          </cell>
          <cell r="CL84" t="str">
            <v/>
          </cell>
          <cell r="CM84" t="str">
            <v/>
          </cell>
          <cell r="CN84" t="str">
            <v/>
          </cell>
          <cell r="CO8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- 86,24 млн.руб. </v>
          </cell>
          <cell r="CP84" t="str">
            <v/>
          </cell>
          <cell r="CQ84" t="str">
            <v/>
          </cell>
          <cell r="CR84" t="str">
            <v/>
          </cell>
          <cell r="CS84" t="str">
            <v/>
          </cell>
        </row>
        <row r="85">
          <cell r="C85" t="str">
            <v>M_Che447</v>
          </cell>
          <cell r="D85" t="str">
            <v>Реконструкция линий электропередачи</v>
          </cell>
          <cell r="E85"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5" t="str">
            <v>не применимо</v>
          </cell>
          <cell r="G85" t="str">
            <v>Чеченская Республика</v>
          </cell>
          <cell r="H85" t="str">
            <v>Гудермесский район. С. Ишхой-Юрт</v>
          </cell>
          <cell r="I85" t="str">
            <v>не требуется</v>
          </cell>
          <cell r="J85" t="str">
            <v>не требуется</v>
          </cell>
          <cell r="K85" t="str">
            <v>не требуется</v>
          </cell>
          <cell r="L85" t="str">
            <v>не требуется</v>
          </cell>
          <cell r="M85" t="str">
            <v>не требуется</v>
          </cell>
          <cell r="N85" t="str">
            <v>местный</v>
          </cell>
          <cell r="O85" t="str">
            <v>-</v>
          </cell>
          <cell r="P85" t="str">
            <v>не требуется</v>
          </cell>
          <cell r="Q85" t="str">
            <v>-</v>
          </cell>
          <cell r="R85" t="str">
            <v>-</v>
          </cell>
          <cell r="S85" t="str">
            <v>не требуется</v>
          </cell>
          <cell r="T85"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- 11,82 км. Показатель объема финансовых потребностей, необходимых для реализации мероприятий, направленных на выполнение требований законодательства (фтз) - 36,4 млн.руб.</v>
          </cell>
          <cell r="U85" t="str">
            <v>не требуется</v>
          </cell>
          <cell r="V85" t="str">
            <v>не предусмотрен</v>
          </cell>
          <cell r="W85" t="str">
            <v>не требуется</v>
          </cell>
          <cell r="X85" t="str">
            <v>не требуется</v>
          </cell>
          <cell r="Y85" t="str">
            <v>не требуется</v>
          </cell>
          <cell r="Z85" t="str">
            <v>нд</v>
          </cell>
          <cell r="AA85" t="str">
            <v>нд</v>
          </cell>
          <cell r="AB85" t="str">
            <v>не проводились</v>
          </cell>
          <cell r="AE85">
            <v>0</v>
          </cell>
          <cell r="AF85">
            <v>0</v>
          </cell>
          <cell r="AG85">
            <v>0</v>
          </cell>
          <cell r="AH85">
            <v>0</v>
          </cell>
          <cell r="AI85">
            <v>0</v>
          </cell>
          <cell r="AJ85">
            <v>0</v>
          </cell>
          <cell r="AK85">
            <v>0</v>
          </cell>
          <cell r="AL85">
            <v>0</v>
          </cell>
          <cell r="AM85">
            <v>11.82</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36.4</v>
          </cell>
          <cell r="BT85">
            <v>0</v>
          </cell>
          <cell r="BU85">
            <v>0</v>
          </cell>
          <cell r="BV85">
            <v>0</v>
          </cell>
          <cell r="BW85">
            <v>0</v>
          </cell>
          <cell r="BX85">
            <v>0</v>
          </cell>
          <cell r="CC85" t="str">
            <v>Реконструкция ВЛ-6 кВ Ф-19 ПС 110 "Ойсунгур" с.Ишхой-Юрт, протяженностью 11,82 км</v>
          </cell>
          <cell r="CE85" t="str">
            <v/>
          </cell>
          <cell r="CF85"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- 11,82 км. </v>
          </cell>
          <cell r="CG85" t="str">
            <v/>
          </cell>
          <cell r="CH85" t="str">
            <v/>
          </cell>
          <cell r="CI85" t="str">
            <v/>
          </cell>
          <cell r="CJ85" t="str">
            <v/>
          </cell>
          <cell r="CK85" t="str">
            <v/>
          </cell>
          <cell r="CL85" t="str">
            <v/>
          </cell>
          <cell r="CM85" t="str">
            <v/>
          </cell>
          <cell r="CN85" t="str">
            <v/>
          </cell>
          <cell r="CO85"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- 36,4 млн.руб. </v>
          </cell>
          <cell r="CP85" t="str">
            <v/>
          </cell>
          <cell r="CQ85" t="str">
            <v/>
          </cell>
          <cell r="CR85" t="str">
            <v/>
          </cell>
          <cell r="CS85" t="str">
            <v/>
          </cell>
        </row>
        <row r="86">
          <cell r="C86" t="str">
            <v>M_Che448</v>
          </cell>
          <cell r="D86" t="str">
            <v>Реконструкция линий электропередачи</v>
          </cell>
          <cell r="E86"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6" t="str">
            <v>не применимо</v>
          </cell>
          <cell r="G86" t="str">
            <v>Чеченская Республика</v>
          </cell>
          <cell r="H86" t="str">
            <v>Ножай-Юртовский район</v>
          </cell>
          <cell r="I86" t="str">
            <v>не требуется</v>
          </cell>
          <cell r="J86" t="str">
            <v>не требуется</v>
          </cell>
          <cell r="K86" t="str">
            <v>не требуется</v>
          </cell>
          <cell r="L86" t="str">
            <v>не требуется</v>
          </cell>
          <cell r="M86" t="str">
            <v>не требуется</v>
          </cell>
          <cell r="N86" t="str">
            <v>местный</v>
          </cell>
          <cell r="O86" t="str">
            <v>-</v>
          </cell>
          <cell r="P86" t="str">
            <v>не требуется</v>
          </cell>
          <cell r="Q86" t="str">
            <v>-</v>
          </cell>
          <cell r="R86" t="str">
            <v>-</v>
          </cell>
          <cell r="S86" t="str">
            <v>не требуется</v>
          </cell>
          <cell r="T86" t="str">
            <v>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- 37,2 млн.руб.</v>
          </cell>
          <cell r="U86" t="str">
            <v>не требуется</v>
          </cell>
          <cell r="V86" t="str">
            <v>не предусмотрен</v>
          </cell>
          <cell r="W86" t="str">
            <v>не требуется</v>
          </cell>
          <cell r="X86" t="str">
            <v>не требуется</v>
          </cell>
          <cell r="Y86" t="str">
            <v>не требуется</v>
          </cell>
          <cell r="Z86" t="str">
            <v>нд</v>
          </cell>
          <cell r="AA86" t="str">
            <v>нд</v>
          </cell>
          <cell r="AB86" t="str">
            <v>не проводились</v>
          </cell>
          <cell r="AE86">
            <v>0</v>
          </cell>
          <cell r="AF86">
            <v>0</v>
          </cell>
          <cell r="AG86">
            <v>0</v>
          </cell>
          <cell r="AH86">
            <v>0</v>
          </cell>
          <cell r="AI86">
            <v>0</v>
          </cell>
          <cell r="AJ86">
            <v>0</v>
          </cell>
          <cell r="AK86">
            <v>0</v>
          </cell>
          <cell r="AL86">
            <v>0</v>
          </cell>
          <cell r="AM86">
            <v>12</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37.200000000000003</v>
          </cell>
          <cell r="BT86">
            <v>0</v>
          </cell>
          <cell r="BU86">
            <v>0</v>
          </cell>
          <cell r="BV86">
            <v>0</v>
          </cell>
          <cell r="BW86">
            <v>0</v>
          </cell>
          <cell r="BX86">
            <v>0</v>
          </cell>
          <cell r="CC86" t="str">
            <v>Реконструкция ВЛ-10 кВ Ф-5 ПС 35 "Ножай-Юрт"с. Галайты, с. Мескеты, с. Бетти-Мохк, с. Согунты, с. Замай-Юрт, с. Н. Замай-Юрт, протяженностью 12 км</v>
          </cell>
          <cell r="CE86" t="str">
            <v/>
          </cell>
          <cell r="CF86"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- 12 км. </v>
          </cell>
          <cell r="CG86" t="str">
            <v/>
          </cell>
          <cell r="CH86" t="str">
            <v/>
          </cell>
          <cell r="CI86" t="str">
            <v/>
          </cell>
          <cell r="CJ86" t="str">
            <v/>
          </cell>
          <cell r="CK86" t="str">
            <v/>
          </cell>
          <cell r="CL86" t="str">
            <v/>
          </cell>
          <cell r="CM86" t="str">
            <v/>
          </cell>
          <cell r="CN86" t="str">
            <v/>
          </cell>
          <cell r="CO8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- 37,2 млн.руб. </v>
          </cell>
          <cell r="CP86" t="str">
            <v/>
          </cell>
          <cell r="CQ86" t="str">
            <v/>
          </cell>
          <cell r="CR86" t="str">
            <v/>
          </cell>
          <cell r="CS86" t="str">
            <v/>
          </cell>
        </row>
        <row r="87">
          <cell r="C87" t="str">
            <v>Г</v>
          </cell>
          <cell r="D87" t="str">
            <v>Реконструкция линий электропередачи</v>
          </cell>
          <cell r="E87" t="str">
            <v/>
          </cell>
          <cell r="F87" t="str">
            <v>не применимо</v>
          </cell>
          <cell r="G87" t="str">
            <v>нд</v>
          </cell>
          <cell r="H87" t="str">
            <v>нд</v>
          </cell>
          <cell r="I87" t="str">
            <v>нд</v>
          </cell>
          <cell r="J87" t="str">
            <v>нд</v>
          </cell>
          <cell r="K87" t="str">
            <v>нд</v>
          </cell>
          <cell r="L87" t="str">
            <v>нд</v>
          </cell>
          <cell r="M87" t="str">
            <v>нд</v>
          </cell>
          <cell r="N87" t="str">
            <v>нд</v>
          </cell>
          <cell r="O87" t="str">
            <v>нд</v>
          </cell>
          <cell r="P87" t="str">
            <v>нд</v>
          </cell>
          <cell r="Q87" t="str">
            <v>нд</v>
          </cell>
          <cell r="R87" t="str">
            <v>нд</v>
          </cell>
          <cell r="S87" t="str">
            <v>нд</v>
          </cell>
          <cell r="T87" t="str">
            <v>0</v>
          </cell>
          <cell r="U87" t="str">
            <v>не требуется</v>
          </cell>
          <cell r="V87" t="str">
            <v>Объект включен в СиПР ()</v>
          </cell>
          <cell r="W87" t="str">
            <v>не требуется</v>
          </cell>
          <cell r="X87" t="str">
            <v>не требуется</v>
          </cell>
          <cell r="Y87" t="str">
            <v>не требуется</v>
          </cell>
          <cell r="Z87" t="str">
            <v>нд</v>
          </cell>
          <cell r="AA87" t="str">
            <v>нд</v>
          </cell>
          <cell r="AB87" t="str">
            <v>не проводились</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CC87" t="str">
            <v>Модернизация, техническое перевооружение линий электропередачи, всего, в том числе:</v>
          </cell>
          <cell r="CE87" t="str">
            <v/>
          </cell>
          <cell r="CF87" t="str">
            <v/>
          </cell>
          <cell r="CG87" t="str">
            <v/>
          </cell>
          <cell r="CH87" t="str">
            <v/>
          </cell>
          <cell r="CI87" t="str">
            <v/>
          </cell>
          <cell r="CJ87" t="str">
            <v/>
          </cell>
          <cell r="CK87" t="str">
            <v/>
          </cell>
          <cell r="CL87" t="str">
            <v/>
          </cell>
          <cell r="CM87" t="str">
            <v/>
          </cell>
          <cell r="CN87" t="str">
            <v/>
          </cell>
          <cell r="CO87" t="str">
            <v/>
          </cell>
          <cell r="CP87" t="str">
            <v/>
          </cell>
          <cell r="CQ87" t="str">
            <v/>
          </cell>
          <cell r="CR87">
            <v>0</v>
          </cell>
          <cell r="CS87">
            <v>0</v>
          </cell>
        </row>
        <row r="88">
          <cell r="C88" t="str">
            <v>Г</v>
          </cell>
          <cell r="D88" t="str">
            <v>Модернизация, техническое перевооружение линий электропередачи</v>
          </cell>
          <cell r="E88"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8" t="str">
            <v>не применимо</v>
          </cell>
          <cell r="G88" t="str">
            <v>нд</v>
          </cell>
          <cell r="H88" t="str">
            <v>нд</v>
          </cell>
          <cell r="I88" t="str">
            <v>нд</v>
          </cell>
          <cell r="J88" t="str">
            <v>нд</v>
          </cell>
          <cell r="K88" t="str">
            <v>нд</v>
          </cell>
          <cell r="L88" t="str">
            <v>нд</v>
          </cell>
          <cell r="M88" t="str">
            <v>нд</v>
          </cell>
          <cell r="N88" t="str">
            <v>нд</v>
          </cell>
          <cell r="O88" t="str">
            <v>нд</v>
          </cell>
          <cell r="P88" t="str">
            <v>нд</v>
          </cell>
          <cell r="Q88" t="str">
            <v>нд</v>
          </cell>
          <cell r="R88" t="str">
            <v>нд</v>
          </cell>
          <cell r="S88" t="str">
            <v>нд</v>
          </cell>
          <cell r="T88" t="str">
            <v>Показатель объема финансовых потребностей, необходимых для реализации мероприятий, направленных на выполнение требований законодательства (фтз) - 4338,1 млн.руб.</v>
          </cell>
          <cell r="U88" t="str">
            <v>не требуется</v>
          </cell>
          <cell r="V88" t="str">
            <v>Объект включен в СиПР ()</v>
          </cell>
          <cell r="W88" t="str">
            <v>не требуется</v>
          </cell>
          <cell r="X88" t="str">
            <v>не требуется</v>
          </cell>
          <cell r="Y88" t="str">
            <v>не требуется</v>
          </cell>
          <cell r="Z88" t="str">
            <v>нд</v>
          </cell>
          <cell r="AA88" t="str">
            <v>нд</v>
          </cell>
          <cell r="AB88" t="str">
            <v>не проводились</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4338.1000000000004</v>
          </cell>
          <cell r="BT88">
            <v>0</v>
          </cell>
          <cell r="BU88">
            <v>0</v>
          </cell>
          <cell r="BV88">
            <v>0</v>
          </cell>
          <cell r="BW88">
            <v>0</v>
          </cell>
          <cell r="BX88">
            <v>0</v>
          </cell>
          <cell r="CC88" t="str">
            <v>Развитие и модернизация учета электрической энергии (мощности), всего, в том числе:</v>
          </cell>
          <cell r="CE88" t="str">
            <v/>
          </cell>
          <cell r="CF88" t="str">
            <v/>
          </cell>
          <cell r="CG88" t="str">
            <v/>
          </cell>
          <cell r="CH88" t="str">
            <v/>
          </cell>
          <cell r="CI88" t="str">
            <v/>
          </cell>
          <cell r="CJ88" t="str">
            <v/>
          </cell>
          <cell r="CK88" t="str">
            <v/>
          </cell>
          <cell r="CL88" t="str">
            <v/>
          </cell>
          <cell r="CM88" t="str">
            <v/>
          </cell>
          <cell r="CN88" t="str">
            <v/>
          </cell>
          <cell r="CO8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- 4338,1 млн.руб. </v>
          </cell>
          <cell r="CP88" t="str">
            <v/>
          </cell>
          <cell r="CQ88" t="str">
            <v/>
          </cell>
          <cell r="CR88" t="str">
            <v/>
          </cell>
          <cell r="CS88" t="str">
            <v/>
          </cell>
        </row>
        <row r="89">
          <cell r="C89" t="str">
            <v>L_Che382</v>
          </cell>
          <cell r="D89" t="str">
            <v>Развитие и модернизация учета электрической энергии (мощности)</v>
          </cell>
          <cell r="E8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89" t="str">
            <v>не применимо</v>
          </cell>
          <cell r="G89" t="str">
            <v>Чеченская Республика</v>
          </cell>
          <cell r="H89" t="str">
            <v>г. Грозный</v>
          </cell>
          <cell r="I89" t="str">
            <v>не требуется</v>
          </cell>
          <cell r="J89" t="str">
            <v>не требуется</v>
          </cell>
          <cell r="K89" t="str">
            <v>не требуется</v>
          </cell>
          <cell r="L89" t="str">
            <v>не требуется</v>
          </cell>
          <cell r="M89" t="str">
            <v>не требуется</v>
          </cell>
          <cell r="N89" t="str">
            <v>не относится</v>
          </cell>
          <cell r="O89" t="str">
            <v>не требуется</v>
          </cell>
          <cell r="P89" t="str">
            <v>не требуется</v>
          </cell>
          <cell r="Q89" t="str">
            <v>+</v>
          </cell>
          <cell r="R89" t="str">
            <v>+</v>
          </cell>
          <cell r="S89" t="str">
            <v>не требуется</v>
          </cell>
          <cell r="T89" t="str">
            <v>Показатель объема финансовых потребностей, необходимых для реализации мероприятий, направленных на выполнение требований законодательства (фтз) - 2744,71 млн.руб.</v>
          </cell>
          <cell r="U89" t="str">
            <v>не требуется</v>
          </cell>
          <cell r="V89" t="str">
            <v>не предусмотрен</v>
          </cell>
          <cell r="W89" t="str">
            <v>не требуется</v>
          </cell>
          <cell r="X89" t="str">
            <v>не требуется</v>
          </cell>
          <cell r="Y89" t="str">
            <v>не требуется</v>
          </cell>
          <cell r="Z89" t="str">
            <v>нд</v>
          </cell>
          <cell r="AA89" t="str">
            <v>нд</v>
          </cell>
          <cell r="AB89" t="str">
            <v>не проводились</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2744.71</v>
          </cell>
          <cell r="BT89">
            <v>0</v>
          </cell>
          <cell r="BU89">
            <v>0</v>
          </cell>
          <cell r="BV89">
            <v>0</v>
          </cell>
          <cell r="BW89">
            <v>0</v>
          </cell>
          <cell r="BX89">
            <v>0</v>
          </cell>
          <cell r="CC89"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v>
          </cell>
          <cell r="CE89" t="str">
            <v/>
          </cell>
          <cell r="CF89" t="str">
            <v/>
          </cell>
          <cell r="CG89" t="str">
            <v/>
          </cell>
          <cell r="CH89" t="str">
            <v/>
          </cell>
          <cell r="CI89" t="str">
            <v/>
          </cell>
          <cell r="CJ89" t="str">
            <v/>
          </cell>
          <cell r="CK89" t="str">
            <v/>
          </cell>
          <cell r="CL89" t="str">
            <v/>
          </cell>
          <cell r="CM89" t="str">
            <v/>
          </cell>
          <cell r="CN89" t="str">
            <v/>
          </cell>
          <cell r="CO8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- 2744,71 млн.руб. </v>
          </cell>
          <cell r="CP89" t="str">
            <v/>
          </cell>
          <cell r="CQ89" t="str">
            <v/>
          </cell>
          <cell r="CR89" t="str">
            <v/>
          </cell>
          <cell r="CS89" t="str">
            <v/>
          </cell>
        </row>
        <row r="90">
          <cell r="C90" t="str">
            <v>M_Che383</v>
          </cell>
          <cell r="D90" t="str">
            <v>Развитие и модернизация учета электрической энергии (мощности)</v>
          </cell>
          <cell r="E90" t="str">
            <v/>
          </cell>
          <cell r="F90" t="str">
            <v>не применимо</v>
          </cell>
          <cell r="G90" t="str">
            <v>Чеченская Республика</v>
          </cell>
          <cell r="H90" t="str">
            <v>Грозненский район</v>
          </cell>
          <cell r="I90" t="str">
            <v>не требуется</v>
          </cell>
          <cell r="J90" t="str">
            <v>не требуется</v>
          </cell>
          <cell r="K90" t="str">
            <v>не требуется</v>
          </cell>
          <cell r="L90" t="str">
            <v>не требуется</v>
          </cell>
          <cell r="M90" t="str">
            <v>не требуется</v>
          </cell>
          <cell r="N90" t="str">
            <v>не относится</v>
          </cell>
          <cell r="O90" t="str">
            <v>не требуется</v>
          </cell>
          <cell r="P90" t="str">
            <v>не требуется</v>
          </cell>
          <cell r="Q90" t="str">
            <v>+</v>
          </cell>
          <cell r="R90" t="str">
            <v>+</v>
          </cell>
          <cell r="S90" t="str">
            <v>не требуется</v>
          </cell>
          <cell r="T90" t="str">
            <v>0</v>
          </cell>
          <cell r="U90" t="str">
            <v>не требуется</v>
          </cell>
          <cell r="V90" t="str">
            <v>не предусмотрен</v>
          </cell>
          <cell r="W90" t="str">
            <v>не требуется</v>
          </cell>
          <cell r="X90" t="str">
            <v>не требуется</v>
          </cell>
          <cell r="Y90" t="str">
            <v>не требуется</v>
          </cell>
          <cell r="Z90" t="str">
            <v>нд</v>
          </cell>
          <cell r="AA90" t="str">
            <v>нд</v>
          </cell>
          <cell r="AB90" t="str">
            <v>не проводились</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CC90" t="str">
            <v>Модернизация средств учета электроэнергии в рамках "Плана (программы) снижения потерь электрической энергии в электрических сетях Грозненских РЭС АО "Чеченэнерго" (установка 17535 шт. приборов учета)</v>
          </cell>
          <cell r="CE90" t="str">
            <v/>
          </cell>
          <cell r="CF90" t="str">
            <v/>
          </cell>
          <cell r="CG90" t="str">
            <v/>
          </cell>
          <cell r="CH90" t="str">
            <v/>
          </cell>
          <cell r="CI90" t="str">
            <v/>
          </cell>
          <cell r="CJ90" t="str">
            <v/>
          </cell>
          <cell r="CK90" t="str">
            <v/>
          </cell>
          <cell r="CL90" t="str">
            <v/>
          </cell>
          <cell r="CM90" t="str">
            <v/>
          </cell>
          <cell r="CN90" t="str">
            <v/>
          </cell>
          <cell r="CO90" t="str">
            <v/>
          </cell>
          <cell r="CP90" t="str">
            <v/>
          </cell>
          <cell r="CQ90" t="str">
            <v/>
          </cell>
          <cell r="CR90">
            <v>0</v>
          </cell>
          <cell r="CS90">
            <v>0</v>
          </cell>
        </row>
        <row r="91">
          <cell r="C91" t="str">
            <v>L_Che384</v>
          </cell>
          <cell r="D91" t="str">
            <v>Развитие и модернизация учета электрической энергии (мощности)</v>
          </cell>
          <cell r="E91"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91" t="str">
            <v>не применимо</v>
          </cell>
          <cell r="G91" t="str">
            <v>Чеченская Республика</v>
          </cell>
          <cell r="H91" t="str">
            <v>г. Гудермес</v>
          </cell>
          <cell r="I91" t="str">
            <v>не требуется</v>
          </cell>
          <cell r="J91" t="str">
            <v>не требуется</v>
          </cell>
          <cell r="K91" t="str">
            <v>не требуется</v>
          </cell>
          <cell r="L91" t="str">
            <v>не требуется</v>
          </cell>
          <cell r="M91" t="str">
            <v>не требуется</v>
          </cell>
          <cell r="N91" t="str">
            <v>не относится</v>
          </cell>
          <cell r="O91" t="str">
            <v>не требуется</v>
          </cell>
          <cell r="P91" t="str">
            <v>не требуется</v>
          </cell>
          <cell r="Q91" t="str">
            <v>+</v>
          </cell>
          <cell r="R91" t="str">
            <v>+</v>
          </cell>
          <cell r="S91" t="str">
            <v>не требуется</v>
          </cell>
          <cell r="T91" t="str">
            <v>Показатель объема финансовых потребностей, необходимых для реализации мероприятий, направленных на выполнение требований законодательства (фтз) - 661,4 млн.руб.</v>
          </cell>
          <cell r="U91" t="str">
            <v>не требуется</v>
          </cell>
          <cell r="V91" t="str">
            <v>не предусмотрен</v>
          </cell>
          <cell r="W91" t="str">
            <v>не требуется</v>
          </cell>
          <cell r="X91" t="str">
            <v>не требуется</v>
          </cell>
          <cell r="Y91" t="str">
            <v>не требуется</v>
          </cell>
          <cell r="Z91" t="str">
            <v>нд</v>
          </cell>
          <cell r="AA91" t="str">
            <v>нд</v>
          </cell>
          <cell r="AB91" t="str">
            <v>не проводились</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661.4</v>
          </cell>
          <cell r="BT91">
            <v>0</v>
          </cell>
          <cell r="BU91">
            <v>0</v>
          </cell>
          <cell r="BV91">
            <v>0</v>
          </cell>
          <cell r="BW91">
            <v>0</v>
          </cell>
          <cell r="BX91">
            <v>0</v>
          </cell>
          <cell r="CC91"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(17690 шт. приборов учета)</v>
          </cell>
          <cell r="CE91" t="str">
            <v/>
          </cell>
          <cell r="CF91" t="str">
            <v/>
          </cell>
          <cell r="CG91" t="str">
            <v/>
          </cell>
          <cell r="CH91" t="str">
            <v/>
          </cell>
          <cell r="CI91" t="str">
            <v/>
          </cell>
          <cell r="CJ91" t="str">
            <v/>
          </cell>
          <cell r="CK91" t="str">
            <v/>
          </cell>
          <cell r="CL91" t="str">
            <v/>
          </cell>
          <cell r="CM91" t="str">
            <v/>
          </cell>
          <cell r="CN91" t="str">
            <v/>
          </cell>
          <cell r="CO9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- 661,4 млн.руб. </v>
          </cell>
          <cell r="CP91" t="str">
            <v/>
          </cell>
          <cell r="CQ91" t="str">
            <v/>
          </cell>
          <cell r="CR91" t="str">
            <v/>
          </cell>
          <cell r="CS91" t="str">
            <v/>
          </cell>
        </row>
        <row r="92">
          <cell r="C92" t="str">
            <v>M_Che385</v>
          </cell>
          <cell r="D92" t="str">
            <v>Развитие и модернизация учета электрической энергии (мощности)</v>
          </cell>
          <cell r="E92" t="str">
            <v/>
          </cell>
          <cell r="F92" t="str">
            <v>не применимо</v>
          </cell>
          <cell r="G92" t="str">
            <v>Чеченская Республика</v>
          </cell>
          <cell r="H92" t="str">
            <v>Гудермесский район</v>
          </cell>
          <cell r="I92" t="str">
            <v>не требуется</v>
          </cell>
          <cell r="J92" t="str">
            <v>не требуется</v>
          </cell>
          <cell r="K92" t="str">
            <v>не требуется</v>
          </cell>
          <cell r="L92" t="str">
            <v>не требуется</v>
          </cell>
          <cell r="M92" t="str">
            <v>не требуется</v>
          </cell>
          <cell r="N92" t="str">
            <v>не относится</v>
          </cell>
          <cell r="O92" t="str">
            <v>не требуется</v>
          </cell>
          <cell r="P92" t="str">
            <v>не требуется</v>
          </cell>
          <cell r="Q92" t="str">
            <v>+</v>
          </cell>
          <cell r="R92" t="str">
            <v>+</v>
          </cell>
          <cell r="S92" t="str">
            <v>не требуется</v>
          </cell>
          <cell r="T92" t="str">
            <v>0</v>
          </cell>
          <cell r="U92" t="str">
            <v>не требуется</v>
          </cell>
          <cell r="V92" t="str">
            <v>не предусмотрен</v>
          </cell>
          <cell r="W92" t="str">
            <v>не требуется</v>
          </cell>
          <cell r="X92" t="str">
            <v>не требуется</v>
          </cell>
          <cell r="Y92" t="str">
            <v>не требуется</v>
          </cell>
          <cell r="Z92" t="str">
            <v>нд</v>
          </cell>
          <cell r="AA92" t="str">
            <v>нд</v>
          </cell>
          <cell r="AB92" t="str">
            <v>не проводились</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CC92" t="str">
            <v>Модернизация средств учета электроэнергии в рамках "Плана (программы) снижения потерь электрической энергии в электрических сетях Гудермесских РЭС АО "Чеченэнерго" (установка 11584 шт. приборов учета)</v>
          </cell>
          <cell r="CE92" t="str">
            <v/>
          </cell>
          <cell r="CF92" t="str">
            <v/>
          </cell>
          <cell r="CG92" t="str">
            <v/>
          </cell>
          <cell r="CH92" t="str">
            <v/>
          </cell>
          <cell r="CI92" t="str">
            <v/>
          </cell>
          <cell r="CJ92" t="str">
            <v/>
          </cell>
          <cell r="CK92" t="str">
            <v/>
          </cell>
          <cell r="CL92" t="str">
            <v/>
          </cell>
          <cell r="CM92" t="str">
            <v/>
          </cell>
          <cell r="CN92" t="str">
            <v/>
          </cell>
          <cell r="CO92" t="str">
            <v/>
          </cell>
          <cell r="CP92" t="str">
            <v/>
          </cell>
          <cell r="CQ92" t="str">
            <v/>
          </cell>
          <cell r="CR92">
            <v>0</v>
          </cell>
          <cell r="CS92">
            <v>0</v>
          </cell>
        </row>
        <row r="93">
          <cell r="C93" t="str">
            <v>M_Che386</v>
          </cell>
          <cell r="D93" t="str">
            <v>Развитие и модернизация учета электрической энергии (мощности)</v>
          </cell>
          <cell r="E93" t="str">
            <v/>
          </cell>
          <cell r="F93" t="str">
            <v>не применимо</v>
          </cell>
          <cell r="G93" t="str">
            <v>Чеченская Республика</v>
          </cell>
          <cell r="H93" t="str">
            <v>Курчалоевский район</v>
          </cell>
          <cell r="I93" t="str">
            <v>не требуется</v>
          </cell>
          <cell r="J93" t="str">
            <v>не требуется</v>
          </cell>
          <cell r="K93" t="str">
            <v>не требуется</v>
          </cell>
          <cell r="L93" t="str">
            <v>не требуется</v>
          </cell>
          <cell r="M93" t="str">
            <v>не требуется</v>
          </cell>
          <cell r="N93" t="str">
            <v>не относится</v>
          </cell>
          <cell r="O93" t="str">
            <v>не требуется</v>
          </cell>
          <cell r="P93" t="str">
            <v>не требуется</v>
          </cell>
          <cell r="Q93" t="str">
            <v>+</v>
          </cell>
          <cell r="R93" t="str">
            <v>+</v>
          </cell>
          <cell r="S93" t="str">
            <v>не требуется</v>
          </cell>
          <cell r="T93" t="str">
            <v>0</v>
          </cell>
          <cell r="U93" t="str">
            <v>не требуется</v>
          </cell>
          <cell r="V93" t="str">
            <v>не предусмотрен</v>
          </cell>
          <cell r="W93" t="str">
            <v>не требуется</v>
          </cell>
          <cell r="X93" t="str">
            <v>не требуется</v>
          </cell>
          <cell r="Y93" t="str">
            <v>не требуется</v>
          </cell>
          <cell r="Z93" t="str">
            <v>нд</v>
          </cell>
          <cell r="AA93" t="str">
            <v>нд</v>
          </cell>
          <cell r="AB93" t="str">
            <v>не проводились</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CC93"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CE93" t="str">
            <v/>
          </cell>
          <cell r="CF93" t="str">
            <v/>
          </cell>
          <cell r="CG93" t="str">
            <v/>
          </cell>
          <cell r="CH93" t="str">
            <v/>
          </cell>
          <cell r="CI93" t="str">
            <v/>
          </cell>
          <cell r="CJ93" t="str">
            <v/>
          </cell>
          <cell r="CK93" t="str">
            <v/>
          </cell>
          <cell r="CL93" t="str">
            <v/>
          </cell>
          <cell r="CM93" t="str">
            <v/>
          </cell>
          <cell r="CN93" t="str">
            <v/>
          </cell>
          <cell r="CO93" t="str">
            <v/>
          </cell>
          <cell r="CP93" t="str">
            <v/>
          </cell>
          <cell r="CQ93" t="str">
            <v/>
          </cell>
          <cell r="CR93">
            <v>0</v>
          </cell>
          <cell r="CS93">
            <v>0</v>
          </cell>
        </row>
        <row r="94">
          <cell r="C94" t="str">
            <v>M_Che387</v>
          </cell>
          <cell r="D94" t="str">
            <v>Развитие и модернизация учета электрической энергии (мощности)</v>
          </cell>
          <cell r="E94" t="str">
            <v/>
          </cell>
          <cell r="F94" t="str">
            <v>не применимо</v>
          </cell>
          <cell r="G94" t="str">
            <v>Чеченская Республика</v>
          </cell>
          <cell r="H94" t="str">
            <v>Надтеречный район</v>
          </cell>
          <cell r="I94" t="str">
            <v>не требуется</v>
          </cell>
          <cell r="J94" t="str">
            <v>не требуется</v>
          </cell>
          <cell r="K94" t="str">
            <v>не требуется</v>
          </cell>
          <cell r="L94" t="str">
            <v>не требуется</v>
          </cell>
          <cell r="M94" t="str">
            <v>не требуется</v>
          </cell>
          <cell r="N94" t="str">
            <v>не относится</v>
          </cell>
          <cell r="O94" t="str">
            <v>не требуется</v>
          </cell>
          <cell r="P94" t="str">
            <v>не требуется</v>
          </cell>
          <cell r="Q94" t="str">
            <v>+</v>
          </cell>
          <cell r="R94" t="str">
            <v>+</v>
          </cell>
          <cell r="S94" t="str">
            <v>не требуется</v>
          </cell>
          <cell r="T94" t="str">
            <v>0</v>
          </cell>
          <cell r="U94" t="str">
            <v>не требуется</v>
          </cell>
          <cell r="V94" t="str">
            <v>не предусмотрен</v>
          </cell>
          <cell r="W94" t="str">
            <v>не требуется</v>
          </cell>
          <cell r="X94" t="str">
            <v>не требуется</v>
          </cell>
          <cell r="Y94" t="str">
            <v>не требуется</v>
          </cell>
          <cell r="Z94" t="str">
            <v>нд</v>
          </cell>
          <cell r="AA94" t="str">
            <v>нд</v>
          </cell>
          <cell r="AB94" t="str">
            <v>не проводились</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CC94" t="str">
            <v>Модернизация средств учета электроэнергии в рамках "Плана (программы) снижения потерь электрической энергии в электрических сетях Надтеречных РЭС АО "Чеченэнерго" (установка 7216 шт. приборов учета)</v>
          </cell>
          <cell r="CE94" t="str">
            <v/>
          </cell>
          <cell r="CF94" t="str">
            <v/>
          </cell>
          <cell r="CG94" t="str">
            <v/>
          </cell>
          <cell r="CH94" t="str">
            <v/>
          </cell>
          <cell r="CI94" t="str">
            <v/>
          </cell>
          <cell r="CJ94" t="str">
            <v/>
          </cell>
          <cell r="CK94" t="str">
            <v/>
          </cell>
          <cell r="CL94" t="str">
            <v/>
          </cell>
          <cell r="CM94" t="str">
            <v/>
          </cell>
          <cell r="CN94" t="str">
            <v/>
          </cell>
          <cell r="CO94" t="str">
            <v/>
          </cell>
          <cell r="CP94" t="str">
            <v/>
          </cell>
          <cell r="CQ94" t="str">
            <v/>
          </cell>
          <cell r="CR94">
            <v>0</v>
          </cell>
          <cell r="CS94">
            <v>0</v>
          </cell>
        </row>
        <row r="95">
          <cell r="C95" t="str">
            <v>M_Che388</v>
          </cell>
          <cell r="D95" t="str">
            <v>Развитие и модернизация учета электрической энергии (мощности)</v>
          </cell>
          <cell r="E95" t="str">
            <v/>
          </cell>
          <cell r="F95" t="str">
            <v>не применимо</v>
          </cell>
          <cell r="G95" t="str">
            <v>Чеченская Республика</v>
          </cell>
          <cell r="H95" t="str">
            <v>Урус-Мартановский район</v>
          </cell>
          <cell r="I95" t="str">
            <v>не требуется</v>
          </cell>
          <cell r="J95" t="str">
            <v>не требуется</v>
          </cell>
          <cell r="K95" t="str">
            <v>не требуется</v>
          </cell>
          <cell r="L95" t="str">
            <v>не требуется</v>
          </cell>
          <cell r="M95" t="str">
            <v>не требуется</v>
          </cell>
          <cell r="N95" t="str">
            <v>не относится</v>
          </cell>
          <cell r="O95" t="str">
            <v>не требуется</v>
          </cell>
          <cell r="P95" t="str">
            <v>не требуется</v>
          </cell>
          <cell r="Q95" t="str">
            <v>+</v>
          </cell>
          <cell r="R95" t="str">
            <v>+</v>
          </cell>
          <cell r="S95" t="str">
            <v>не требуется</v>
          </cell>
          <cell r="T95" t="str">
            <v>0</v>
          </cell>
          <cell r="U95" t="str">
            <v>не требуется</v>
          </cell>
          <cell r="V95" t="str">
            <v>не предусмотрен</v>
          </cell>
          <cell r="W95" t="str">
            <v>не требуется</v>
          </cell>
          <cell r="X95" t="str">
            <v>не требуется</v>
          </cell>
          <cell r="Y95" t="str">
            <v>не требуется</v>
          </cell>
          <cell r="Z95" t="str">
            <v>нд</v>
          </cell>
          <cell r="AA95" t="str">
            <v>нд</v>
          </cell>
          <cell r="AB95" t="str">
            <v>не проводились</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CC95"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CE95" t="str">
            <v/>
          </cell>
          <cell r="CF95" t="str">
            <v/>
          </cell>
          <cell r="CG95" t="str">
            <v/>
          </cell>
          <cell r="CH95" t="str">
            <v/>
          </cell>
          <cell r="CI95" t="str">
            <v/>
          </cell>
          <cell r="CJ95" t="str">
            <v/>
          </cell>
          <cell r="CK95" t="str">
            <v/>
          </cell>
          <cell r="CL95" t="str">
            <v/>
          </cell>
          <cell r="CM95" t="str">
            <v/>
          </cell>
          <cell r="CN95" t="str">
            <v/>
          </cell>
          <cell r="CO95" t="str">
            <v/>
          </cell>
          <cell r="CP95" t="str">
            <v/>
          </cell>
          <cell r="CQ95" t="str">
            <v/>
          </cell>
          <cell r="CR95">
            <v>0</v>
          </cell>
          <cell r="CS95">
            <v>0</v>
          </cell>
        </row>
        <row r="96">
          <cell r="C96" t="str">
            <v>M_Che389</v>
          </cell>
          <cell r="D96" t="str">
            <v>Развитие и модернизация учета электрической энергии (мощности)</v>
          </cell>
          <cell r="E9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96" t="str">
            <v>не применимо</v>
          </cell>
          <cell r="G96" t="str">
            <v>Чеченская Республика</v>
          </cell>
          <cell r="H96" t="str">
            <v>Шалинский район</v>
          </cell>
          <cell r="I96" t="str">
            <v>не требуется</v>
          </cell>
          <cell r="J96" t="str">
            <v>не требуется</v>
          </cell>
          <cell r="K96" t="str">
            <v>не требуется</v>
          </cell>
          <cell r="L96" t="str">
            <v>не требуется</v>
          </cell>
          <cell r="M96" t="str">
            <v>не требуется</v>
          </cell>
          <cell r="N96" t="str">
            <v>не относится</v>
          </cell>
          <cell r="O96" t="str">
            <v>не требуется</v>
          </cell>
          <cell r="P96" t="str">
            <v>не требуется</v>
          </cell>
          <cell r="Q96" t="str">
            <v>+</v>
          </cell>
          <cell r="R96" t="str">
            <v>+</v>
          </cell>
          <cell r="S96" t="str">
            <v>не требуется</v>
          </cell>
          <cell r="T96" t="str">
            <v>Показатель объема финансовых потребностей, необходимых для реализации мероприятий, направленных на выполнение требований законодательства (фтз) - 579,11 млн.руб.</v>
          </cell>
          <cell r="U96" t="str">
            <v>не требуется</v>
          </cell>
          <cell r="V96" t="str">
            <v>не предусмотрен</v>
          </cell>
          <cell r="W96" t="str">
            <v>не требуется</v>
          </cell>
          <cell r="X96" t="str">
            <v>не требуется</v>
          </cell>
          <cell r="Y96" t="str">
            <v>не требуется</v>
          </cell>
          <cell r="Z96" t="str">
            <v>нд</v>
          </cell>
          <cell r="AA96" t="str">
            <v>нд</v>
          </cell>
          <cell r="AB96" t="str">
            <v>не проводились</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579.11</v>
          </cell>
          <cell r="BT96">
            <v>0</v>
          </cell>
          <cell r="BU96">
            <v>0</v>
          </cell>
          <cell r="BV96">
            <v>0</v>
          </cell>
          <cell r="BW96">
            <v>0</v>
          </cell>
          <cell r="BX96">
            <v>0</v>
          </cell>
          <cell r="CC96"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CE96" t="str">
            <v/>
          </cell>
          <cell r="CF96" t="str">
            <v/>
          </cell>
          <cell r="CG96" t="str">
            <v/>
          </cell>
          <cell r="CH96" t="str">
            <v/>
          </cell>
          <cell r="CI96" t="str">
            <v/>
          </cell>
          <cell r="CJ96" t="str">
            <v/>
          </cell>
          <cell r="CK96" t="str">
            <v/>
          </cell>
          <cell r="CL96" t="str">
            <v/>
          </cell>
          <cell r="CM96" t="str">
            <v/>
          </cell>
          <cell r="CN96" t="str">
            <v/>
          </cell>
          <cell r="CO9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- 579,11 млн.руб. </v>
          </cell>
          <cell r="CP96" t="str">
            <v/>
          </cell>
          <cell r="CQ96" t="str">
            <v/>
          </cell>
          <cell r="CR96" t="str">
            <v/>
          </cell>
          <cell r="CS96" t="str">
            <v/>
          </cell>
        </row>
        <row r="97">
          <cell r="C97" t="str">
            <v>O_Che474</v>
          </cell>
          <cell r="D97" t="str">
            <v>Развитие и модернизация учета электрической энергии (мощности)</v>
          </cell>
          <cell r="E9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97" t="str">
            <v>не применимо</v>
          </cell>
          <cell r="G97" t="str">
            <v>Чеченская Республика</v>
          </cell>
          <cell r="H97" t="str">
            <v>Аргунский городской округ</v>
          </cell>
          <cell r="I97" t="str">
            <v>не требуется</v>
          </cell>
          <cell r="J97" t="str">
            <v>не требуется</v>
          </cell>
          <cell r="K97" t="str">
            <v>не требуется</v>
          </cell>
          <cell r="L97" t="str">
            <v>не требуется</v>
          </cell>
          <cell r="M97" t="str">
            <v>не требуется</v>
          </cell>
          <cell r="N97" t="str">
            <v>не относится</v>
          </cell>
          <cell r="O97" t="str">
            <v>не требуется</v>
          </cell>
          <cell r="P97" t="str">
            <v>не требуется</v>
          </cell>
          <cell r="Q97" t="str">
            <v>+</v>
          </cell>
          <cell r="R97" t="str">
            <v>+</v>
          </cell>
          <cell r="S97" t="str">
            <v>не требуется</v>
          </cell>
          <cell r="T97" t="str">
            <v>Показатель объема финансовых потребностей, необходимых для реализации мероприятий, направленных на выполнение требований законодательства (фтз) - 352,89 млн.руб.</v>
          </cell>
          <cell r="U97" t="str">
            <v>не требуется</v>
          </cell>
          <cell r="V97" t="str">
            <v>не предусмотрен</v>
          </cell>
          <cell r="W97" t="str">
            <v>не требуется</v>
          </cell>
          <cell r="X97" t="str">
            <v>не требуется</v>
          </cell>
          <cell r="Y97" t="str">
            <v>не требуется</v>
          </cell>
          <cell r="Z97" t="str">
            <v>нд</v>
          </cell>
          <cell r="AA97" t="str">
            <v>нд</v>
          </cell>
          <cell r="AB97" t="str">
            <v>не проводились</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352.89</v>
          </cell>
          <cell r="BT97">
            <v>0</v>
          </cell>
          <cell r="BU97">
            <v>0</v>
          </cell>
          <cell r="BV97">
            <v>0</v>
          </cell>
          <cell r="BW97">
            <v>0</v>
          </cell>
          <cell r="BX97">
            <v>0</v>
          </cell>
          <cell r="CC97"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CE97" t="str">
            <v/>
          </cell>
          <cell r="CF97" t="str">
            <v/>
          </cell>
          <cell r="CG97" t="str">
            <v/>
          </cell>
          <cell r="CH97" t="str">
            <v/>
          </cell>
          <cell r="CI97" t="str">
            <v/>
          </cell>
          <cell r="CJ97" t="str">
            <v/>
          </cell>
          <cell r="CK97" t="str">
            <v/>
          </cell>
          <cell r="CL97" t="str">
            <v/>
          </cell>
          <cell r="CM97" t="str">
            <v/>
          </cell>
          <cell r="CN97" t="str">
            <v/>
          </cell>
          <cell r="CO97"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- 352,89 млн.руб. </v>
          </cell>
          <cell r="CP97" t="str">
            <v/>
          </cell>
          <cell r="CQ97" t="str">
            <v/>
          </cell>
          <cell r="CR97" t="str">
            <v/>
          </cell>
          <cell r="CS97" t="str">
            <v/>
          </cell>
        </row>
        <row r="98">
          <cell r="C98" t="str">
            <v>M_Che390</v>
          </cell>
          <cell r="D98" t="str">
            <v>Развитие и модернизация учета электрической энергии (мощности)</v>
          </cell>
          <cell r="E98" t="str">
            <v/>
          </cell>
          <cell r="F98" t="str">
            <v>не применимо</v>
          </cell>
          <cell r="G98" t="str">
            <v>Чеченская Республика</v>
          </cell>
          <cell r="H98" t="str">
            <v>Шелковской район</v>
          </cell>
          <cell r="I98" t="str">
            <v>не требуется</v>
          </cell>
          <cell r="J98" t="str">
            <v>не требуется</v>
          </cell>
          <cell r="K98" t="str">
            <v>не требуется</v>
          </cell>
          <cell r="L98" t="str">
            <v>не требуется</v>
          </cell>
          <cell r="M98" t="str">
            <v>не требуется</v>
          </cell>
          <cell r="N98" t="str">
            <v>не относится</v>
          </cell>
          <cell r="O98" t="str">
            <v>не требуется</v>
          </cell>
          <cell r="P98" t="str">
            <v>не требуется</v>
          </cell>
          <cell r="Q98" t="str">
            <v>+</v>
          </cell>
          <cell r="R98" t="str">
            <v>+</v>
          </cell>
          <cell r="S98" t="str">
            <v>не требуется</v>
          </cell>
          <cell r="T98" t="str">
            <v>0</v>
          </cell>
          <cell r="U98" t="str">
            <v>не требуется</v>
          </cell>
          <cell r="V98" t="str">
            <v>не предусмотрен</v>
          </cell>
          <cell r="W98" t="str">
            <v>не требуется</v>
          </cell>
          <cell r="X98" t="str">
            <v>не требуется</v>
          </cell>
          <cell r="Y98" t="str">
            <v>не требуется</v>
          </cell>
          <cell r="Z98" t="str">
            <v>нд</v>
          </cell>
          <cell r="AA98" t="str">
            <v>нд</v>
          </cell>
          <cell r="AB98" t="str">
            <v>не проводились</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CC98" t="str">
            <v>Модернизация средств учета электроэнергии в рамках "Плана (программы) снижения потерь электрической энергии в электрических сетях Шелковских РЭС АО "Чеченэнерго" (установка 7552 шт. приборов учета)</v>
          </cell>
          <cell r="CE98" t="str">
            <v/>
          </cell>
          <cell r="CF98" t="str">
            <v/>
          </cell>
          <cell r="CG98" t="str">
            <v/>
          </cell>
          <cell r="CH98" t="str">
            <v/>
          </cell>
          <cell r="CI98" t="str">
            <v/>
          </cell>
          <cell r="CJ98" t="str">
            <v/>
          </cell>
          <cell r="CK98" t="str">
            <v/>
          </cell>
          <cell r="CL98" t="str">
            <v/>
          </cell>
          <cell r="CM98" t="str">
            <v/>
          </cell>
          <cell r="CN98" t="str">
            <v/>
          </cell>
          <cell r="CO98" t="str">
            <v/>
          </cell>
          <cell r="CP98" t="str">
            <v/>
          </cell>
          <cell r="CQ98" t="str">
            <v/>
          </cell>
          <cell r="CR98">
            <v>0</v>
          </cell>
          <cell r="CS98">
            <v>0</v>
          </cell>
        </row>
        <row r="99">
          <cell r="C99" t="str">
            <v>M_Che415</v>
          </cell>
          <cell r="D99" t="str">
            <v>Развитие и модернизация учета электрической энергии (мощности)</v>
          </cell>
          <cell r="E99" t="str">
            <v/>
          </cell>
          <cell r="F99" t="str">
            <v>не применимо</v>
          </cell>
          <cell r="G99" t="str">
            <v>Чеченская Республика</v>
          </cell>
          <cell r="H99" t="str">
            <v>Веденский район</v>
          </cell>
          <cell r="I99" t="str">
            <v>не требуется</v>
          </cell>
          <cell r="J99" t="str">
            <v>не требуется</v>
          </cell>
          <cell r="K99" t="str">
            <v>не требуется</v>
          </cell>
          <cell r="L99" t="str">
            <v>не требуется</v>
          </cell>
          <cell r="M99" t="str">
            <v>не требуется</v>
          </cell>
          <cell r="N99" t="str">
            <v>не относится</v>
          </cell>
          <cell r="O99" t="str">
            <v>не требуется</v>
          </cell>
          <cell r="P99" t="str">
            <v>не требуется</v>
          </cell>
          <cell r="Q99" t="str">
            <v>+</v>
          </cell>
          <cell r="R99" t="str">
            <v>+</v>
          </cell>
          <cell r="S99" t="str">
            <v>не требуется</v>
          </cell>
          <cell r="T99" t="str">
            <v>0</v>
          </cell>
          <cell r="U99" t="str">
            <v>не требуется</v>
          </cell>
          <cell r="V99" t="str">
            <v>не предусмотрен</v>
          </cell>
          <cell r="W99" t="str">
            <v>не требуется</v>
          </cell>
          <cell r="X99" t="str">
            <v>не требуется</v>
          </cell>
          <cell r="Y99" t="str">
            <v>не требуется</v>
          </cell>
          <cell r="Z99" t="str">
            <v>нд</v>
          </cell>
          <cell r="AA99" t="str">
            <v>нд</v>
          </cell>
          <cell r="AB99" t="str">
            <v>не проводились</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CC99" t="str">
            <v>Модернизация средств учета электроэнергии в рамках "Плана (программы) снижения потерь электрической энергии в электрических сетях Веденских РЭС АО "Чеченэнерго" (установка 3038 шт. приборов учета)</v>
          </cell>
          <cell r="CE99" t="str">
            <v/>
          </cell>
          <cell r="CF99" t="str">
            <v/>
          </cell>
          <cell r="CG99" t="str">
            <v/>
          </cell>
          <cell r="CH99" t="str">
            <v/>
          </cell>
          <cell r="CI99" t="str">
            <v/>
          </cell>
          <cell r="CJ99" t="str">
            <v/>
          </cell>
          <cell r="CK99" t="str">
            <v/>
          </cell>
          <cell r="CL99" t="str">
            <v/>
          </cell>
          <cell r="CM99" t="str">
            <v/>
          </cell>
          <cell r="CN99" t="str">
            <v/>
          </cell>
          <cell r="CO99" t="str">
            <v/>
          </cell>
          <cell r="CP99" t="str">
            <v/>
          </cell>
          <cell r="CQ99" t="str">
            <v/>
          </cell>
          <cell r="CR99">
            <v>0</v>
          </cell>
          <cell r="CS99">
            <v>0</v>
          </cell>
        </row>
        <row r="100">
          <cell r="C100" t="str">
            <v>M_Che416</v>
          </cell>
          <cell r="D100" t="str">
            <v>Развитие и модернизация учета электрической энергии (мощности)</v>
          </cell>
          <cell r="E100" t="str">
            <v/>
          </cell>
          <cell r="F100" t="str">
            <v>не применимо</v>
          </cell>
          <cell r="G100" t="str">
            <v>Чеченская Республика</v>
          </cell>
          <cell r="H100" t="str">
            <v>Итум-Калинский район</v>
          </cell>
          <cell r="I100" t="str">
            <v>не требуется</v>
          </cell>
          <cell r="J100" t="str">
            <v>не требуется</v>
          </cell>
          <cell r="K100" t="str">
            <v>не требуется</v>
          </cell>
          <cell r="L100" t="str">
            <v>не требуется</v>
          </cell>
          <cell r="M100" t="str">
            <v>не требуется</v>
          </cell>
          <cell r="N100" t="str">
            <v>не относится</v>
          </cell>
          <cell r="O100" t="str">
            <v>не требуется</v>
          </cell>
          <cell r="P100" t="str">
            <v>не требуется</v>
          </cell>
          <cell r="Q100" t="str">
            <v>+</v>
          </cell>
          <cell r="R100" t="str">
            <v>+</v>
          </cell>
          <cell r="S100" t="str">
            <v>не требуется</v>
          </cell>
          <cell r="T100" t="str">
            <v>0</v>
          </cell>
          <cell r="U100" t="str">
            <v>не требуется</v>
          </cell>
          <cell r="V100" t="str">
            <v>не предусмотрен</v>
          </cell>
          <cell r="W100" t="str">
            <v>не требуется</v>
          </cell>
          <cell r="X100" t="str">
            <v>не требуется</v>
          </cell>
          <cell r="Y100" t="str">
            <v>не требуется</v>
          </cell>
          <cell r="Z100" t="str">
            <v>нд</v>
          </cell>
          <cell r="AA100" t="str">
            <v>нд</v>
          </cell>
          <cell r="AB100" t="str">
            <v>не проводились</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CC100" t="str">
            <v>Модернизация средств учета электроэнергии в рамках "Плана (программы) снижения потерь электрической энергии в электрических сетях Итум-Калинских РЭС АО "Чеченэнерго" (установка 638 шт. приборов учета)</v>
          </cell>
          <cell r="CE100" t="str">
            <v/>
          </cell>
          <cell r="CF100" t="str">
            <v/>
          </cell>
          <cell r="CG100" t="str">
            <v/>
          </cell>
          <cell r="CH100" t="str">
            <v/>
          </cell>
          <cell r="CI100" t="str">
            <v/>
          </cell>
          <cell r="CJ100" t="str">
            <v/>
          </cell>
          <cell r="CK100" t="str">
            <v/>
          </cell>
          <cell r="CL100" t="str">
            <v/>
          </cell>
          <cell r="CM100" t="str">
            <v/>
          </cell>
          <cell r="CN100" t="str">
            <v/>
          </cell>
          <cell r="CO100" t="str">
            <v/>
          </cell>
          <cell r="CP100" t="str">
            <v/>
          </cell>
          <cell r="CQ100" t="str">
            <v/>
          </cell>
          <cell r="CR100">
            <v>0</v>
          </cell>
          <cell r="CS100">
            <v>0</v>
          </cell>
        </row>
        <row r="101">
          <cell r="C101" t="str">
            <v>M_Che417</v>
          </cell>
          <cell r="D101" t="str">
            <v>Развитие и модернизация учета электрической энергии (мощности)</v>
          </cell>
          <cell r="E101" t="str">
            <v/>
          </cell>
          <cell r="F101" t="str">
            <v>не применимо</v>
          </cell>
          <cell r="G101" t="str">
            <v>Чеченская Республика</v>
          </cell>
          <cell r="H101" t="str">
            <v>Шатойский район</v>
          </cell>
          <cell r="I101" t="str">
            <v>не требуется</v>
          </cell>
          <cell r="J101" t="str">
            <v>не требуется</v>
          </cell>
          <cell r="K101" t="str">
            <v>не требуется</v>
          </cell>
          <cell r="L101" t="str">
            <v>не требуется</v>
          </cell>
          <cell r="M101" t="str">
            <v>не требуется</v>
          </cell>
          <cell r="N101" t="str">
            <v>не относится</v>
          </cell>
          <cell r="O101" t="str">
            <v>не требуется</v>
          </cell>
          <cell r="P101" t="str">
            <v>не требуется</v>
          </cell>
          <cell r="Q101" t="str">
            <v>+</v>
          </cell>
          <cell r="R101" t="str">
            <v>+</v>
          </cell>
          <cell r="S101" t="str">
            <v>не требуется</v>
          </cell>
          <cell r="T101" t="str">
            <v>0</v>
          </cell>
          <cell r="U101" t="str">
            <v>не требуется</v>
          </cell>
          <cell r="V101" t="str">
            <v>не предусмотрен</v>
          </cell>
          <cell r="W101" t="str">
            <v>не требуется</v>
          </cell>
          <cell r="X101" t="str">
            <v>не требуется</v>
          </cell>
          <cell r="Y101" t="str">
            <v>не требуется</v>
          </cell>
          <cell r="Z101" t="str">
            <v>нд</v>
          </cell>
          <cell r="AA101" t="str">
            <v>нд</v>
          </cell>
          <cell r="AB101" t="str">
            <v>не проводились</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CC101" t="str">
            <v>Модернизация средств учета электроэнергии в рамках "Плана (программы) снижения потерь электрической энергии в электрических сетях Шатойских РЭС АО "Чеченэнерго" (установка 1013 шт. приборов учета)</v>
          </cell>
          <cell r="CE101" t="str">
            <v/>
          </cell>
          <cell r="CF101" t="str">
            <v/>
          </cell>
          <cell r="CG101" t="str">
            <v/>
          </cell>
          <cell r="CH101" t="str">
            <v/>
          </cell>
          <cell r="CI101" t="str">
            <v/>
          </cell>
          <cell r="CJ101" t="str">
            <v/>
          </cell>
          <cell r="CK101" t="str">
            <v/>
          </cell>
          <cell r="CL101" t="str">
            <v/>
          </cell>
          <cell r="CM101" t="str">
            <v/>
          </cell>
          <cell r="CN101" t="str">
            <v/>
          </cell>
          <cell r="CO101" t="str">
            <v/>
          </cell>
          <cell r="CP101" t="str">
            <v/>
          </cell>
          <cell r="CQ101" t="str">
            <v/>
          </cell>
          <cell r="CR101">
            <v>0</v>
          </cell>
          <cell r="CS101">
            <v>0</v>
          </cell>
        </row>
        <row r="102">
          <cell r="C102" t="str">
            <v>Г</v>
          </cell>
          <cell r="D102" t="str">
            <v>Развитие и модернизация учета электрической энергии (мощности)</v>
          </cell>
          <cell r="E102" t="str">
            <v/>
          </cell>
          <cell r="F102" t="str">
            <v>не применимо</v>
          </cell>
          <cell r="G102" t="str">
            <v>нд</v>
          </cell>
          <cell r="H102" t="str">
            <v>нд</v>
          </cell>
          <cell r="I102" t="str">
            <v>нд</v>
          </cell>
          <cell r="J102" t="str">
            <v>нд</v>
          </cell>
          <cell r="K102" t="str">
            <v>нд</v>
          </cell>
          <cell r="L102" t="str">
            <v>нд</v>
          </cell>
          <cell r="M102" t="str">
            <v>нд</v>
          </cell>
          <cell r="N102" t="str">
            <v>нд</v>
          </cell>
          <cell r="O102" t="str">
            <v>нд</v>
          </cell>
          <cell r="P102" t="str">
            <v>нд</v>
          </cell>
          <cell r="Q102" t="str">
            <v>нд</v>
          </cell>
          <cell r="R102" t="str">
            <v>нд</v>
          </cell>
          <cell r="S102" t="str">
            <v>нд</v>
          </cell>
          <cell r="T102" t="str">
            <v>0</v>
          </cell>
          <cell r="U102" t="str">
            <v>не требуется</v>
          </cell>
          <cell r="V102" t="str">
            <v>Объект включен в СиПР ()</v>
          </cell>
          <cell r="W102" t="str">
            <v>не требуется</v>
          </cell>
          <cell r="X102" t="str">
            <v>не требуется</v>
          </cell>
          <cell r="Y102" t="str">
            <v>не требуется</v>
          </cell>
          <cell r="Z102" t="str">
            <v>нд</v>
          </cell>
          <cell r="AA102" t="str">
            <v>нд</v>
          </cell>
          <cell r="AB102" t="str">
            <v>не проводились</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CC102" t="str">
            <v>Реконструкция, модернизация, техническое перевооружение прочих объектов основных средств, всего, в том числе:</v>
          </cell>
          <cell r="CE102" t="str">
            <v/>
          </cell>
          <cell r="CF102" t="str">
            <v/>
          </cell>
          <cell r="CG102" t="str">
            <v/>
          </cell>
          <cell r="CH102" t="str">
            <v/>
          </cell>
          <cell r="CI102" t="str">
            <v/>
          </cell>
          <cell r="CJ102" t="str">
            <v/>
          </cell>
          <cell r="CK102" t="str">
            <v/>
          </cell>
          <cell r="CL102" t="str">
            <v/>
          </cell>
          <cell r="CM102" t="str">
            <v/>
          </cell>
          <cell r="CN102" t="str">
            <v/>
          </cell>
          <cell r="CO102" t="str">
            <v/>
          </cell>
          <cell r="CP102" t="str">
            <v/>
          </cell>
          <cell r="CQ102" t="str">
            <v/>
          </cell>
          <cell r="CR102">
            <v>0</v>
          </cell>
          <cell r="CS102">
            <v>0</v>
          </cell>
        </row>
        <row r="103">
          <cell r="C103" t="str">
            <v>Г</v>
          </cell>
          <cell r="D103" t="str">
            <v>Реконструкция, модернизация, техническое перевооружение прочих объектов основных средств</v>
          </cell>
          <cell r="E103" t="str">
            <v/>
          </cell>
          <cell r="F103" t="str">
            <v>не применимо</v>
          </cell>
          <cell r="G103" t="str">
            <v>нд</v>
          </cell>
          <cell r="H103" t="str">
            <v>нд</v>
          </cell>
          <cell r="I103" t="str">
            <v>нд</v>
          </cell>
          <cell r="J103" t="str">
            <v>нд</v>
          </cell>
          <cell r="K103" t="str">
            <v>нд</v>
          </cell>
          <cell r="L103" t="str">
            <v>нд</v>
          </cell>
          <cell r="M103" t="str">
            <v>нд</v>
          </cell>
          <cell r="N103" t="str">
            <v>нд</v>
          </cell>
          <cell r="O103" t="str">
            <v>нд</v>
          </cell>
          <cell r="P103" t="str">
            <v>нд</v>
          </cell>
          <cell r="Q103" t="str">
            <v>нд</v>
          </cell>
          <cell r="R103" t="str">
            <v>нд</v>
          </cell>
          <cell r="S103" t="str">
            <v>нд</v>
          </cell>
          <cell r="T103" t="str">
            <v>0</v>
          </cell>
          <cell r="U103" t="str">
            <v>не требуется</v>
          </cell>
          <cell r="V103" t="str">
            <v>Объект включен в СиПР ()</v>
          </cell>
          <cell r="W103" t="str">
            <v>не требуется</v>
          </cell>
          <cell r="X103" t="str">
            <v>не требуется</v>
          </cell>
          <cell r="Y103" t="str">
            <v>не требуется</v>
          </cell>
          <cell r="Z103" t="str">
            <v>нд</v>
          </cell>
          <cell r="AA103" t="str">
            <v>нд</v>
          </cell>
          <cell r="AB103" t="str">
            <v>не проводились</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CC103" t="str">
            <v>Реконструкция прочих объектов основных средств, всего, в том числе:</v>
          </cell>
          <cell r="CE103" t="str">
            <v/>
          </cell>
          <cell r="CF103" t="str">
            <v/>
          </cell>
          <cell r="CG103" t="str">
            <v/>
          </cell>
          <cell r="CH103" t="str">
            <v/>
          </cell>
          <cell r="CI103" t="str">
            <v/>
          </cell>
          <cell r="CJ103" t="str">
            <v/>
          </cell>
          <cell r="CK103" t="str">
            <v/>
          </cell>
          <cell r="CL103" t="str">
            <v/>
          </cell>
          <cell r="CM103" t="str">
            <v/>
          </cell>
          <cell r="CN103" t="str">
            <v/>
          </cell>
          <cell r="CO103" t="str">
            <v/>
          </cell>
          <cell r="CP103" t="str">
            <v/>
          </cell>
          <cell r="CQ103" t="str">
            <v/>
          </cell>
          <cell r="CR103">
            <v>0</v>
          </cell>
          <cell r="CS103">
            <v>0</v>
          </cell>
        </row>
        <row r="104">
          <cell r="C104" t="str">
            <v>Г</v>
          </cell>
          <cell r="D104" t="str">
            <v>Реконструкция прочих объектов основных средств</v>
          </cell>
          <cell r="E104" t="str">
            <v/>
          </cell>
          <cell r="F104" t="str">
            <v>не применимо</v>
          </cell>
          <cell r="G104" t="str">
            <v>нд</v>
          </cell>
          <cell r="H104" t="str">
            <v>нд</v>
          </cell>
          <cell r="I104" t="str">
            <v>нд</v>
          </cell>
          <cell r="J104" t="str">
            <v>нд</v>
          </cell>
          <cell r="K104" t="str">
            <v>нд</v>
          </cell>
          <cell r="L104" t="str">
            <v>нд</v>
          </cell>
          <cell r="M104" t="str">
            <v>нд</v>
          </cell>
          <cell r="N104" t="str">
            <v>нд</v>
          </cell>
          <cell r="O104" t="str">
            <v>нд</v>
          </cell>
          <cell r="P104" t="str">
            <v>нд</v>
          </cell>
          <cell r="Q104" t="str">
            <v>нд</v>
          </cell>
          <cell r="R104" t="str">
            <v>нд</v>
          </cell>
          <cell r="S104" t="str">
            <v>нд</v>
          </cell>
          <cell r="T104" t="str">
            <v>0</v>
          </cell>
          <cell r="U104" t="str">
            <v>не требуется</v>
          </cell>
          <cell r="V104" t="str">
            <v>Объект включен в СиПР ()</v>
          </cell>
          <cell r="W104" t="str">
            <v>не требуется</v>
          </cell>
          <cell r="X104" t="str">
            <v>не требуется</v>
          </cell>
          <cell r="Y104" t="str">
            <v>не требуется</v>
          </cell>
          <cell r="Z104" t="str">
            <v>нд</v>
          </cell>
          <cell r="AA104" t="str">
            <v>нд</v>
          </cell>
          <cell r="AB104" t="str">
            <v>не проводились</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CC104" t="str">
            <v>Модернизация, техническое перевооружение прочих объектов основных средств, всего, в том числе:</v>
          </cell>
          <cell r="CE104" t="str">
            <v/>
          </cell>
          <cell r="CF104" t="str">
            <v/>
          </cell>
          <cell r="CG104" t="str">
            <v/>
          </cell>
          <cell r="CH104" t="str">
            <v/>
          </cell>
          <cell r="CI104" t="str">
            <v/>
          </cell>
          <cell r="CJ104" t="str">
            <v/>
          </cell>
          <cell r="CK104" t="str">
            <v/>
          </cell>
          <cell r="CL104" t="str">
            <v/>
          </cell>
          <cell r="CM104" t="str">
            <v/>
          </cell>
          <cell r="CN104" t="str">
            <v/>
          </cell>
          <cell r="CO104" t="str">
            <v/>
          </cell>
          <cell r="CP104" t="str">
            <v/>
          </cell>
          <cell r="CQ104" t="str">
            <v/>
          </cell>
          <cell r="CR104">
            <v>0</v>
          </cell>
          <cell r="CS104">
            <v>0</v>
          </cell>
        </row>
        <row r="105">
          <cell r="C105" t="str">
            <v>Г</v>
          </cell>
          <cell r="D105" t="str">
            <v>Модернизация, техническое перевооружение прочих объектов основных средств</v>
          </cell>
          <cell r="E105" t="str">
            <v/>
          </cell>
          <cell r="F105" t="str">
            <v>не применимо</v>
          </cell>
          <cell r="G105" t="str">
            <v>нд</v>
          </cell>
          <cell r="H105" t="str">
            <v>нд</v>
          </cell>
          <cell r="I105" t="str">
            <v>нд</v>
          </cell>
          <cell r="J105" t="str">
            <v>нд</v>
          </cell>
          <cell r="K105" t="str">
            <v>нд</v>
          </cell>
          <cell r="L105" t="str">
            <v>нд</v>
          </cell>
          <cell r="M105" t="str">
            <v>нд</v>
          </cell>
          <cell r="N105" t="str">
            <v>нд</v>
          </cell>
          <cell r="O105" t="str">
            <v>нд</v>
          </cell>
          <cell r="P105" t="str">
            <v>нд</v>
          </cell>
          <cell r="Q105" t="str">
            <v>нд</v>
          </cell>
          <cell r="R105" t="str">
            <v>нд</v>
          </cell>
          <cell r="S105" t="str">
            <v>нд</v>
          </cell>
          <cell r="T105" t="str">
            <v>0</v>
          </cell>
          <cell r="U105" t="str">
            <v>не требуется</v>
          </cell>
          <cell r="V105" t="str">
            <v>Объект включен в СиПР ()</v>
          </cell>
          <cell r="W105" t="str">
            <v>не требуется</v>
          </cell>
          <cell r="X105" t="str">
            <v>не требуется</v>
          </cell>
          <cell r="Y105" t="str">
            <v>не требуется</v>
          </cell>
          <cell r="Z105" t="str">
            <v>нд</v>
          </cell>
          <cell r="AA105" t="str">
            <v>нд</v>
          </cell>
          <cell r="AB105" t="str">
            <v>не проводились</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CC105"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E105" t="str">
            <v/>
          </cell>
          <cell r="CF105" t="str">
            <v/>
          </cell>
          <cell r="CG105" t="str">
            <v/>
          </cell>
          <cell r="CH105" t="str">
            <v/>
          </cell>
          <cell r="CI105" t="str">
            <v/>
          </cell>
          <cell r="CJ105" t="str">
            <v/>
          </cell>
          <cell r="CK105" t="str">
            <v/>
          </cell>
          <cell r="CL105" t="str">
            <v/>
          </cell>
          <cell r="CM105" t="str">
            <v/>
          </cell>
          <cell r="CN105" t="str">
            <v/>
          </cell>
          <cell r="CO105" t="str">
            <v/>
          </cell>
          <cell r="CP105" t="str">
            <v/>
          </cell>
          <cell r="CQ105" t="str">
            <v/>
          </cell>
          <cell r="CR105">
            <v>0</v>
          </cell>
          <cell r="CS105">
            <v>0</v>
          </cell>
        </row>
        <row r="106">
          <cell r="C106" t="str">
            <v>Г</v>
          </cell>
          <cell r="D106" t="str">
            <v>Инвестиционные проекты, реализация которых обуславливается схемами и программами перспективного развития электроэнергетики</v>
          </cell>
          <cell r="E106" t="str">
            <v/>
          </cell>
          <cell r="F106" t="str">
            <v>не применимо</v>
          </cell>
          <cell r="G106" t="str">
            <v>нд</v>
          </cell>
          <cell r="H106" t="str">
            <v>нд</v>
          </cell>
          <cell r="I106" t="str">
            <v>нд</v>
          </cell>
          <cell r="J106" t="str">
            <v>нд</v>
          </cell>
          <cell r="K106" t="str">
            <v>нд</v>
          </cell>
          <cell r="L106" t="str">
            <v>нд</v>
          </cell>
          <cell r="M106" t="str">
            <v>нд</v>
          </cell>
          <cell r="N106" t="str">
            <v>нд</v>
          </cell>
          <cell r="O106" t="str">
            <v>нд</v>
          </cell>
          <cell r="P106" t="str">
            <v>нд</v>
          </cell>
          <cell r="Q106" t="str">
            <v>нд</v>
          </cell>
          <cell r="R106" t="str">
            <v>нд</v>
          </cell>
          <cell r="S106" t="str">
            <v>нд</v>
          </cell>
          <cell r="T106" t="str">
            <v>0</v>
          </cell>
          <cell r="U106" t="str">
            <v>не требуется</v>
          </cell>
          <cell r="V106" t="str">
            <v>Объект включен в СиПР ()</v>
          </cell>
          <cell r="W106" t="str">
            <v>не требуется</v>
          </cell>
          <cell r="X106" t="str">
            <v>не требуется</v>
          </cell>
          <cell r="Y106" t="str">
            <v>не требуется</v>
          </cell>
          <cell r="Z106" t="str">
            <v>нд</v>
          </cell>
          <cell r="AA106" t="str">
            <v>нд</v>
          </cell>
          <cell r="AB106" t="str">
            <v>не проводились</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CC106" t="str">
            <v>Инвестиционные проекты, предусмотренные схемой и программой развития Единой энергетической системы России, всего, в том числе:</v>
          </cell>
          <cell r="CE106" t="str">
            <v/>
          </cell>
          <cell r="CF106" t="str">
            <v/>
          </cell>
          <cell r="CG106" t="str">
            <v/>
          </cell>
          <cell r="CH106" t="str">
            <v/>
          </cell>
          <cell r="CI106" t="str">
            <v/>
          </cell>
          <cell r="CJ106" t="str">
            <v/>
          </cell>
          <cell r="CK106" t="str">
            <v/>
          </cell>
          <cell r="CL106" t="str">
            <v/>
          </cell>
          <cell r="CM106" t="str">
            <v/>
          </cell>
          <cell r="CN106" t="str">
            <v/>
          </cell>
          <cell r="CO106" t="str">
            <v/>
          </cell>
          <cell r="CP106" t="str">
            <v/>
          </cell>
          <cell r="CQ106" t="str">
            <v/>
          </cell>
          <cell r="CR106">
            <v>0</v>
          </cell>
          <cell r="CS106">
            <v>0</v>
          </cell>
        </row>
        <row r="107">
          <cell r="C107" t="str">
            <v>Г</v>
          </cell>
          <cell r="D107" t="str">
            <v>Инвестиционные проекты, предусмотренные схемой и программой развития Единой энергетической системы России</v>
          </cell>
          <cell r="E107" t="str">
            <v/>
          </cell>
          <cell r="F107" t="str">
            <v>не применимо</v>
          </cell>
          <cell r="G107" t="str">
            <v>нд</v>
          </cell>
          <cell r="H107" t="str">
            <v>нд</v>
          </cell>
          <cell r="I107" t="str">
            <v>нд</v>
          </cell>
          <cell r="J107" t="str">
            <v>нд</v>
          </cell>
          <cell r="K107" t="str">
            <v>нд</v>
          </cell>
          <cell r="L107" t="str">
            <v>нд</v>
          </cell>
          <cell r="M107" t="str">
            <v>нд</v>
          </cell>
          <cell r="N107" t="str">
            <v>нд</v>
          </cell>
          <cell r="O107" t="str">
            <v>нд</v>
          </cell>
          <cell r="P107" t="str">
            <v>нд</v>
          </cell>
          <cell r="Q107" t="str">
            <v>нд</v>
          </cell>
          <cell r="R107" t="str">
            <v>нд</v>
          </cell>
          <cell r="S107" t="str">
            <v>нд</v>
          </cell>
          <cell r="T107" t="str">
            <v>0</v>
          </cell>
          <cell r="U107" t="str">
            <v>не требуется</v>
          </cell>
          <cell r="V107" t="str">
            <v>Объект включен в СиПР ()</v>
          </cell>
          <cell r="W107" t="str">
            <v>не требуется</v>
          </cell>
          <cell r="X107" t="str">
            <v>не требуется</v>
          </cell>
          <cell r="Y107" t="str">
            <v>не требуется</v>
          </cell>
          <cell r="Z107" t="str">
            <v>нд</v>
          </cell>
          <cell r="AA107" t="str">
            <v>нд</v>
          </cell>
          <cell r="AB107" t="str">
            <v>не проводились</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CC107" t="str">
            <v>Инвестиционные проекты, предусмотренные схемой и программой развития субъекта Российской Федерации, всего, в том числе:</v>
          </cell>
          <cell r="CE107" t="str">
            <v/>
          </cell>
          <cell r="CF107" t="str">
            <v/>
          </cell>
          <cell r="CG107" t="str">
            <v/>
          </cell>
          <cell r="CH107" t="str">
            <v/>
          </cell>
          <cell r="CI107" t="str">
            <v/>
          </cell>
          <cell r="CJ107" t="str">
            <v/>
          </cell>
          <cell r="CK107" t="str">
            <v/>
          </cell>
          <cell r="CL107" t="str">
            <v/>
          </cell>
          <cell r="CM107" t="str">
            <v/>
          </cell>
          <cell r="CN107" t="str">
            <v/>
          </cell>
          <cell r="CO107" t="str">
            <v/>
          </cell>
          <cell r="CP107" t="str">
            <v/>
          </cell>
          <cell r="CQ107" t="str">
            <v/>
          </cell>
          <cell r="CR107">
            <v>0</v>
          </cell>
          <cell r="CS107">
            <v>0</v>
          </cell>
        </row>
        <row r="108">
          <cell r="C108" t="str">
            <v>Г</v>
          </cell>
          <cell r="D108" t="str">
            <v>Инвестиционные проекты, предусмотренные схемой и программой развития субъекта Российской Федерации</v>
          </cell>
          <cell r="E108"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08" t="str">
            <v>не применимо</v>
          </cell>
          <cell r="G108" t="str">
            <v>нд</v>
          </cell>
          <cell r="H108" t="str">
            <v>нд</v>
          </cell>
          <cell r="I108" t="str">
            <v>нд</v>
          </cell>
          <cell r="J108" t="str">
            <v>нд</v>
          </cell>
          <cell r="K108" t="str">
            <v>нд</v>
          </cell>
          <cell r="L108" t="str">
            <v>нд</v>
          </cell>
          <cell r="M108" t="str">
            <v>нд</v>
          </cell>
          <cell r="N108" t="str">
            <v>нд</v>
          </cell>
          <cell r="O108" t="str">
            <v>нд</v>
          </cell>
          <cell r="P108" t="str">
            <v>нд</v>
          </cell>
          <cell r="Q108" t="str">
            <v>нд</v>
          </cell>
          <cell r="R108" t="str">
            <v>нд</v>
          </cell>
          <cell r="S108" t="str">
            <v>нд</v>
          </cell>
          <cell r="T108"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- 46,02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- 903,64 км. Показатель степени загрузки трансформаторной подстанции (kзагр) - 7,7 МВт. Показатель объема финансовых потребностей, необходимых для реализации мероприятий, направленных на выполнение требований законодательства (фтз) - 685,51 млн.руб.</v>
          </cell>
          <cell r="U108" t="str">
            <v>не требуется</v>
          </cell>
          <cell r="V108" t="str">
            <v>Объект включен в СиПР ()</v>
          </cell>
          <cell r="W108" t="str">
            <v>не требуется</v>
          </cell>
          <cell r="X108" t="str">
            <v>не требуется</v>
          </cell>
          <cell r="Y108">
            <v>7.7</v>
          </cell>
          <cell r="Z108" t="str">
            <v>нд</v>
          </cell>
          <cell r="AA108" t="str">
            <v>нд</v>
          </cell>
          <cell r="AB108" t="str">
            <v>не проводились</v>
          </cell>
          <cell r="AE108">
            <v>0</v>
          </cell>
          <cell r="AF108">
            <v>0</v>
          </cell>
          <cell r="AG108">
            <v>46.02</v>
          </cell>
          <cell r="AH108">
            <v>0</v>
          </cell>
          <cell r="AI108">
            <v>0</v>
          </cell>
          <cell r="AJ108">
            <v>0</v>
          </cell>
          <cell r="AK108">
            <v>0</v>
          </cell>
          <cell r="AL108">
            <v>0</v>
          </cell>
          <cell r="AM108">
            <v>0</v>
          </cell>
          <cell r="AN108">
            <v>0</v>
          </cell>
          <cell r="AO108">
            <v>903.64</v>
          </cell>
          <cell r="AP108">
            <v>0</v>
          </cell>
          <cell r="AQ108">
            <v>0</v>
          </cell>
          <cell r="AR108">
            <v>0</v>
          </cell>
          <cell r="AS108">
            <v>0</v>
          </cell>
          <cell r="AT108">
            <v>0</v>
          </cell>
          <cell r="AU108">
            <v>0</v>
          </cell>
          <cell r="AV108">
            <v>0</v>
          </cell>
          <cell r="AW108">
            <v>0</v>
          </cell>
          <cell r="AX108">
            <v>7.7</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685.51</v>
          </cell>
          <cell r="BT108">
            <v>0</v>
          </cell>
          <cell r="BU108">
            <v>0</v>
          </cell>
          <cell r="BV108">
            <v>0</v>
          </cell>
          <cell r="BW108">
            <v>0</v>
          </cell>
          <cell r="BX108">
            <v>0</v>
          </cell>
          <cell r="CC108" t="str">
            <v>Прочее новое строительство объектов электросетевого хозяйства, всего, в том числе:</v>
          </cell>
          <cell r="CE108"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- 46,02 МВт. </v>
          </cell>
          <cell r="CF108"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- 903,64 км. </v>
          </cell>
          <cell r="CG108" t="str">
            <v xml:space="preserve">Показатель степени загрузки трансформаторной подстанции (kзагр) - 7,7 МВт. </v>
          </cell>
          <cell r="CH108" t="str">
            <v/>
          </cell>
          <cell r="CI108" t="str">
            <v/>
          </cell>
          <cell r="CJ108" t="str">
            <v/>
          </cell>
          <cell r="CK108" t="str">
            <v/>
          </cell>
          <cell r="CL108" t="str">
            <v/>
          </cell>
          <cell r="CM108" t="str">
            <v/>
          </cell>
          <cell r="CN108" t="str">
            <v/>
          </cell>
          <cell r="CO10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- 685,51 млн.руб. </v>
          </cell>
          <cell r="CP108" t="str">
            <v/>
          </cell>
          <cell r="CQ108" t="str">
            <v/>
          </cell>
          <cell r="CR108" t="str">
            <v/>
          </cell>
          <cell r="CS108" t="str">
            <v/>
          </cell>
        </row>
        <row r="109">
          <cell r="C109" t="str">
            <v>L_Che367</v>
          </cell>
          <cell r="D109" t="str">
            <v>Прочее новое строительство объектов электросетевого хозяйства</v>
          </cell>
          <cell r="E109"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09" t="str">
            <v>не применимо</v>
          </cell>
          <cell r="G109" t="str">
            <v>Чеченская Республика</v>
          </cell>
          <cell r="H109" t="str">
            <v>Ачхой-Мартановский район</v>
          </cell>
          <cell r="I109" t="str">
            <v>не требуется</v>
          </cell>
          <cell r="J109" t="str">
            <v>не требуется</v>
          </cell>
          <cell r="K109" t="str">
            <v>не требуется</v>
          </cell>
          <cell r="L109" t="str">
            <v>не требуется</v>
          </cell>
          <cell r="M109" t="str">
            <v>не требуется</v>
          </cell>
          <cell r="N109" t="str">
            <v>местный</v>
          </cell>
          <cell r="O109" t="str">
            <v>-</v>
          </cell>
          <cell r="P109" t="str">
            <v>не требуется</v>
          </cell>
          <cell r="Q109" t="str">
            <v>+</v>
          </cell>
          <cell r="R109" t="str">
            <v>+</v>
          </cell>
          <cell r="S109" t="str">
            <v>не требуется</v>
          </cell>
          <cell r="T109"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- 6,75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- 62,09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- 59,39 млн.руб.</v>
          </cell>
          <cell r="U109" t="str">
            <v>не требуется</v>
          </cell>
          <cell r="V109" t="str">
            <v>не предусмотрен</v>
          </cell>
          <cell r="W109" t="str">
            <v>не требуется</v>
          </cell>
          <cell r="X109" t="str">
            <v>не требуется</v>
          </cell>
          <cell r="Y109">
            <v>0.85</v>
          </cell>
          <cell r="Z109" t="e">
            <v>#N/A</v>
          </cell>
          <cell r="AA109" t="e">
            <v>#N/A</v>
          </cell>
          <cell r="AB109" t="str">
            <v>не проводились</v>
          </cell>
          <cell r="AE109">
            <v>0</v>
          </cell>
          <cell r="AF109">
            <v>0</v>
          </cell>
          <cell r="AG109">
            <v>6.75</v>
          </cell>
          <cell r="AH109">
            <v>0</v>
          </cell>
          <cell r="AI109">
            <v>0</v>
          </cell>
          <cell r="AJ109">
            <v>0</v>
          </cell>
          <cell r="AK109">
            <v>0</v>
          </cell>
          <cell r="AL109">
            <v>0</v>
          </cell>
          <cell r="AM109">
            <v>0</v>
          </cell>
          <cell r="AN109">
            <v>0</v>
          </cell>
          <cell r="AO109">
            <v>62.09</v>
          </cell>
          <cell r="AP109">
            <v>0</v>
          </cell>
          <cell r="AQ109">
            <v>0</v>
          </cell>
          <cell r="AR109">
            <v>0</v>
          </cell>
          <cell r="AS109">
            <v>0</v>
          </cell>
          <cell r="AT109">
            <v>0</v>
          </cell>
          <cell r="AU109">
            <v>0</v>
          </cell>
          <cell r="AV109">
            <v>0</v>
          </cell>
          <cell r="AW109">
            <v>0</v>
          </cell>
          <cell r="AX109">
            <v>0.85</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59.39</v>
          </cell>
          <cell r="BT109">
            <v>0</v>
          </cell>
          <cell r="BU109">
            <v>0</v>
          </cell>
          <cell r="BV109">
            <v>0</v>
          </cell>
          <cell r="BW109">
            <v>0</v>
          </cell>
          <cell r="BX109">
            <v>0</v>
          </cell>
          <cell r="CC109" t="str">
            <v>Строительство и реконструкция сети 10-0,4 кВ (ВЛ 10-0,4 кВ общей протяженностью 62,09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CE109"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- 6,75 МВт. </v>
          </cell>
          <cell r="CF109"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- 62,09 км. </v>
          </cell>
          <cell r="CG109" t="str">
            <v xml:space="preserve">Показатель степени загрузки трансформаторной подстанции (kзагр) - 0,85 МВт. </v>
          </cell>
          <cell r="CH109" t="str">
            <v/>
          </cell>
          <cell r="CI109" t="str">
            <v/>
          </cell>
          <cell r="CJ109" t="str">
            <v/>
          </cell>
          <cell r="CK109" t="str">
            <v/>
          </cell>
          <cell r="CL109" t="str">
            <v/>
          </cell>
          <cell r="CM109" t="str">
            <v/>
          </cell>
          <cell r="CN109" t="str">
            <v/>
          </cell>
          <cell r="CO109"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- 59,39 млн.руб. </v>
          </cell>
          <cell r="CP109" t="str">
            <v/>
          </cell>
          <cell r="CQ109" t="str">
            <v/>
          </cell>
          <cell r="CR109" t="str">
            <v/>
          </cell>
          <cell r="CS109" t="str">
            <v/>
          </cell>
        </row>
        <row r="110">
          <cell r="C110" t="str">
            <v>L_Che368</v>
          </cell>
          <cell r="D110" t="str">
            <v>Прочее новое строительство объектов электросетевого хозяйства</v>
          </cell>
          <cell r="E110"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0" t="str">
            <v>не применимо</v>
          </cell>
          <cell r="G110" t="str">
            <v>Чеченская Республика</v>
          </cell>
          <cell r="H110" t="str">
            <v>Веденский район</v>
          </cell>
          <cell r="I110" t="str">
            <v>не требуется</v>
          </cell>
          <cell r="J110" t="str">
            <v>не требуется</v>
          </cell>
          <cell r="K110" t="str">
            <v>не требуется</v>
          </cell>
          <cell r="L110" t="str">
            <v>не требуется</v>
          </cell>
          <cell r="M110" t="str">
            <v>не требуется</v>
          </cell>
          <cell r="N110" t="str">
            <v>местный</v>
          </cell>
          <cell r="O110" t="str">
            <v>-</v>
          </cell>
          <cell r="P110" t="str">
            <v>не требуется</v>
          </cell>
          <cell r="Q110" t="str">
            <v>+</v>
          </cell>
          <cell r="R110" t="str">
            <v>+</v>
          </cell>
          <cell r="S110" t="str">
            <v>не требуется</v>
          </cell>
          <cell r="T110"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- 2,13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- 31,15 км. Показатель степени загрузки трансформаторной подстанции (kзагр) - 0,65 МВт. Показатель объема финансовых потребностей, необходимых для реализации мероприятий, направленных на выполнение требований законодательства (фтз) - 36,09 млн.руб.</v>
          </cell>
          <cell r="U110" t="str">
            <v>не требуется</v>
          </cell>
          <cell r="V110" t="str">
            <v>не предусмотрен</v>
          </cell>
          <cell r="W110" t="str">
            <v>не требуется</v>
          </cell>
          <cell r="X110" t="str">
            <v>не требуется</v>
          </cell>
          <cell r="Y110">
            <v>0.65</v>
          </cell>
          <cell r="Z110" t="e">
            <v>#N/A</v>
          </cell>
          <cell r="AA110" t="e">
            <v>#N/A</v>
          </cell>
          <cell r="AB110" t="str">
            <v>не проводились</v>
          </cell>
          <cell r="AE110">
            <v>0</v>
          </cell>
          <cell r="AF110">
            <v>0</v>
          </cell>
          <cell r="AG110">
            <v>2.13</v>
          </cell>
          <cell r="AH110">
            <v>0</v>
          </cell>
          <cell r="AI110">
            <v>0</v>
          </cell>
          <cell r="AJ110">
            <v>0</v>
          </cell>
          <cell r="AK110">
            <v>0</v>
          </cell>
          <cell r="AL110">
            <v>0</v>
          </cell>
          <cell r="AM110">
            <v>0</v>
          </cell>
          <cell r="AN110">
            <v>0</v>
          </cell>
          <cell r="AO110">
            <v>31.15</v>
          </cell>
          <cell r="AP110">
            <v>0</v>
          </cell>
          <cell r="AQ110">
            <v>0</v>
          </cell>
          <cell r="AR110">
            <v>0</v>
          </cell>
          <cell r="AS110">
            <v>0</v>
          </cell>
          <cell r="AT110">
            <v>0</v>
          </cell>
          <cell r="AU110">
            <v>0</v>
          </cell>
          <cell r="AV110">
            <v>0</v>
          </cell>
          <cell r="AW110">
            <v>0</v>
          </cell>
          <cell r="AX110">
            <v>0.65</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36.090000000000003</v>
          </cell>
          <cell r="BT110">
            <v>0</v>
          </cell>
          <cell r="BU110">
            <v>0</v>
          </cell>
          <cell r="BV110">
            <v>0</v>
          </cell>
          <cell r="BW110">
            <v>0</v>
          </cell>
          <cell r="BX110">
            <v>0</v>
          </cell>
          <cell r="CC110" t="str">
            <v>Строительство и реконструкция сети 10-0,4 кВ (ВЛ 10-0,4 кВ общей протяженностью 31,147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CE110"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- 2,13 МВт. </v>
          </cell>
          <cell r="CF110"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- 31,15 км. </v>
          </cell>
          <cell r="CG110" t="str">
            <v xml:space="preserve">Показатель степени загрузки трансформаторной подстанции (kзагр) - 0,65 МВт. </v>
          </cell>
          <cell r="CH110" t="str">
            <v/>
          </cell>
          <cell r="CI110" t="str">
            <v/>
          </cell>
          <cell r="CJ110" t="str">
            <v/>
          </cell>
          <cell r="CK110" t="str">
            <v/>
          </cell>
          <cell r="CL110" t="str">
            <v/>
          </cell>
          <cell r="CM110" t="str">
            <v/>
          </cell>
          <cell r="CN110" t="str">
            <v/>
          </cell>
          <cell r="CO11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- 36,09 млн.руб. </v>
          </cell>
          <cell r="CP110" t="str">
            <v/>
          </cell>
          <cell r="CQ110" t="str">
            <v/>
          </cell>
          <cell r="CR110" t="str">
            <v/>
          </cell>
          <cell r="CS110" t="str">
            <v/>
          </cell>
        </row>
        <row r="111">
          <cell r="C111" t="str">
            <v>L_Che369</v>
          </cell>
          <cell r="D111" t="str">
            <v>Прочее новое строительство объектов электросетевого хозяйства</v>
          </cell>
          <cell r="E111"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1" t="str">
            <v>не применимо</v>
          </cell>
          <cell r="G111" t="str">
            <v>Чеченская Республика</v>
          </cell>
          <cell r="H111" t="str">
            <v>г. Грозный</v>
          </cell>
          <cell r="I111" t="str">
            <v>не требуется</v>
          </cell>
          <cell r="J111" t="str">
            <v>не требуется</v>
          </cell>
          <cell r="K111" t="str">
            <v>не требуется</v>
          </cell>
          <cell r="L111" t="str">
            <v>не требуется</v>
          </cell>
          <cell r="M111" t="str">
            <v>не требуется</v>
          </cell>
          <cell r="N111" t="str">
            <v>местный</v>
          </cell>
          <cell r="O111" t="str">
            <v>-</v>
          </cell>
          <cell r="P111" t="str">
            <v>не требуется</v>
          </cell>
          <cell r="Q111" t="str">
            <v>+</v>
          </cell>
          <cell r="R111" t="str">
            <v>+</v>
          </cell>
          <cell r="S111" t="str">
            <v>не требуется</v>
          </cell>
          <cell r="T111"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- 7,09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- 242,33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- 273,45 млн.руб.</v>
          </cell>
          <cell r="U111" t="str">
            <v>не требуется</v>
          </cell>
          <cell r="V111" t="str">
            <v>не предусмотрен</v>
          </cell>
          <cell r="W111" t="str">
            <v>не требуется</v>
          </cell>
          <cell r="X111" t="str">
            <v>не требуется</v>
          </cell>
          <cell r="Y111">
            <v>0.85</v>
          </cell>
          <cell r="Z111" t="e">
            <v>#N/A</v>
          </cell>
          <cell r="AA111" t="e">
            <v>#N/A</v>
          </cell>
          <cell r="AB111" t="str">
            <v>не проводились</v>
          </cell>
          <cell r="AE111">
            <v>0</v>
          </cell>
          <cell r="AF111">
            <v>0</v>
          </cell>
          <cell r="AG111">
            <v>7.09</v>
          </cell>
          <cell r="AH111">
            <v>0</v>
          </cell>
          <cell r="AI111">
            <v>0</v>
          </cell>
          <cell r="AJ111">
            <v>0</v>
          </cell>
          <cell r="AK111">
            <v>0</v>
          </cell>
          <cell r="AL111">
            <v>0</v>
          </cell>
          <cell r="AM111">
            <v>0</v>
          </cell>
          <cell r="AN111">
            <v>0</v>
          </cell>
          <cell r="AO111">
            <v>242.33</v>
          </cell>
          <cell r="AP111">
            <v>0</v>
          </cell>
          <cell r="AQ111">
            <v>0</v>
          </cell>
          <cell r="AR111">
            <v>0</v>
          </cell>
          <cell r="AS111">
            <v>0</v>
          </cell>
          <cell r="AT111">
            <v>0</v>
          </cell>
          <cell r="AU111">
            <v>0</v>
          </cell>
          <cell r="AV111">
            <v>0</v>
          </cell>
          <cell r="AW111">
            <v>0</v>
          </cell>
          <cell r="AX111">
            <v>0.85</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273.45</v>
          </cell>
          <cell r="BT111">
            <v>0</v>
          </cell>
          <cell r="BU111">
            <v>0</v>
          </cell>
          <cell r="BV111">
            <v>0</v>
          </cell>
          <cell r="BW111">
            <v>0</v>
          </cell>
          <cell r="BX111">
            <v>0</v>
          </cell>
          <cell r="CC111" t="str">
            <v>Строительство и реконструкция сети 10-0,4 кВ (ВЛ 10-0,4 кВ общей протяженностью 242,33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CE111"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- 7,09 МВт. </v>
          </cell>
          <cell r="CF111"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- 242,33 км. </v>
          </cell>
          <cell r="CG111" t="str">
            <v xml:space="preserve">Показатель степени загрузки трансформаторной подстанции (kзагр) - 0,85 МВт. </v>
          </cell>
          <cell r="CH111" t="str">
            <v/>
          </cell>
          <cell r="CI111" t="str">
            <v/>
          </cell>
          <cell r="CJ111" t="str">
            <v/>
          </cell>
          <cell r="CK111" t="str">
            <v/>
          </cell>
          <cell r="CL111" t="str">
            <v/>
          </cell>
          <cell r="CM111" t="str">
            <v/>
          </cell>
          <cell r="CN111" t="str">
            <v/>
          </cell>
          <cell r="CO111"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- 273,45 млн.руб. </v>
          </cell>
          <cell r="CP111" t="str">
            <v/>
          </cell>
          <cell r="CQ111" t="str">
            <v/>
          </cell>
          <cell r="CR111" t="str">
            <v/>
          </cell>
          <cell r="CS111" t="str">
            <v/>
          </cell>
        </row>
        <row r="112">
          <cell r="C112" t="str">
            <v>L_Che370</v>
          </cell>
          <cell r="D112" t="str">
            <v>Прочее новое строительство объектов электросетевого хозяйства</v>
          </cell>
          <cell r="E112"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2" t="str">
            <v>не применимо</v>
          </cell>
          <cell r="G112" t="str">
            <v>Чеченская Республика</v>
          </cell>
          <cell r="H112" t="str">
            <v>Грозненский район</v>
          </cell>
          <cell r="I112" t="str">
            <v>не требуется</v>
          </cell>
          <cell r="J112" t="str">
            <v>не требуется</v>
          </cell>
          <cell r="K112" t="str">
            <v>не требуется</v>
          </cell>
          <cell r="L112" t="str">
            <v>не требуется</v>
          </cell>
          <cell r="M112" t="str">
            <v>не требуется</v>
          </cell>
          <cell r="N112" t="str">
            <v>местный</v>
          </cell>
          <cell r="O112" t="str">
            <v>-</v>
          </cell>
          <cell r="P112" t="str">
            <v>не требуется</v>
          </cell>
          <cell r="Q112" t="str">
            <v>+</v>
          </cell>
          <cell r="R112" t="str">
            <v>+</v>
          </cell>
          <cell r="S112" t="str">
            <v>не требуется</v>
          </cell>
          <cell r="T112"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- 7,28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- 130,96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- 70,01 млн.руб.</v>
          </cell>
          <cell r="U112" t="str">
            <v>не требуется</v>
          </cell>
          <cell r="V112" t="str">
            <v>не предусмотрен</v>
          </cell>
          <cell r="W112" t="str">
            <v>не требуется</v>
          </cell>
          <cell r="X112" t="str">
            <v>не требуется</v>
          </cell>
          <cell r="Y112">
            <v>0.85</v>
          </cell>
          <cell r="Z112" t="e">
            <v>#N/A</v>
          </cell>
          <cell r="AA112" t="e">
            <v>#N/A</v>
          </cell>
          <cell r="AB112" t="str">
            <v>не проводились</v>
          </cell>
          <cell r="AE112">
            <v>0</v>
          </cell>
          <cell r="AF112">
            <v>0</v>
          </cell>
          <cell r="AG112">
            <v>7.28</v>
          </cell>
          <cell r="AH112">
            <v>0</v>
          </cell>
          <cell r="AI112">
            <v>0</v>
          </cell>
          <cell r="AJ112">
            <v>0</v>
          </cell>
          <cell r="AK112">
            <v>0</v>
          </cell>
          <cell r="AL112">
            <v>0</v>
          </cell>
          <cell r="AM112">
            <v>0</v>
          </cell>
          <cell r="AN112">
            <v>0</v>
          </cell>
          <cell r="AO112">
            <v>130.96</v>
          </cell>
          <cell r="AP112">
            <v>0</v>
          </cell>
          <cell r="AQ112">
            <v>0</v>
          </cell>
          <cell r="AR112">
            <v>0</v>
          </cell>
          <cell r="AS112">
            <v>0</v>
          </cell>
          <cell r="AT112">
            <v>0</v>
          </cell>
          <cell r="AU112">
            <v>0</v>
          </cell>
          <cell r="AV112">
            <v>0</v>
          </cell>
          <cell r="AW112">
            <v>0</v>
          </cell>
          <cell r="AX112">
            <v>0.85</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70.010000000000005</v>
          </cell>
          <cell r="BT112">
            <v>0</v>
          </cell>
          <cell r="BU112">
            <v>0</v>
          </cell>
          <cell r="BV112">
            <v>0</v>
          </cell>
          <cell r="BW112">
            <v>0</v>
          </cell>
          <cell r="BX112">
            <v>0</v>
          </cell>
          <cell r="CC112" t="str">
            <v>Строительство и реконструкция сети 10-0,4 кВ (ВЛ 10-0,4 кВ общей протяженностью 130,96 км, ТП 6(10)/0,4 кВ общей мощностью 7,283 МВА) в рамках "Плана (программы) снижения потерь электрической энергии в электрических сетях Грозненских РЭС АО "Чеченэнерго"</v>
          </cell>
          <cell r="CE112"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- 7,28 МВт. </v>
          </cell>
          <cell r="CF112"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- 130,96 км. </v>
          </cell>
          <cell r="CG112" t="str">
            <v xml:space="preserve">Показатель степени загрузки трансформаторной подстанции (kзагр) - 0,85 МВт. </v>
          </cell>
          <cell r="CH112" t="str">
            <v/>
          </cell>
          <cell r="CI112" t="str">
            <v/>
          </cell>
          <cell r="CJ112" t="str">
            <v/>
          </cell>
          <cell r="CK112" t="str">
            <v/>
          </cell>
          <cell r="CL112" t="str">
            <v/>
          </cell>
          <cell r="CM112" t="str">
            <v/>
          </cell>
          <cell r="CN112" t="str">
            <v/>
          </cell>
          <cell r="CO11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- 70,01 млн.руб. </v>
          </cell>
          <cell r="CP112" t="str">
            <v/>
          </cell>
          <cell r="CQ112" t="str">
            <v/>
          </cell>
          <cell r="CR112" t="str">
            <v/>
          </cell>
          <cell r="CS112" t="str">
            <v/>
          </cell>
        </row>
        <row r="113">
          <cell r="C113" t="str">
            <v>L_Che372</v>
          </cell>
          <cell r="D113" t="str">
            <v>Прочее новое строительство объектов электросетевого хозяйства</v>
          </cell>
          <cell r="E113"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3" t="str">
            <v>не применимо</v>
          </cell>
          <cell r="G113" t="str">
            <v>Чеченская Республика</v>
          </cell>
          <cell r="H113" t="str">
            <v>Итум-Калинский район</v>
          </cell>
          <cell r="I113" t="str">
            <v>не требуется</v>
          </cell>
          <cell r="J113" t="str">
            <v>не требуется</v>
          </cell>
          <cell r="K113" t="str">
            <v>не требуется</v>
          </cell>
          <cell r="L113" t="str">
            <v>не требуется</v>
          </cell>
          <cell r="M113" t="str">
            <v>не требуется</v>
          </cell>
          <cell r="N113" t="str">
            <v>местный</v>
          </cell>
          <cell r="O113" t="str">
            <v>-</v>
          </cell>
          <cell r="P113" t="str">
            <v>не требуется</v>
          </cell>
          <cell r="Q113" t="str">
            <v>+</v>
          </cell>
          <cell r="R113" t="str">
            <v>+</v>
          </cell>
          <cell r="S113" t="str">
            <v>не требуется</v>
          </cell>
          <cell r="T113"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- 1,12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- 31,72 км. Показатель степени загрузки трансформаторной подстанции (kзагр) - 0,65 МВт. Показатель объема финансовых потребностей, необходимых для реализации мероприятий, направленных на выполнение требований законодательства (фтз) - 29,36 млн.руб.</v>
          </cell>
          <cell r="U113" t="str">
            <v>не требуется</v>
          </cell>
          <cell r="V113" t="str">
            <v>не предусмотрен</v>
          </cell>
          <cell r="W113" t="str">
            <v>не требуется</v>
          </cell>
          <cell r="X113" t="str">
            <v>не требуется</v>
          </cell>
          <cell r="Y113">
            <v>0.65</v>
          </cell>
          <cell r="Z113" t="e">
            <v>#N/A</v>
          </cell>
          <cell r="AA113" t="e">
            <v>#N/A</v>
          </cell>
          <cell r="AB113" t="str">
            <v>не проводились</v>
          </cell>
          <cell r="AE113">
            <v>0</v>
          </cell>
          <cell r="AF113">
            <v>0</v>
          </cell>
          <cell r="AG113">
            <v>1.1200000000000001</v>
          </cell>
          <cell r="AH113">
            <v>0</v>
          </cell>
          <cell r="AI113">
            <v>0</v>
          </cell>
          <cell r="AJ113">
            <v>0</v>
          </cell>
          <cell r="AK113">
            <v>0</v>
          </cell>
          <cell r="AL113">
            <v>0</v>
          </cell>
          <cell r="AM113">
            <v>0</v>
          </cell>
          <cell r="AN113">
            <v>0</v>
          </cell>
          <cell r="AO113">
            <v>31.72</v>
          </cell>
          <cell r="AP113">
            <v>0</v>
          </cell>
          <cell r="AQ113">
            <v>0</v>
          </cell>
          <cell r="AR113">
            <v>0</v>
          </cell>
          <cell r="AS113">
            <v>0</v>
          </cell>
          <cell r="AT113">
            <v>0</v>
          </cell>
          <cell r="AU113">
            <v>0</v>
          </cell>
          <cell r="AV113">
            <v>0</v>
          </cell>
          <cell r="AW113">
            <v>0</v>
          </cell>
          <cell r="AX113">
            <v>0.65</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29.36</v>
          </cell>
          <cell r="BT113">
            <v>0</v>
          </cell>
          <cell r="BU113">
            <v>0</v>
          </cell>
          <cell r="BV113">
            <v>0</v>
          </cell>
          <cell r="BW113">
            <v>0</v>
          </cell>
          <cell r="BX113">
            <v>0</v>
          </cell>
          <cell r="CC113" t="str">
            <v>Строительство и реконструкция сети 10-0,4 кВ (ВЛ 10-0,4 кВ общей протяженностью 31,722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CE113"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- 1,12 МВт. </v>
          </cell>
          <cell r="CF113"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- 31,72 км. </v>
          </cell>
          <cell r="CG113" t="str">
            <v xml:space="preserve">Показатель степени загрузки трансформаторной подстанции (kзагр) - 0,65 МВт. </v>
          </cell>
          <cell r="CH113" t="str">
            <v/>
          </cell>
          <cell r="CI113" t="str">
            <v/>
          </cell>
          <cell r="CJ113" t="str">
            <v/>
          </cell>
          <cell r="CK113" t="str">
            <v/>
          </cell>
          <cell r="CL113" t="str">
            <v/>
          </cell>
          <cell r="CM113" t="str">
            <v/>
          </cell>
          <cell r="CN113" t="str">
            <v/>
          </cell>
          <cell r="CO11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- 29,36 млн.руб. </v>
          </cell>
          <cell r="CP113" t="str">
            <v/>
          </cell>
          <cell r="CQ113" t="str">
            <v/>
          </cell>
          <cell r="CR113" t="str">
            <v/>
          </cell>
          <cell r="CS113" t="str">
            <v/>
          </cell>
        </row>
        <row r="114">
          <cell r="C114" t="str">
            <v>L_Che373</v>
          </cell>
          <cell r="D114" t="str">
            <v>Прочее новое строительство объектов электросетевого хозяйства</v>
          </cell>
          <cell r="E114"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4" t="str">
            <v>не применимо</v>
          </cell>
          <cell r="G114" t="str">
            <v>Чеченская Республика</v>
          </cell>
          <cell r="H114" t="str">
            <v>Курчалоевский район</v>
          </cell>
          <cell r="I114" t="str">
            <v>не требуется</v>
          </cell>
          <cell r="J114" t="str">
            <v>не требуется</v>
          </cell>
          <cell r="K114" t="str">
            <v>не требуется</v>
          </cell>
          <cell r="L114" t="str">
            <v>не требуется</v>
          </cell>
          <cell r="M114" t="str">
            <v>не требуется</v>
          </cell>
          <cell r="N114" t="str">
            <v>местный</v>
          </cell>
          <cell r="O114" t="str">
            <v>-</v>
          </cell>
          <cell r="P114" t="str">
            <v>не требуется</v>
          </cell>
          <cell r="Q114" t="str">
            <v>+</v>
          </cell>
          <cell r="R114" t="str">
            <v>+</v>
          </cell>
          <cell r="S114" t="str">
            <v>не требуется</v>
          </cell>
          <cell r="T114"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- 4,96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- 95,05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- 45,42 млн.руб.</v>
          </cell>
          <cell r="U114" t="str">
            <v>не требуется</v>
          </cell>
          <cell r="V114" t="str">
            <v>не предусмотрен</v>
          </cell>
          <cell r="W114" t="str">
            <v>не требуется</v>
          </cell>
          <cell r="X114" t="str">
            <v>не требуется</v>
          </cell>
          <cell r="Y114">
            <v>0.85</v>
          </cell>
          <cell r="Z114" t="e">
            <v>#N/A</v>
          </cell>
          <cell r="AA114" t="e">
            <v>#N/A</v>
          </cell>
          <cell r="AB114" t="str">
            <v>не проводились</v>
          </cell>
          <cell r="AE114">
            <v>0</v>
          </cell>
          <cell r="AF114">
            <v>0</v>
          </cell>
          <cell r="AG114">
            <v>4.96</v>
          </cell>
          <cell r="AH114">
            <v>0</v>
          </cell>
          <cell r="AI114">
            <v>0</v>
          </cell>
          <cell r="AJ114">
            <v>0</v>
          </cell>
          <cell r="AK114">
            <v>0</v>
          </cell>
          <cell r="AL114">
            <v>0</v>
          </cell>
          <cell r="AM114">
            <v>0</v>
          </cell>
          <cell r="AN114">
            <v>0</v>
          </cell>
          <cell r="AO114">
            <v>95.05</v>
          </cell>
          <cell r="AP114">
            <v>0</v>
          </cell>
          <cell r="AQ114">
            <v>0</v>
          </cell>
          <cell r="AR114">
            <v>0</v>
          </cell>
          <cell r="AS114">
            <v>0</v>
          </cell>
          <cell r="AT114">
            <v>0</v>
          </cell>
          <cell r="AU114">
            <v>0</v>
          </cell>
          <cell r="AV114">
            <v>0</v>
          </cell>
          <cell r="AW114">
            <v>0</v>
          </cell>
          <cell r="AX114">
            <v>0.85</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45.42</v>
          </cell>
          <cell r="BT114">
            <v>0</v>
          </cell>
          <cell r="BU114">
            <v>0</v>
          </cell>
          <cell r="BV114">
            <v>0</v>
          </cell>
          <cell r="BW114">
            <v>0</v>
          </cell>
          <cell r="BX114">
            <v>0</v>
          </cell>
          <cell r="CC114" t="str">
            <v>Строительство и реконструкция сети 10-0,4 кВ (ВЛ 10-0,4 кВ общей протяженностью 95,049 км, ТП 6(10)/0,4 кВ общей мощностью 4,96 МВА) в рамках "Плана (программы) снижения потерь электрической энергии в электрических сетях Курчалоевских РЭС АО "Чеченэнерго"</v>
          </cell>
          <cell r="CE114"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- 4,96 МВт. </v>
          </cell>
          <cell r="CF114"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- 95,05 км. </v>
          </cell>
          <cell r="CG114" t="str">
            <v xml:space="preserve">Показатель степени загрузки трансформаторной подстанции (kзагр) - 0,85 МВт. </v>
          </cell>
          <cell r="CH114" t="str">
            <v/>
          </cell>
          <cell r="CI114" t="str">
            <v/>
          </cell>
          <cell r="CJ114" t="str">
            <v/>
          </cell>
          <cell r="CK114" t="str">
            <v/>
          </cell>
          <cell r="CL114" t="str">
            <v/>
          </cell>
          <cell r="CM114" t="str">
            <v/>
          </cell>
          <cell r="CN114" t="str">
            <v/>
          </cell>
          <cell r="CO114"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- 45,42 млн.руб. </v>
          </cell>
          <cell r="CP114" t="str">
            <v/>
          </cell>
          <cell r="CQ114" t="str">
            <v/>
          </cell>
          <cell r="CR114" t="str">
            <v/>
          </cell>
          <cell r="CS114" t="str">
            <v/>
          </cell>
        </row>
        <row r="115">
          <cell r="C115" t="str">
            <v>L_Che376</v>
          </cell>
          <cell r="D115" t="str">
            <v>Прочее новое строительство объектов электросетевого хозяйства</v>
          </cell>
          <cell r="E115"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5" t="str">
            <v>не применимо</v>
          </cell>
          <cell r="G115" t="str">
            <v>Чеченская Республика</v>
          </cell>
          <cell r="H115" t="str">
            <v>Ножай-Юртовский район</v>
          </cell>
          <cell r="I115" t="str">
            <v>не требуется</v>
          </cell>
          <cell r="J115" t="str">
            <v>не требуется</v>
          </cell>
          <cell r="K115" t="str">
            <v>не требуется</v>
          </cell>
          <cell r="L115" t="str">
            <v>не требуется</v>
          </cell>
          <cell r="M115" t="str">
            <v>не требуется</v>
          </cell>
          <cell r="N115" t="str">
            <v>местный</v>
          </cell>
          <cell r="O115" t="str">
            <v>-</v>
          </cell>
          <cell r="P115" t="str">
            <v>не требуется</v>
          </cell>
          <cell r="Q115" t="str">
            <v>+</v>
          </cell>
          <cell r="R115" t="str">
            <v>+</v>
          </cell>
          <cell r="S115" t="str">
            <v>не требуется</v>
          </cell>
          <cell r="T115"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- 4,13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- 87,86 км. Показатель степени загрузки трансформаторной подстанции (kзагр) - 0,65 МВт. Показатель объема финансовых потребностей, необходимых для реализации мероприятий, направленных на выполнение требований законодательства (фтз) - 60,97 млн.руб.</v>
          </cell>
          <cell r="U115" t="str">
            <v>не требуется</v>
          </cell>
          <cell r="V115" t="str">
            <v>не предусмотрен</v>
          </cell>
          <cell r="W115" t="str">
            <v>не требуется</v>
          </cell>
          <cell r="X115" t="str">
            <v>не требуется</v>
          </cell>
          <cell r="Y115">
            <v>0.65</v>
          </cell>
          <cell r="Z115" t="e">
            <v>#N/A</v>
          </cell>
          <cell r="AA115" t="e">
            <v>#N/A</v>
          </cell>
          <cell r="AB115" t="str">
            <v>не проводились</v>
          </cell>
          <cell r="AE115">
            <v>0</v>
          </cell>
          <cell r="AF115">
            <v>0</v>
          </cell>
          <cell r="AG115">
            <v>4.13</v>
          </cell>
          <cell r="AH115">
            <v>0</v>
          </cell>
          <cell r="AI115">
            <v>0</v>
          </cell>
          <cell r="AJ115">
            <v>0</v>
          </cell>
          <cell r="AK115">
            <v>0</v>
          </cell>
          <cell r="AL115">
            <v>0</v>
          </cell>
          <cell r="AM115">
            <v>0</v>
          </cell>
          <cell r="AN115">
            <v>0</v>
          </cell>
          <cell r="AO115">
            <v>87.86</v>
          </cell>
          <cell r="AP115">
            <v>0</v>
          </cell>
          <cell r="AQ115">
            <v>0</v>
          </cell>
          <cell r="AR115">
            <v>0</v>
          </cell>
          <cell r="AS115">
            <v>0</v>
          </cell>
          <cell r="AT115">
            <v>0</v>
          </cell>
          <cell r="AU115">
            <v>0</v>
          </cell>
          <cell r="AV115">
            <v>0</v>
          </cell>
          <cell r="AW115">
            <v>0</v>
          </cell>
          <cell r="AX115">
            <v>0.65</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60.97</v>
          </cell>
          <cell r="BT115">
            <v>0</v>
          </cell>
          <cell r="BU115">
            <v>0</v>
          </cell>
          <cell r="BV115">
            <v>0</v>
          </cell>
          <cell r="BW115">
            <v>0</v>
          </cell>
          <cell r="BX115">
            <v>0</v>
          </cell>
          <cell r="CC115" t="str">
            <v>Строительство и реконструкция сети 10-0,4 кВ (ВЛ 10-0,4 кВ общей протяженностью 87,858 км, ТП 6(10)/0,4 кВ общей мощностью 4,133 МВА) в рамках "Плана (программы) снижения потерь электрической энергии в электрических сетях Ножай-Юртовских РЭС АО "Чеченэнерго"</v>
          </cell>
          <cell r="CE115"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- 4,13 МВт. </v>
          </cell>
          <cell r="CF115"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- 87,86 км. </v>
          </cell>
          <cell r="CG115" t="str">
            <v xml:space="preserve">Показатель степени загрузки трансформаторной подстанции (kзагр) - 0,65 МВт. </v>
          </cell>
          <cell r="CH115" t="str">
            <v/>
          </cell>
          <cell r="CI115" t="str">
            <v/>
          </cell>
          <cell r="CJ115" t="str">
            <v/>
          </cell>
          <cell r="CK115" t="str">
            <v/>
          </cell>
          <cell r="CL115" t="str">
            <v/>
          </cell>
          <cell r="CM115" t="str">
            <v/>
          </cell>
          <cell r="CN115" t="str">
            <v/>
          </cell>
          <cell r="CO115"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- 60,97 млн.руб. </v>
          </cell>
          <cell r="CP115" t="str">
            <v/>
          </cell>
          <cell r="CQ115" t="str">
            <v/>
          </cell>
          <cell r="CR115" t="str">
            <v/>
          </cell>
          <cell r="CS115" t="str">
            <v/>
          </cell>
        </row>
        <row r="116">
          <cell r="C116" t="str">
            <v>L_Che377</v>
          </cell>
          <cell r="D116" t="str">
            <v>Прочее новое строительство объектов электросетевого хозяйства</v>
          </cell>
          <cell r="E116"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6" t="str">
            <v>не применимо</v>
          </cell>
          <cell r="G116" t="str">
            <v>Чеченская Республика</v>
          </cell>
          <cell r="H116" t="str">
            <v>Урус-Мартановский район</v>
          </cell>
          <cell r="I116" t="str">
            <v>не требуется</v>
          </cell>
          <cell r="J116" t="str">
            <v>не требуется</v>
          </cell>
          <cell r="K116" t="str">
            <v>не требуется</v>
          </cell>
          <cell r="L116" t="str">
            <v>не требуется</v>
          </cell>
          <cell r="M116" t="str">
            <v>не требуется</v>
          </cell>
          <cell r="N116" t="str">
            <v>местный</v>
          </cell>
          <cell r="O116" t="str">
            <v>-</v>
          </cell>
          <cell r="P116" t="str">
            <v>не требуется</v>
          </cell>
          <cell r="Q116" t="str">
            <v>+</v>
          </cell>
          <cell r="R116" t="str">
            <v>+</v>
          </cell>
          <cell r="S116" t="str">
            <v>не требуется</v>
          </cell>
          <cell r="T116"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- 6,95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- 101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- 66,95 млн.руб.</v>
          </cell>
          <cell r="U116" t="str">
            <v>не требуется</v>
          </cell>
          <cell r="V116" t="str">
            <v>не предусмотрен</v>
          </cell>
          <cell r="W116" t="str">
            <v>не требуется</v>
          </cell>
          <cell r="X116" t="str">
            <v>не требуется</v>
          </cell>
          <cell r="Y116">
            <v>0.85</v>
          </cell>
          <cell r="Z116" t="e">
            <v>#N/A</v>
          </cell>
          <cell r="AA116" t="e">
            <v>#N/A</v>
          </cell>
          <cell r="AB116" t="str">
            <v>не проводились</v>
          </cell>
          <cell r="AE116">
            <v>0</v>
          </cell>
          <cell r="AF116">
            <v>0</v>
          </cell>
          <cell r="AG116">
            <v>6.95</v>
          </cell>
          <cell r="AH116">
            <v>0</v>
          </cell>
          <cell r="AI116">
            <v>0</v>
          </cell>
          <cell r="AJ116">
            <v>0</v>
          </cell>
          <cell r="AK116">
            <v>0</v>
          </cell>
          <cell r="AL116">
            <v>0</v>
          </cell>
          <cell r="AM116">
            <v>0</v>
          </cell>
          <cell r="AN116">
            <v>0</v>
          </cell>
          <cell r="AO116">
            <v>101</v>
          </cell>
          <cell r="AP116">
            <v>0</v>
          </cell>
          <cell r="AQ116">
            <v>0</v>
          </cell>
          <cell r="AR116">
            <v>0</v>
          </cell>
          <cell r="AS116">
            <v>0</v>
          </cell>
          <cell r="AT116">
            <v>0</v>
          </cell>
          <cell r="AU116">
            <v>0</v>
          </cell>
          <cell r="AV116">
            <v>0</v>
          </cell>
          <cell r="AW116">
            <v>0</v>
          </cell>
          <cell r="AX116">
            <v>0.85</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66.95</v>
          </cell>
          <cell r="BT116">
            <v>0</v>
          </cell>
          <cell r="BU116">
            <v>0</v>
          </cell>
          <cell r="BV116">
            <v>0</v>
          </cell>
          <cell r="BW116">
            <v>0</v>
          </cell>
          <cell r="BX116">
            <v>0</v>
          </cell>
          <cell r="CC116" t="str">
            <v>Строительство и реконструкция сети 10-0,4 кВ (ВЛ 10-0,4 кВ общей протяженностью 101,00 км, ВЛ-10 кВ протяженностью 6,95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CE116"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- 6,95 МВт. </v>
          </cell>
          <cell r="CF116"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- 101 км. </v>
          </cell>
          <cell r="CG116" t="str">
            <v xml:space="preserve">Показатель степени загрузки трансформаторной подстанции (kзагр) - 0,85 МВт. </v>
          </cell>
          <cell r="CH116" t="str">
            <v/>
          </cell>
          <cell r="CI116" t="str">
            <v/>
          </cell>
          <cell r="CJ116" t="str">
            <v/>
          </cell>
          <cell r="CK116" t="str">
            <v/>
          </cell>
          <cell r="CL116" t="str">
            <v/>
          </cell>
          <cell r="CM116" t="str">
            <v/>
          </cell>
          <cell r="CN116" t="str">
            <v/>
          </cell>
          <cell r="CO116"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- 66,95 млн.руб. </v>
          </cell>
          <cell r="CP116" t="str">
            <v/>
          </cell>
          <cell r="CQ116" t="str">
            <v/>
          </cell>
          <cell r="CR116" t="str">
            <v/>
          </cell>
          <cell r="CS116" t="str">
            <v/>
          </cell>
        </row>
        <row r="117">
          <cell r="C117" t="str">
            <v>L_Che378</v>
          </cell>
          <cell r="D117" t="str">
            <v>Прочее новое строительство объектов электросетевого хозяйства</v>
          </cell>
          <cell r="E117"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7" t="str">
            <v>не применимо</v>
          </cell>
          <cell r="G117" t="str">
            <v>Чеченская Республика</v>
          </cell>
          <cell r="H117" t="str">
            <v>Шалинский район</v>
          </cell>
          <cell r="I117" t="str">
            <v>не требуется</v>
          </cell>
          <cell r="J117" t="str">
            <v>не требуется</v>
          </cell>
          <cell r="K117" t="str">
            <v>не требуется</v>
          </cell>
          <cell r="L117" t="str">
            <v>не требуется</v>
          </cell>
          <cell r="M117" t="str">
            <v>не требуется</v>
          </cell>
          <cell r="N117" t="str">
            <v>местный</v>
          </cell>
          <cell r="O117" t="str">
            <v>-</v>
          </cell>
          <cell r="P117" t="str">
            <v>не требуется</v>
          </cell>
          <cell r="Q117" t="str">
            <v>+</v>
          </cell>
          <cell r="R117" t="str">
            <v>+</v>
          </cell>
          <cell r="S117" t="str">
            <v>не требуется</v>
          </cell>
          <cell r="T117"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- 5,16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- 107,18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- 30,59 млн.руб.</v>
          </cell>
          <cell r="U117" t="str">
            <v>не требуется</v>
          </cell>
          <cell r="V117" t="str">
            <v>не предусмотрен</v>
          </cell>
          <cell r="W117" t="str">
            <v>не требуется</v>
          </cell>
          <cell r="X117" t="str">
            <v>не требуется</v>
          </cell>
          <cell r="Y117">
            <v>0.85</v>
          </cell>
          <cell r="Z117" t="e">
            <v>#N/A</v>
          </cell>
          <cell r="AA117" t="e">
            <v>#N/A</v>
          </cell>
          <cell r="AB117" t="str">
            <v>не проводились</v>
          </cell>
          <cell r="AE117">
            <v>0</v>
          </cell>
          <cell r="AF117">
            <v>0</v>
          </cell>
          <cell r="AG117">
            <v>5.16</v>
          </cell>
          <cell r="AH117">
            <v>0</v>
          </cell>
          <cell r="AI117">
            <v>0</v>
          </cell>
          <cell r="AJ117">
            <v>0</v>
          </cell>
          <cell r="AK117">
            <v>0</v>
          </cell>
          <cell r="AL117">
            <v>0</v>
          </cell>
          <cell r="AM117">
            <v>0</v>
          </cell>
          <cell r="AN117">
            <v>0</v>
          </cell>
          <cell r="AO117">
            <v>107.18</v>
          </cell>
          <cell r="AP117">
            <v>0</v>
          </cell>
          <cell r="AQ117">
            <v>0</v>
          </cell>
          <cell r="AR117">
            <v>0</v>
          </cell>
          <cell r="AS117">
            <v>0</v>
          </cell>
          <cell r="AT117">
            <v>0</v>
          </cell>
          <cell r="AU117">
            <v>0</v>
          </cell>
          <cell r="AV117">
            <v>0</v>
          </cell>
          <cell r="AW117">
            <v>0</v>
          </cell>
          <cell r="AX117">
            <v>0.85</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30.59</v>
          </cell>
          <cell r="BT117">
            <v>0</v>
          </cell>
          <cell r="BU117">
            <v>0</v>
          </cell>
          <cell r="BV117">
            <v>0</v>
          </cell>
          <cell r="BW117">
            <v>0</v>
          </cell>
          <cell r="BX117">
            <v>0</v>
          </cell>
          <cell r="CC117" t="str">
            <v>Строительство и реконструкция сети 10-0,4 кВ (ВЛ 10-0,4 кВ общей протяженностью 107,18 км, ТП 6(10)/0,4 кВ общей мощностью 5,16 МВА) в рамках "Плана (программы) снижения потерь электрической энергии в электрических сетях Шалинских РЭС АО "Чеченэнерго"</v>
          </cell>
          <cell r="CE117"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- 5,16 МВт. </v>
          </cell>
          <cell r="CF117"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- 107,18 км. </v>
          </cell>
          <cell r="CG117" t="str">
            <v xml:space="preserve">Показатель степени загрузки трансформаторной подстанции (kзагр) - 0,85 МВт. </v>
          </cell>
          <cell r="CH117" t="str">
            <v/>
          </cell>
          <cell r="CI117" t="str">
            <v/>
          </cell>
          <cell r="CJ117" t="str">
            <v/>
          </cell>
          <cell r="CK117" t="str">
            <v/>
          </cell>
          <cell r="CL117" t="str">
            <v/>
          </cell>
          <cell r="CM117" t="str">
            <v/>
          </cell>
          <cell r="CN117" t="str">
            <v/>
          </cell>
          <cell r="CO117"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- 30,59 млн.руб. </v>
          </cell>
          <cell r="CP117" t="str">
            <v/>
          </cell>
          <cell r="CQ117" t="str">
            <v/>
          </cell>
          <cell r="CR117" t="str">
            <v/>
          </cell>
          <cell r="CS117" t="str">
            <v/>
          </cell>
        </row>
        <row r="118">
          <cell r="C118" t="str">
            <v>L_Che379</v>
          </cell>
          <cell r="D118" t="str">
            <v>Прочее новое строительство объектов электросетевого хозяйства</v>
          </cell>
          <cell r="E118" t="str">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18" t="str">
            <v>не применимо</v>
          </cell>
          <cell r="G118" t="str">
            <v>Чеченская Республика</v>
          </cell>
          <cell r="H118" t="str">
            <v>Шатойский район</v>
          </cell>
          <cell r="I118" t="str">
            <v>не требуется</v>
          </cell>
          <cell r="J118" t="str">
            <v>не требуется</v>
          </cell>
          <cell r="K118" t="str">
            <v>не требуется</v>
          </cell>
          <cell r="L118" t="str">
            <v>не требуется</v>
          </cell>
          <cell r="M118" t="str">
            <v>не требуется</v>
          </cell>
          <cell r="N118" t="str">
            <v>местный</v>
          </cell>
          <cell r="O118" t="str">
            <v>-</v>
          </cell>
          <cell r="P118" t="str">
            <v>не требуется</v>
          </cell>
          <cell r="Q118" t="str">
            <v>+</v>
          </cell>
          <cell r="R118" t="str">
            <v>+</v>
          </cell>
          <cell r="S118" t="str">
            <v>не требуется</v>
          </cell>
          <cell r="T118" t="str">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- 0,45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- 14,3 км. Показатель степени загрузки трансформаторной подстанции (kзагр) - 0,65 МВт. Показатель объема финансовых потребностей, необходимых для реализации мероприятий, направленных на выполнение требований законодательства (фтз) - 13,27 млн.руб.</v>
          </cell>
          <cell r="U118" t="str">
            <v>не требуется</v>
          </cell>
          <cell r="V118" t="str">
            <v>не предусмотрен</v>
          </cell>
          <cell r="W118" t="str">
            <v>не требуется</v>
          </cell>
          <cell r="X118" t="str">
            <v>не требуется</v>
          </cell>
          <cell r="Y118">
            <v>0.65</v>
          </cell>
          <cell r="Z118" t="e">
            <v>#N/A</v>
          </cell>
          <cell r="AA118" t="e">
            <v>#N/A</v>
          </cell>
          <cell r="AB118" t="str">
            <v>не проводились</v>
          </cell>
          <cell r="AE118">
            <v>0</v>
          </cell>
          <cell r="AF118">
            <v>0</v>
          </cell>
          <cell r="AG118">
            <v>0.45</v>
          </cell>
          <cell r="AH118">
            <v>0</v>
          </cell>
          <cell r="AI118">
            <v>0</v>
          </cell>
          <cell r="AJ118">
            <v>0</v>
          </cell>
          <cell r="AK118">
            <v>0</v>
          </cell>
          <cell r="AL118">
            <v>0</v>
          </cell>
          <cell r="AM118">
            <v>0</v>
          </cell>
          <cell r="AN118">
            <v>0</v>
          </cell>
          <cell r="AO118">
            <v>14.3</v>
          </cell>
          <cell r="AP118">
            <v>0</v>
          </cell>
          <cell r="AQ118">
            <v>0</v>
          </cell>
          <cell r="AR118">
            <v>0</v>
          </cell>
          <cell r="AS118">
            <v>0</v>
          </cell>
          <cell r="AT118">
            <v>0</v>
          </cell>
          <cell r="AU118">
            <v>0</v>
          </cell>
          <cell r="AV118">
            <v>0</v>
          </cell>
          <cell r="AW118">
            <v>0</v>
          </cell>
          <cell r="AX118">
            <v>0.65</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13.27</v>
          </cell>
          <cell r="BT118">
            <v>0</v>
          </cell>
          <cell r="BU118">
            <v>0</v>
          </cell>
          <cell r="BV118">
            <v>0</v>
          </cell>
          <cell r="BW118">
            <v>0</v>
          </cell>
          <cell r="BX118">
            <v>0</v>
          </cell>
          <cell r="CC118" t="str">
            <v>Строительство и реконструкция сети 10-0,4 кВ (ВЛ 10-0,4 кВ общей протяженностью 14,301 км, ТП 6(10)/0,4 кВ общей мощностью 0,45 МВА) в рамках "Плана (программы) снижения потерь электрической энергии в электрических сетях Шатойских РЭС АО "Чеченэнерго"</v>
          </cell>
          <cell r="CE118" t="str">
            <v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- 0,45 МВт. </v>
          </cell>
          <cell r="CF118" t="str">
            <v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- 14,3 км. </v>
          </cell>
          <cell r="CG118" t="str">
            <v xml:space="preserve">Показатель степени загрузки трансформаторной подстанции (kзагр) - 0,65 МВт. </v>
          </cell>
          <cell r="CH118" t="str">
            <v/>
          </cell>
          <cell r="CI118" t="str">
            <v/>
          </cell>
          <cell r="CJ118" t="str">
            <v/>
          </cell>
          <cell r="CK118" t="str">
            <v/>
          </cell>
          <cell r="CL118" t="str">
            <v/>
          </cell>
          <cell r="CM118" t="str">
            <v/>
          </cell>
          <cell r="CN118" t="str">
            <v/>
          </cell>
          <cell r="CO118"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- 13,27 млн.руб. </v>
          </cell>
          <cell r="CP118" t="str">
            <v/>
          </cell>
          <cell r="CQ118" t="str">
            <v/>
          </cell>
          <cell r="CR118" t="str">
            <v/>
          </cell>
          <cell r="CS118" t="str">
            <v/>
          </cell>
        </row>
        <row r="119">
          <cell r="C119" t="str">
            <v>Г</v>
          </cell>
          <cell r="D119" t="str">
            <v>Прочее новое строительство объектов электросетевого хозяйства</v>
          </cell>
          <cell r="E119" t="str">
            <v/>
          </cell>
          <cell r="F119" t="str">
            <v>не применимо</v>
          </cell>
          <cell r="G119" t="str">
            <v>нд</v>
          </cell>
          <cell r="H119" t="str">
            <v>нд</v>
          </cell>
          <cell r="I119" t="str">
            <v>нд</v>
          </cell>
          <cell r="J119" t="str">
            <v>нд</v>
          </cell>
          <cell r="K119" t="str">
            <v>нд</v>
          </cell>
          <cell r="L119" t="str">
            <v>нд</v>
          </cell>
          <cell r="M119" t="str">
            <v>нд</v>
          </cell>
          <cell r="N119" t="str">
            <v>нд</v>
          </cell>
          <cell r="O119" t="str">
            <v>нд</v>
          </cell>
          <cell r="P119" t="str">
            <v>нд</v>
          </cell>
          <cell r="Q119" t="str">
            <v>нд</v>
          </cell>
          <cell r="R119" t="str">
            <v>нд</v>
          </cell>
          <cell r="S119" t="str">
            <v>нд</v>
          </cell>
          <cell r="T119" t="str">
            <v>0</v>
          </cell>
          <cell r="U119" t="str">
            <v>не требуется</v>
          </cell>
          <cell r="V119" t="str">
            <v>Объект включен в СиПР ()</v>
          </cell>
          <cell r="W119" t="str">
            <v>не требуется</v>
          </cell>
          <cell r="X119" t="str">
            <v>не требуется</v>
          </cell>
          <cell r="Y119" t="str">
            <v>не требуется</v>
          </cell>
          <cell r="Z119" t="str">
            <v>нд</v>
          </cell>
          <cell r="AA119" t="str">
            <v>нд</v>
          </cell>
          <cell r="AB119" t="str">
            <v>не проводились</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CC119" t="str">
            <v>Покупка земельных участков для целей реализации инвестиционных проектов, всего, в том числе:</v>
          </cell>
          <cell r="CE119" t="str">
            <v/>
          </cell>
          <cell r="CF119" t="str">
            <v/>
          </cell>
          <cell r="CG119" t="str">
            <v/>
          </cell>
          <cell r="CH119" t="str">
            <v/>
          </cell>
          <cell r="CI119" t="str">
            <v/>
          </cell>
          <cell r="CJ119" t="str">
            <v/>
          </cell>
          <cell r="CK119" t="str">
            <v/>
          </cell>
          <cell r="CL119" t="str">
            <v/>
          </cell>
          <cell r="CM119" t="str">
            <v/>
          </cell>
          <cell r="CN119" t="str">
            <v/>
          </cell>
          <cell r="CO119" t="str">
            <v/>
          </cell>
          <cell r="CP119" t="str">
            <v/>
          </cell>
          <cell r="CQ119" t="str">
            <v/>
          </cell>
          <cell r="CR119">
            <v>0</v>
          </cell>
          <cell r="CS119">
            <v>0</v>
          </cell>
        </row>
        <row r="120">
          <cell r="C120" t="str">
            <v>Г</v>
          </cell>
          <cell r="D120" t="str">
            <v>Покупка земельных участков для целей реализации инвестиционных проектов</v>
          </cell>
          <cell r="E120" t="str">
            <v/>
          </cell>
          <cell r="F120" t="str">
            <v>не применимо</v>
          </cell>
          <cell r="G120" t="str">
            <v>нд</v>
          </cell>
          <cell r="H120" t="str">
            <v>нд</v>
          </cell>
          <cell r="I120" t="str">
            <v>нд</v>
          </cell>
          <cell r="J120" t="str">
            <v>нд</v>
          </cell>
          <cell r="K120" t="str">
            <v>нд</v>
          </cell>
          <cell r="L120" t="str">
            <v>нд</v>
          </cell>
          <cell r="M120" t="str">
            <v>нд</v>
          </cell>
          <cell r="N120" t="str">
            <v>нд</v>
          </cell>
          <cell r="O120" t="str">
            <v>нд</v>
          </cell>
          <cell r="P120" t="str">
            <v>нд</v>
          </cell>
          <cell r="Q120" t="str">
            <v>нд</v>
          </cell>
          <cell r="R120" t="str">
            <v>нд</v>
          </cell>
          <cell r="S120" t="str">
            <v>нд</v>
          </cell>
          <cell r="T120" t="str">
            <v>0</v>
          </cell>
          <cell r="U120" t="str">
            <v>не требуется</v>
          </cell>
          <cell r="V120" t="str">
            <v>Объект включен в СиПР ()</v>
          </cell>
          <cell r="W120" t="str">
            <v>не требуется</v>
          </cell>
          <cell r="X120" t="str">
            <v>не требуется</v>
          </cell>
          <cell r="Y120" t="str">
            <v>не требуется</v>
          </cell>
          <cell r="Z120" t="str">
            <v>нд</v>
          </cell>
          <cell r="AA120" t="str">
            <v>нд</v>
          </cell>
          <cell r="AB120" t="str">
            <v>не проводились</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CC120" t="str">
            <v>Прочие инвестиционные проекты, всего, в том числе:</v>
          </cell>
          <cell r="CE120" t="str">
            <v/>
          </cell>
          <cell r="CF120" t="str">
            <v/>
          </cell>
          <cell r="CG120" t="str">
            <v/>
          </cell>
          <cell r="CH120" t="str">
            <v/>
          </cell>
          <cell r="CI120" t="str">
            <v/>
          </cell>
          <cell r="CJ120" t="str">
            <v/>
          </cell>
          <cell r="CK120" t="str">
            <v/>
          </cell>
          <cell r="CL120" t="str">
            <v/>
          </cell>
          <cell r="CM120" t="str">
            <v/>
          </cell>
          <cell r="CN120" t="str">
            <v/>
          </cell>
          <cell r="CO120" t="str">
            <v/>
          </cell>
          <cell r="CP120" t="str">
            <v/>
          </cell>
          <cell r="CQ120" t="str">
            <v/>
          </cell>
          <cell r="CR120">
            <v>0</v>
          </cell>
          <cell r="CS120">
            <v>0</v>
          </cell>
        </row>
        <row r="121">
          <cell r="C121" t="str">
            <v>Г</v>
          </cell>
          <cell r="D121" t="str">
            <v>Прочие инвестиционные проекты</v>
          </cell>
          <cell r="E121" t="str">
            <v/>
          </cell>
          <cell r="F121" t="str">
            <v>не применимо</v>
          </cell>
          <cell r="G121" t="str">
            <v>нд</v>
          </cell>
          <cell r="H121" t="str">
            <v>нд</v>
          </cell>
          <cell r="I121" t="str">
            <v>нд</v>
          </cell>
          <cell r="J121" t="str">
            <v>нд</v>
          </cell>
          <cell r="K121" t="str">
            <v>нд</v>
          </cell>
          <cell r="L121" t="str">
            <v>нд</v>
          </cell>
          <cell r="M121" t="str">
            <v>нд</v>
          </cell>
          <cell r="N121" t="str">
            <v>нд</v>
          </cell>
          <cell r="O121" t="str">
            <v>нд</v>
          </cell>
          <cell r="P121" t="str">
            <v>нд</v>
          </cell>
          <cell r="Q121" t="str">
            <v>нд</v>
          </cell>
          <cell r="R121" t="str">
            <v>нд</v>
          </cell>
          <cell r="S121" t="str">
            <v>нд</v>
          </cell>
          <cell r="T121" t="str">
            <v>0</v>
          </cell>
          <cell r="U121" t="str">
            <v>не требуется</v>
          </cell>
          <cell r="V121" t="str">
            <v>Объект включен в СиПР ()</v>
          </cell>
          <cell r="W121" t="str">
            <v>не требуется</v>
          </cell>
          <cell r="X121" t="str">
            <v>не требуется</v>
          </cell>
          <cell r="Y121" t="str">
            <v>не требуется</v>
          </cell>
          <cell r="Z121" t="str">
            <v>нд</v>
          </cell>
          <cell r="AA121" t="str">
            <v>нд</v>
          </cell>
          <cell r="AB121" t="str">
            <v>не проводились</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CC121" t="str">
            <v>Инвестиционные проекты в сферах производства электрической энергии и теплоснабжения, всего, в том числе:</v>
          </cell>
          <cell r="CE121" t="str">
            <v/>
          </cell>
          <cell r="CF121" t="str">
            <v/>
          </cell>
          <cell r="CG121" t="str">
            <v/>
          </cell>
          <cell r="CH121" t="str">
            <v/>
          </cell>
          <cell r="CI121" t="str">
            <v/>
          </cell>
          <cell r="CJ121" t="str">
            <v/>
          </cell>
          <cell r="CK121" t="str">
            <v/>
          </cell>
          <cell r="CL121" t="str">
            <v/>
          </cell>
          <cell r="CM121" t="str">
            <v/>
          </cell>
          <cell r="CN121" t="str">
            <v/>
          </cell>
          <cell r="CO121" t="str">
            <v/>
          </cell>
          <cell r="CP121" t="str">
            <v/>
          </cell>
          <cell r="CQ121" t="str">
            <v/>
          </cell>
          <cell r="CR121">
            <v>0</v>
          </cell>
          <cell r="CS121">
            <v>0</v>
          </cell>
        </row>
        <row r="122">
          <cell r="C122" t="str">
            <v>Г</v>
          </cell>
          <cell r="D122" t="str">
            <v>Инвестиционные проекты в сферах производства электрической энергии и теплоснабжения</v>
          </cell>
          <cell r="E122" t="str">
            <v/>
          </cell>
          <cell r="F122" t="str">
            <v>не применимо</v>
          </cell>
          <cell r="G122" t="str">
            <v>нд</v>
          </cell>
          <cell r="H122" t="str">
            <v>нд</v>
          </cell>
          <cell r="I122" t="str">
            <v>нд</v>
          </cell>
          <cell r="J122" t="str">
            <v>нд</v>
          </cell>
          <cell r="K122" t="str">
            <v>нд</v>
          </cell>
          <cell r="L122" t="str">
            <v>нд</v>
          </cell>
          <cell r="M122" t="str">
            <v>нд</v>
          </cell>
          <cell r="N122" t="str">
            <v>нд</v>
          </cell>
          <cell r="O122" t="str">
            <v>нд</v>
          </cell>
          <cell r="P122" t="str">
            <v>нд</v>
          </cell>
          <cell r="Q122" t="str">
            <v>нд</v>
          </cell>
          <cell r="R122" t="str">
            <v>нд</v>
          </cell>
          <cell r="S122" t="str">
            <v>нд</v>
          </cell>
          <cell r="T122" t="str">
            <v>0</v>
          </cell>
          <cell r="U122" t="str">
            <v>не требуется</v>
          </cell>
          <cell r="V122" t="str">
            <v>Объект включен в СиПР ()</v>
          </cell>
          <cell r="W122" t="str">
            <v>не требуется</v>
          </cell>
          <cell r="X122" t="str">
            <v>не требуется</v>
          </cell>
          <cell r="Y122" t="str">
            <v>не требуется</v>
          </cell>
          <cell r="Z122" t="str">
            <v>нд</v>
          </cell>
          <cell r="AA122" t="str">
            <v>нд</v>
          </cell>
          <cell r="AB122" t="str">
            <v>не проводились</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CC122" t="str">
            <v>Технологическое присоединение (подключение), всего, в том числе:</v>
          </cell>
          <cell r="CE122" t="str">
            <v/>
          </cell>
          <cell r="CF122" t="str">
            <v/>
          </cell>
          <cell r="CG122" t="str">
            <v/>
          </cell>
          <cell r="CH122" t="str">
            <v/>
          </cell>
          <cell r="CI122" t="str">
            <v/>
          </cell>
          <cell r="CJ122" t="str">
            <v/>
          </cell>
          <cell r="CK122" t="str">
            <v/>
          </cell>
          <cell r="CL122" t="str">
            <v/>
          </cell>
          <cell r="CM122" t="str">
            <v/>
          </cell>
          <cell r="CN122" t="str">
            <v/>
          </cell>
          <cell r="CO122" t="str">
            <v/>
          </cell>
          <cell r="CP122" t="str">
            <v/>
          </cell>
          <cell r="CQ122" t="str">
            <v/>
          </cell>
          <cell r="CR122">
            <v>0</v>
          </cell>
          <cell r="CS122">
            <v>0</v>
          </cell>
        </row>
        <row r="123">
          <cell r="C123" t="str">
            <v>Г</v>
          </cell>
          <cell r="D123" t="str">
            <v>Технологическое присоединение (подключение)</v>
          </cell>
          <cell r="E123" t="str">
            <v/>
          </cell>
          <cell r="F123" t="str">
            <v>не применимо</v>
          </cell>
          <cell r="G123" t="str">
            <v>нд</v>
          </cell>
          <cell r="H123" t="str">
            <v>нд</v>
          </cell>
          <cell r="I123" t="str">
            <v>нд</v>
          </cell>
          <cell r="J123" t="str">
            <v>нд</v>
          </cell>
          <cell r="K123" t="str">
            <v>нд</v>
          </cell>
          <cell r="L123" t="str">
            <v>нд</v>
          </cell>
          <cell r="M123" t="str">
            <v>нд</v>
          </cell>
          <cell r="N123" t="str">
            <v>нд</v>
          </cell>
          <cell r="O123" t="str">
            <v>нд</v>
          </cell>
          <cell r="P123" t="str">
            <v>нд</v>
          </cell>
          <cell r="Q123" t="str">
            <v>нд</v>
          </cell>
          <cell r="R123" t="str">
            <v>нд</v>
          </cell>
          <cell r="S123" t="str">
            <v>нд</v>
          </cell>
          <cell r="T123" t="str">
            <v>0</v>
          </cell>
          <cell r="U123" t="str">
            <v>не требуется</v>
          </cell>
          <cell r="V123" t="str">
            <v>Объект включен в СиПР ()</v>
          </cell>
          <cell r="W123" t="str">
            <v>не требуется</v>
          </cell>
          <cell r="X123" t="str">
            <v>не требуется</v>
          </cell>
          <cell r="Y123" t="str">
            <v>не требуется</v>
          </cell>
          <cell r="Z123" t="str">
            <v>нд</v>
          </cell>
          <cell r="AA123" t="str">
            <v>нд</v>
          </cell>
          <cell r="AB123" t="str">
            <v>не проводились</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CC12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CE123" t="str">
            <v/>
          </cell>
          <cell r="CF123" t="str">
            <v/>
          </cell>
          <cell r="CG123" t="str">
            <v/>
          </cell>
          <cell r="CH123" t="str">
            <v/>
          </cell>
          <cell r="CI123" t="str">
            <v/>
          </cell>
          <cell r="CJ123" t="str">
            <v/>
          </cell>
          <cell r="CK123" t="str">
            <v/>
          </cell>
          <cell r="CL123" t="str">
            <v/>
          </cell>
          <cell r="CM123" t="str">
            <v/>
          </cell>
          <cell r="CN123" t="str">
            <v/>
          </cell>
          <cell r="CO123" t="str">
            <v/>
          </cell>
          <cell r="CP123" t="str">
            <v/>
          </cell>
          <cell r="CQ123" t="str">
            <v/>
          </cell>
          <cell r="CR123">
            <v>0</v>
          </cell>
          <cell r="CS123">
            <v>0</v>
          </cell>
        </row>
        <row r="124">
          <cell r="C124" t="str">
            <v>Г</v>
          </cell>
          <cell r="D124"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v>
          </cell>
          <cell r="E124" t="str">
            <v/>
          </cell>
          <cell r="F124" t="str">
            <v>не применимо</v>
          </cell>
          <cell r="G124" t="str">
            <v>нд</v>
          </cell>
          <cell r="H124" t="str">
            <v>нд</v>
          </cell>
          <cell r="I124" t="str">
            <v>нд</v>
          </cell>
          <cell r="J124" t="str">
            <v>нд</v>
          </cell>
          <cell r="K124" t="str">
            <v>нд</v>
          </cell>
          <cell r="L124" t="str">
            <v>нд</v>
          </cell>
          <cell r="M124" t="str">
            <v>нд</v>
          </cell>
          <cell r="N124" t="str">
            <v>нд</v>
          </cell>
          <cell r="O124" t="str">
            <v>нд</v>
          </cell>
          <cell r="P124" t="str">
            <v>нд</v>
          </cell>
          <cell r="Q124" t="str">
            <v>нд</v>
          </cell>
          <cell r="R124" t="str">
            <v>нд</v>
          </cell>
          <cell r="S124" t="str">
            <v>нд</v>
          </cell>
          <cell r="T124" t="str">
            <v>0</v>
          </cell>
          <cell r="U124" t="str">
            <v>не требуется</v>
          </cell>
          <cell r="V124" t="str">
            <v>Объект включен в СиПР ()</v>
          </cell>
          <cell r="W124" t="str">
            <v>не требуется</v>
          </cell>
          <cell r="X124" t="str">
            <v>не требуется</v>
          </cell>
          <cell r="Y124" t="str">
            <v>не требуется</v>
          </cell>
          <cell r="Z124" t="str">
            <v>нд</v>
          </cell>
          <cell r="AA124" t="str">
            <v>нд</v>
          </cell>
          <cell r="AB124" t="str">
            <v>не проводились</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CC124" t="str">
            <v>Наименование объекта по производству электрической энергии, всего, в том числе:</v>
          </cell>
          <cell r="CE124" t="str">
            <v/>
          </cell>
          <cell r="CF124" t="str">
            <v/>
          </cell>
          <cell r="CG124" t="str">
            <v/>
          </cell>
          <cell r="CH124" t="str">
            <v/>
          </cell>
          <cell r="CI124" t="str">
            <v/>
          </cell>
          <cell r="CJ124" t="str">
            <v/>
          </cell>
          <cell r="CK124" t="str">
            <v/>
          </cell>
          <cell r="CL124" t="str">
            <v/>
          </cell>
          <cell r="CM124" t="str">
            <v/>
          </cell>
          <cell r="CN124" t="str">
            <v/>
          </cell>
          <cell r="CO124" t="str">
            <v/>
          </cell>
          <cell r="CP124" t="str">
            <v/>
          </cell>
          <cell r="CQ124" t="str">
            <v/>
          </cell>
          <cell r="CR124">
            <v>0</v>
          </cell>
          <cell r="CS124">
            <v>0</v>
          </cell>
        </row>
        <row r="125">
          <cell r="C125" t="str">
            <v>Г</v>
          </cell>
          <cell r="D125" t="str">
            <v>Наименование объекта по производству электрической энергии</v>
          </cell>
          <cell r="E125" t="str">
            <v/>
          </cell>
          <cell r="F125" t="str">
            <v>не применимо</v>
          </cell>
          <cell r="G125" t="str">
            <v>нд</v>
          </cell>
          <cell r="H125" t="str">
            <v>нд</v>
          </cell>
          <cell r="I125" t="str">
            <v>нд</v>
          </cell>
          <cell r="J125" t="str">
            <v>нд</v>
          </cell>
          <cell r="K125" t="str">
            <v>нд</v>
          </cell>
          <cell r="L125" t="str">
            <v>нд</v>
          </cell>
          <cell r="M125" t="str">
            <v>нд</v>
          </cell>
          <cell r="N125" t="str">
            <v>нд</v>
          </cell>
          <cell r="O125" t="str">
            <v>нд</v>
          </cell>
          <cell r="P125" t="str">
            <v>нд</v>
          </cell>
          <cell r="Q125" t="str">
            <v>нд</v>
          </cell>
          <cell r="R125" t="str">
            <v>нд</v>
          </cell>
          <cell r="S125" t="str">
            <v>нд</v>
          </cell>
          <cell r="T125" t="str">
            <v>0</v>
          </cell>
          <cell r="U125" t="str">
            <v>не требуется</v>
          </cell>
          <cell r="V125" t="str">
            <v>Объект включен в СиПР ()</v>
          </cell>
          <cell r="W125" t="str">
            <v>не требуется</v>
          </cell>
          <cell r="X125" t="str">
            <v>не требуется</v>
          </cell>
          <cell r="Y125" t="str">
            <v>не требуется</v>
          </cell>
          <cell r="Z125" t="str">
            <v>нд</v>
          </cell>
          <cell r="AA125" t="str">
            <v>нд</v>
          </cell>
          <cell r="AB125" t="str">
            <v>не проводились</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CC125" t="str">
            <v>Наименование объекта по производству электрической энергии, всего, в том числе:</v>
          </cell>
          <cell r="CE125" t="str">
            <v/>
          </cell>
          <cell r="CF125" t="str">
            <v/>
          </cell>
          <cell r="CG125" t="str">
            <v/>
          </cell>
          <cell r="CH125" t="str">
            <v/>
          </cell>
          <cell r="CI125" t="str">
            <v/>
          </cell>
          <cell r="CJ125" t="str">
            <v/>
          </cell>
          <cell r="CK125" t="str">
            <v/>
          </cell>
          <cell r="CL125" t="str">
            <v/>
          </cell>
          <cell r="CM125" t="str">
            <v/>
          </cell>
          <cell r="CN125" t="str">
            <v/>
          </cell>
          <cell r="CO125" t="str">
            <v/>
          </cell>
          <cell r="CP125" t="str">
            <v/>
          </cell>
          <cell r="CQ125" t="str">
            <v/>
          </cell>
          <cell r="CR125">
            <v>0</v>
          </cell>
          <cell r="CS125">
            <v>0</v>
          </cell>
        </row>
        <row r="126">
          <cell r="C126" t="str">
            <v>Г</v>
          </cell>
          <cell r="D126" t="str">
            <v>Наименование объекта по производству электрической энергии</v>
          </cell>
          <cell r="E126" t="str">
            <v/>
          </cell>
          <cell r="F126" t="str">
            <v>не применимо</v>
          </cell>
          <cell r="G126" t="str">
            <v>нд</v>
          </cell>
          <cell r="H126" t="str">
            <v>нд</v>
          </cell>
          <cell r="I126" t="str">
            <v>нд</v>
          </cell>
          <cell r="J126" t="str">
            <v>нд</v>
          </cell>
          <cell r="K126" t="str">
            <v>нд</v>
          </cell>
          <cell r="L126" t="str">
            <v>нд</v>
          </cell>
          <cell r="M126" t="str">
            <v>нд</v>
          </cell>
          <cell r="N126" t="str">
            <v>нд</v>
          </cell>
          <cell r="O126" t="str">
            <v>нд</v>
          </cell>
          <cell r="P126" t="str">
            <v>нд</v>
          </cell>
          <cell r="Q126" t="str">
            <v>нд</v>
          </cell>
          <cell r="R126" t="str">
            <v>нд</v>
          </cell>
          <cell r="S126" t="str">
            <v>нд</v>
          </cell>
          <cell r="T126" t="str">
            <v>0</v>
          </cell>
          <cell r="U126" t="str">
            <v>не требуется</v>
          </cell>
          <cell r="V126" t="str">
            <v>Объект включен в СиПР ()</v>
          </cell>
          <cell r="W126" t="str">
            <v>не требуется</v>
          </cell>
          <cell r="X126" t="str">
            <v>не требуется</v>
          </cell>
          <cell r="Y126" t="str">
            <v>не требуется</v>
          </cell>
          <cell r="Z126" t="str">
            <v>нд</v>
          </cell>
          <cell r="AA126" t="str">
            <v>нд</v>
          </cell>
          <cell r="AB126" t="str">
            <v>не проводились</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CC126" t="str">
            <v>Технологическое присоединение объектов по производству электрической энергии к электрическим сетям, всего, в том числе:</v>
          </cell>
          <cell r="CE126" t="str">
            <v/>
          </cell>
          <cell r="CF126" t="str">
            <v/>
          </cell>
          <cell r="CG126" t="str">
            <v/>
          </cell>
          <cell r="CH126" t="str">
            <v/>
          </cell>
          <cell r="CI126" t="str">
            <v/>
          </cell>
          <cell r="CJ126" t="str">
            <v/>
          </cell>
          <cell r="CK126" t="str">
            <v/>
          </cell>
          <cell r="CL126" t="str">
            <v/>
          </cell>
          <cell r="CM126" t="str">
            <v/>
          </cell>
          <cell r="CN126" t="str">
            <v/>
          </cell>
          <cell r="CO126" t="str">
            <v/>
          </cell>
          <cell r="CP126" t="str">
            <v/>
          </cell>
          <cell r="CQ126" t="str">
            <v/>
          </cell>
          <cell r="CR126">
            <v>0</v>
          </cell>
          <cell r="CS126">
            <v>0</v>
          </cell>
        </row>
        <row r="127">
          <cell r="C127" t="str">
            <v>Г</v>
          </cell>
          <cell r="D127" t="str">
            <v>Технологическое присоединение объектов по производству электрической энергии к электрическим сетям</v>
          </cell>
          <cell r="E127" t="str">
            <v/>
          </cell>
          <cell r="F127" t="str">
            <v>не применимо</v>
          </cell>
          <cell r="G127" t="str">
            <v>нд</v>
          </cell>
          <cell r="H127" t="str">
            <v>нд</v>
          </cell>
          <cell r="I127" t="str">
            <v>нд</v>
          </cell>
          <cell r="J127" t="str">
            <v>нд</v>
          </cell>
          <cell r="K127" t="str">
            <v>нд</v>
          </cell>
          <cell r="L127" t="str">
            <v>нд</v>
          </cell>
          <cell r="M127" t="str">
            <v>нд</v>
          </cell>
          <cell r="N127" t="str">
            <v>нд</v>
          </cell>
          <cell r="O127" t="str">
            <v>нд</v>
          </cell>
          <cell r="P127" t="str">
            <v>нд</v>
          </cell>
          <cell r="Q127" t="str">
            <v>нд</v>
          </cell>
          <cell r="R127" t="str">
            <v>нд</v>
          </cell>
          <cell r="S127" t="str">
            <v>нд</v>
          </cell>
          <cell r="T127" t="str">
            <v>0</v>
          </cell>
          <cell r="U127" t="str">
            <v>не требуется</v>
          </cell>
          <cell r="V127" t="str">
            <v>Объект включен в СиПР ()</v>
          </cell>
          <cell r="W127" t="str">
            <v>не требуется</v>
          </cell>
          <cell r="X127" t="str">
            <v>не требуется</v>
          </cell>
          <cell r="Y127" t="str">
            <v>не требуется</v>
          </cell>
          <cell r="Z127" t="str">
            <v>нд</v>
          </cell>
          <cell r="AA127" t="str">
            <v>нд</v>
          </cell>
          <cell r="AB127" t="str">
            <v>не проводились</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CC127" t="str">
            <v>Наименование объекта по производству электрической энергии, всего, в том числе:</v>
          </cell>
          <cell r="CE127" t="str">
            <v/>
          </cell>
          <cell r="CF127" t="str">
            <v/>
          </cell>
          <cell r="CG127" t="str">
            <v/>
          </cell>
          <cell r="CH127" t="str">
            <v/>
          </cell>
          <cell r="CI127" t="str">
            <v/>
          </cell>
          <cell r="CJ127" t="str">
            <v/>
          </cell>
          <cell r="CK127" t="str">
            <v/>
          </cell>
          <cell r="CL127" t="str">
            <v/>
          </cell>
          <cell r="CM127" t="str">
            <v/>
          </cell>
          <cell r="CN127" t="str">
            <v/>
          </cell>
          <cell r="CO127" t="str">
            <v/>
          </cell>
          <cell r="CP127" t="str">
            <v/>
          </cell>
          <cell r="CQ127" t="str">
            <v/>
          </cell>
          <cell r="CR127">
            <v>0</v>
          </cell>
          <cell r="CS127">
            <v>0</v>
          </cell>
        </row>
        <row r="128">
          <cell r="C128" t="str">
            <v>Г</v>
          </cell>
          <cell r="D128" t="str">
            <v>Наименование объекта по производству электрической энергии</v>
          </cell>
          <cell r="E128" t="str">
            <v/>
          </cell>
          <cell r="F128" t="str">
            <v>не применимо</v>
          </cell>
          <cell r="G128" t="str">
            <v>нд</v>
          </cell>
          <cell r="H128" t="str">
            <v>нд</v>
          </cell>
          <cell r="I128" t="str">
            <v>нд</v>
          </cell>
          <cell r="J128" t="str">
            <v>нд</v>
          </cell>
          <cell r="K128" t="str">
            <v>нд</v>
          </cell>
          <cell r="L128" t="str">
            <v>нд</v>
          </cell>
          <cell r="M128" t="str">
            <v>нд</v>
          </cell>
          <cell r="N128" t="str">
            <v>нд</v>
          </cell>
          <cell r="O128" t="str">
            <v>нд</v>
          </cell>
          <cell r="P128" t="str">
            <v>нд</v>
          </cell>
          <cell r="Q128" t="str">
            <v>нд</v>
          </cell>
          <cell r="R128" t="str">
            <v>нд</v>
          </cell>
          <cell r="S128" t="str">
            <v>нд</v>
          </cell>
          <cell r="T128" t="str">
            <v>0</v>
          </cell>
          <cell r="U128" t="str">
            <v>не требуется</v>
          </cell>
          <cell r="V128" t="str">
            <v>Объект включен в СиПР ()</v>
          </cell>
          <cell r="W128" t="str">
            <v>не требуется</v>
          </cell>
          <cell r="X128" t="str">
            <v>не требуется</v>
          </cell>
          <cell r="Y128" t="str">
            <v>не требуется</v>
          </cell>
          <cell r="Z128" t="str">
            <v>нд</v>
          </cell>
          <cell r="AA128" t="str">
            <v>нд</v>
          </cell>
          <cell r="AB128" t="str">
            <v>не проводились</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CC128" t="str">
            <v>Наименование объекта по производству электрической энергии, всего, в том числе:</v>
          </cell>
          <cell r="CE128" t="str">
            <v/>
          </cell>
          <cell r="CF128" t="str">
            <v/>
          </cell>
          <cell r="CG128" t="str">
            <v/>
          </cell>
          <cell r="CH128" t="str">
            <v/>
          </cell>
          <cell r="CI128" t="str">
            <v/>
          </cell>
          <cell r="CJ128" t="str">
            <v/>
          </cell>
          <cell r="CK128" t="str">
            <v/>
          </cell>
          <cell r="CL128" t="str">
            <v/>
          </cell>
          <cell r="CM128" t="str">
            <v/>
          </cell>
          <cell r="CN128" t="str">
            <v/>
          </cell>
          <cell r="CO128" t="str">
            <v/>
          </cell>
          <cell r="CP128" t="str">
            <v/>
          </cell>
          <cell r="CQ128" t="str">
            <v/>
          </cell>
          <cell r="CR128">
            <v>0</v>
          </cell>
          <cell r="CS128">
            <v>0</v>
          </cell>
        </row>
        <row r="129">
          <cell r="C129" t="str">
            <v>Г</v>
          </cell>
          <cell r="D129" t="str">
            <v>Наименование объекта по производству электрической энергии</v>
          </cell>
          <cell r="E129" t="str">
            <v/>
          </cell>
          <cell r="F129" t="str">
            <v>не применимо</v>
          </cell>
          <cell r="G129" t="str">
            <v>нд</v>
          </cell>
          <cell r="H129" t="str">
            <v>нд</v>
          </cell>
          <cell r="I129" t="str">
            <v>нд</v>
          </cell>
          <cell r="J129" t="str">
            <v>нд</v>
          </cell>
          <cell r="K129" t="str">
            <v>нд</v>
          </cell>
          <cell r="L129" t="str">
            <v>нд</v>
          </cell>
          <cell r="M129" t="str">
            <v>нд</v>
          </cell>
          <cell r="N129" t="str">
            <v>нд</v>
          </cell>
          <cell r="O129" t="str">
            <v>нд</v>
          </cell>
          <cell r="P129" t="str">
            <v>нд</v>
          </cell>
          <cell r="Q129" t="str">
            <v>нд</v>
          </cell>
          <cell r="R129" t="str">
            <v>нд</v>
          </cell>
          <cell r="S129" t="str">
            <v>нд</v>
          </cell>
          <cell r="T129" t="str">
            <v>0</v>
          </cell>
          <cell r="U129" t="str">
            <v>не требуется</v>
          </cell>
          <cell r="V129" t="str">
            <v>Объект включен в СиПР ()</v>
          </cell>
          <cell r="W129" t="str">
            <v>не требуется</v>
          </cell>
          <cell r="X129" t="str">
            <v>не требуется</v>
          </cell>
          <cell r="Y129" t="str">
            <v>не требуется</v>
          </cell>
          <cell r="Z129" t="str">
            <v>нд</v>
          </cell>
          <cell r="AA129" t="str">
            <v>нд</v>
          </cell>
          <cell r="AB129" t="str">
            <v>не проводились</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CC129" t="str">
            <v>Подключение теплопотребляющих установок потребителей тепловой энергии к системе теплоснабжения, всего, в том числе:</v>
          </cell>
          <cell r="CE129" t="str">
            <v/>
          </cell>
          <cell r="CF129" t="str">
            <v/>
          </cell>
          <cell r="CG129" t="str">
            <v/>
          </cell>
          <cell r="CH129" t="str">
            <v/>
          </cell>
          <cell r="CI129" t="str">
            <v/>
          </cell>
          <cell r="CJ129" t="str">
            <v/>
          </cell>
          <cell r="CK129" t="str">
            <v/>
          </cell>
          <cell r="CL129" t="str">
            <v/>
          </cell>
          <cell r="CM129" t="str">
            <v/>
          </cell>
          <cell r="CN129" t="str">
            <v/>
          </cell>
          <cell r="CO129" t="str">
            <v/>
          </cell>
          <cell r="CP129" t="str">
            <v/>
          </cell>
          <cell r="CQ129" t="str">
            <v/>
          </cell>
          <cell r="CR129">
            <v>0</v>
          </cell>
          <cell r="CS129">
            <v>0</v>
          </cell>
        </row>
        <row r="130">
          <cell r="C130" t="str">
            <v>Г</v>
          </cell>
          <cell r="D130" t="str">
            <v>Подключение теплопотребляющих установок потребителей тепловой энергии к системе теплоснабжения</v>
          </cell>
          <cell r="E130" t="str">
            <v/>
          </cell>
          <cell r="F130" t="str">
            <v>не применимо</v>
          </cell>
          <cell r="G130" t="str">
            <v>нд</v>
          </cell>
          <cell r="H130" t="str">
            <v>нд</v>
          </cell>
          <cell r="I130" t="str">
            <v>нд</v>
          </cell>
          <cell r="J130" t="str">
            <v>нд</v>
          </cell>
          <cell r="K130" t="str">
            <v>нд</v>
          </cell>
          <cell r="L130" t="str">
            <v>нд</v>
          </cell>
          <cell r="M130" t="str">
            <v>нд</v>
          </cell>
          <cell r="N130" t="str">
            <v>нд</v>
          </cell>
          <cell r="O130" t="str">
            <v>нд</v>
          </cell>
          <cell r="P130" t="str">
            <v>нд</v>
          </cell>
          <cell r="Q130" t="str">
            <v>нд</v>
          </cell>
          <cell r="R130" t="str">
            <v>нд</v>
          </cell>
          <cell r="S130" t="str">
            <v>нд</v>
          </cell>
          <cell r="T130" t="str">
            <v>0</v>
          </cell>
          <cell r="U130" t="str">
            <v>не требуется</v>
          </cell>
          <cell r="V130" t="str">
            <v>Объект включен в СиПР ()</v>
          </cell>
          <cell r="W130" t="str">
            <v>не требуется</v>
          </cell>
          <cell r="X130" t="str">
            <v>не требуется</v>
          </cell>
          <cell r="Y130" t="str">
            <v>не требуется</v>
          </cell>
          <cell r="Z130" t="str">
            <v>нд</v>
          </cell>
          <cell r="AA130" t="str">
            <v>нд</v>
          </cell>
          <cell r="AB130" t="str">
            <v>не проводились</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CC13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CE130" t="str">
            <v/>
          </cell>
          <cell r="CF130" t="str">
            <v/>
          </cell>
          <cell r="CG130" t="str">
            <v/>
          </cell>
          <cell r="CH130" t="str">
            <v/>
          </cell>
          <cell r="CI130" t="str">
            <v/>
          </cell>
          <cell r="CJ130" t="str">
            <v/>
          </cell>
          <cell r="CK130" t="str">
            <v/>
          </cell>
          <cell r="CL130" t="str">
            <v/>
          </cell>
          <cell r="CM130" t="str">
            <v/>
          </cell>
          <cell r="CN130" t="str">
            <v/>
          </cell>
          <cell r="CO130" t="str">
            <v/>
          </cell>
          <cell r="CP130" t="str">
            <v/>
          </cell>
          <cell r="CQ130" t="str">
            <v/>
          </cell>
          <cell r="CR130">
            <v>0</v>
          </cell>
          <cell r="CS130">
            <v>0</v>
          </cell>
        </row>
        <row r="131">
          <cell r="C131" t="str">
            <v>Г</v>
          </cell>
          <cell r="D131"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v>
          </cell>
          <cell r="E131" t="str">
            <v/>
          </cell>
          <cell r="F131" t="str">
            <v>не применимо</v>
          </cell>
          <cell r="G131" t="str">
            <v>нд</v>
          </cell>
          <cell r="H131" t="str">
            <v>нд</v>
          </cell>
          <cell r="I131" t="str">
            <v>нд</v>
          </cell>
          <cell r="J131" t="str">
            <v>нд</v>
          </cell>
          <cell r="K131" t="str">
            <v>нд</v>
          </cell>
          <cell r="L131" t="str">
            <v>нд</v>
          </cell>
          <cell r="M131" t="str">
            <v>нд</v>
          </cell>
          <cell r="N131" t="str">
            <v>нд</v>
          </cell>
          <cell r="O131" t="str">
            <v>нд</v>
          </cell>
          <cell r="P131" t="str">
            <v>нд</v>
          </cell>
          <cell r="Q131" t="str">
            <v>нд</v>
          </cell>
          <cell r="R131" t="str">
            <v>нд</v>
          </cell>
          <cell r="S131" t="str">
            <v>нд</v>
          </cell>
          <cell r="T131" t="str">
            <v>0</v>
          </cell>
          <cell r="U131" t="str">
            <v>не требуется</v>
          </cell>
          <cell r="V131" t="str">
            <v>Объект включен в СиПР ()</v>
          </cell>
          <cell r="W131" t="str">
            <v>не требуется</v>
          </cell>
          <cell r="X131" t="str">
            <v>не требуется</v>
          </cell>
          <cell r="Y131" t="str">
            <v>не требуется</v>
          </cell>
          <cell r="Z131" t="str">
            <v>нд</v>
          </cell>
          <cell r="AA131" t="str">
            <v>нд</v>
          </cell>
          <cell r="AB131" t="str">
            <v>не проводились</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CC13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CE131" t="str">
            <v/>
          </cell>
          <cell r="CF131" t="str">
            <v/>
          </cell>
          <cell r="CG131" t="str">
            <v/>
          </cell>
          <cell r="CH131" t="str">
            <v/>
          </cell>
          <cell r="CI131" t="str">
            <v/>
          </cell>
          <cell r="CJ131" t="str">
            <v/>
          </cell>
          <cell r="CK131" t="str">
            <v/>
          </cell>
          <cell r="CL131" t="str">
            <v/>
          </cell>
          <cell r="CM131" t="str">
            <v/>
          </cell>
          <cell r="CN131" t="str">
            <v/>
          </cell>
          <cell r="CO131" t="str">
            <v/>
          </cell>
          <cell r="CP131" t="str">
            <v/>
          </cell>
          <cell r="CQ131" t="str">
            <v/>
          </cell>
          <cell r="CR131">
            <v>0</v>
          </cell>
          <cell r="CS131">
            <v>0</v>
          </cell>
        </row>
        <row r="132">
          <cell r="C132" t="str">
            <v>Г</v>
          </cell>
          <cell r="D132"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v>
          </cell>
          <cell r="E132" t="str">
            <v/>
          </cell>
          <cell r="F132" t="str">
            <v>не применимо</v>
          </cell>
          <cell r="G132" t="str">
            <v>нд</v>
          </cell>
          <cell r="H132" t="str">
            <v>нд</v>
          </cell>
          <cell r="I132" t="str">
            <v>нд</v>
          </cell>
          <cell r="J132" t="str">
            <v>нд</v>
          </cell>
          <cell r="K132" t="str">
            <v>нд</v>
          </cell>
          <cell r="L132" t="str">
            <v>нд</v>
          </cell>
          <cell r="M132" t="str">
            <v>нд</v>
          </cell>
          <cell r="N132" t="str">
            <v>нд</v>
          </cell>
          <cell r="O132" t="str">
            <v>нд</v>
          </cell>
          <cell r="P132" t="str">
            <v>нд</v>
          </cell>
          <cell r="Q132" t="str">
            <v>нд</v>
          </cell>
          <cell r="R132" t="str">
            <v>нд</v>
          </cell>
          <cell r="S132" t="str">
            <v>нд</v>
          </cell>
          <cell r="T132" t="str">
            <v>0</v>
          </cell>
          <cell r="U132" t="str">
            <v>не требуется</v>
          </cell>
          <cell r="V132" t="str">
            <v>Объект включен в СиПР ()</v>
          </cell>
          <cell r="W132" t="str">
            <v>не требуется</v>
          </cell>
          <cell r="X132" t="str">
            <v>не требуется</v>
          </cell>
          <cell r="Y132" t="str">
            <v>не требуется</v>
          </cell>
          <cell r="Z132" t="str">
            <v>нд</v>
          </cell>
          <cell r="AA132" t="str">
            <v>нд</v>
          </cell>
          <cell r="AB132" t="str">
            <v>не проводились</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CC13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CE132" t="str">
            <v/>
          </cell>
          <cell r="CF132" t="str">
            <v/>
          </cell>
          <cell r="CG132" t="str">
            <v/>
          </cell>
          <cell r="CH132" t="str">
            <v/>
          </cell>
          <cell r="CI132" t="str">
            <v/>
          </cell>
          <cell r="CJ132" t="str">
            <v/>
          </cell>
          <cell r="CK132" t="str">
            <v/>
          </cell>
          <cell r="CL132" t="str">
            <v/>
          </cell>
          <cell r="CM132" t="str">
            <v/>
          </cell>
          <cell r="CN132" t="str">
            <v/>
          </cell>
          <cell r="CO132" t="str">
            <v/>
          </cell>
          <cell r="CP132" t="str">
            <v/>
          </cell>
          <cell r="CQ132" t="str">
            <v/>
          </cell>
          <cell r="CR132">
            <v>0</v>
          </cell>
          <cell r="CS132">
            <v>0</v>
          </cell>
        </row>
        <row r="133">
          <cell r="C133" t="str">
            <v>Г</v>
          </cell>
          <cell r="D133"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v>
          </cell>
          <cell r="E133" t="str">
            <v/>
          </cell>
          <cell r="F133" t="str">
            <v>не применимо</v>
          </cell>
          <cell r="G133" t="str">
            <v>нд</v>
          </cell>
          <cell r="H133" t="str">
            <v>нд</v>
          </cell>
          <cell r="I133" t="str">
            <v>нд</v>
          </cell>
          <cell r="J133" t="str">
            <v>нд</v>
          </cell>
          <cell r="K133" t="str">
            <v>нд</v>
          </cell>
          <cell r="L133" t="str">
            <v>нд</v>
          </cell>
          <cell r="M133" t="str">
            <v>нд</v>
          </cell>
          <cell r="N133" t="str">
            <v>нд</v>
          </cell>
          <cell r="O133" t="str">
            <v>нд</v>
          </cell>
          <cell r="P133" t="str">
            <v>нд</v>
          </cell>
          <cell r="Q133" t="str">
            <v>нд</v>
          </cell>
          <cell r="R133" t="str">
            <v>нд</v>
          </cell>
          <cell r="S133" t="str">
            <v>нд</v>
          </cell>
          <cell r="T133" t="str">
            <v>0</v>
          </cell>
          <cell r="U133" t="str">
            <v>не требуется</v>
          </cell>
          <cell r="V133" t="str">
            <v>Объект включен в СиПР ()</v>
          </cell>
          <cell r="W133" t="str">
            <v>не требуется</v>
          </cell>
          <cell r="X133" t="str">
            <v>не требуется</v>
          </cell>
          <cell r="Y133" t="str">
            <v>не требуется</v>
          </cell>
          <cell r="Z133" t="str">
            <v>нд</v>
          </cell>
          <cell r="AA133" t="str">
            <v>нд</v>
          </cell>
          <cell r="AB133" t="str">
            <v>не проводились</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CC13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CE133" t="str">
            <v/>
          </cell>
          <cell r="CF133" t="str">
            <v/>
          </cell>
          <cell r="CG133" t="str">
            <v/>
          </cell>
          <cell r="CH133" t="str">
            <v/>
          </cell>
          <cell r="CI133" t="str">
            <v/>
          </cell>
          <cell r="CJ133" t="str">
            <v/>
          </cell>
          <cell r="CK133" t="str">
            <v/>
          </cell>
          <cell r="CL133" t="str">
            <v/>
          </cell>
          <cell r="CM133" t="str">
            <v/>
          </cell>
          <cell r="CN133" t="str">
            <v/>
          </cell>
          <cell r="CO133" t="str">
            <v/>
          </cell>
          <cell r="CP133" t="str">
            <v/>
          </cell>
          <cell r="CQ133" t="str">
            <v/>
          </cell>
          <cell r="CR133">
            <v>0</v>
          </cell>
          <cell r="CS133">
            <v>0</v>
          </cell>
        </row>
        <row r="134">
          <cell r="C134" t="str">
            <v>Г</v>
          </cell>
          <cell r="D134"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v>
          </cell>
          <cell r="E134" t="str">
            <v/>
          </cell>
          <cell r="F134" t="str">
            <v>не применимо</v>
          </cell>
          <cell r="G134" t="str">
            <v>нд</v>
          </cell>
          <cell r="H134" t="str">
            <v>нд</v>
          </cell>
          <cell r="I134" t="str">
            <v>нд</v>
          </cell>
          <cell r="J134" t="str">
            <v>нд</v>
          </cell>
          <cell r="K134" t="str">
            <v>нд</v>
          </cell>
          <cell r="L134" t="str">
            <v>нд</v>
          </cell>
          <cell r="M134" t="str">
            <v>нд</v>
          </cell>
          <cell r="N134" t="str">
            <v>нд</v>
          </cell>
          <cell r="O134" t="str">
            <v>нд</v>
          </cell>
          <cell r="P134" t="str">
            <v>нд</v>
          </cell>
          <cell r="Q134" t="str">
            <v>нд</v>
          </cell>
          <cell r="R134" t="str">
            <v>нд</v>
          </cell>
          <cell r="S134" t="str">
            <v>нд</v>
          </cell>
          <cell r="T134" t="str">
            <v>0</v>
          </cell>
          <cell r="U134" t="str">
            <v>не требуется</v>
          </cell>
          <cell r="V134" t="str">
            <v>Объект включен в СиПР ()</v>
          </cell>
          <cell r="W134" t="str">
            <v>не требуется</v>
          </cell>
          <cell r="X134" t="str">
            <v>не требуется</v>
          </cell>
          <cell r="Y134" t="str">
            <v>не требуется</v>
          </cell>
          <cell r="Z134" t="str">
            <v>нд</v>
          </cell>
          <cell r="AA134" t="str">
            <v>нд</v>
          </cell>
          <cell r="AB134" t="str">
            <v>не проводились</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CC13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CE134" t="str">
            <v/>
          </cell>
          <cell r="CF134" t="str">
            <v/>
          </cell>
          <cell r="CG134" t="str">
            <v/>
          </cell>
          <cell r="CH134" t="str">
            <v/>
          </cell>
          <cell r="CI134" t="str">
            <v/>
          </cell>
          <cell r="CJ134" t="str">
            <v/>
          </cell>
          <cell r="CK134" t="str">
            <v/>
          </cell>
          <cell r="CL134" t="str">
            <v/>
          </cell>
          <cell r="CM134" t="str">
            <v/>
          </cell>
          <cell r="CN134" t="str">
            <v/>
          </cell>
          <cell r="CO134" t="str">
            <v/>
          </cell>
          <cell r="CP134" t="str">
            <v/>
          </cell>
          <cell r="CQ134" t="str">
            <v/>
          </cell>
          <cell r="CR134">
            <v>0</v>
          </cell>
          <cell r="CS134">
            <v>0</v>
          </cell>
        </row>
        <row r="135">
          <cell r="C135" t="str">
            <v>Г</v>
          </cell>
          <cell r="D135"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v>
          </cell>
          <cell r="E135" t="str">
            <v/>
          </cell>
          <cell r="F135" t="str">
            <v>не применимо</v>
          </cell>
          <cell r="G135" t="str">
            <v>нд</v>
          </cell>
          <cell r="H135" t="str">
            <v>нд</v>
          </cell>
          <cell r="I135" t="str">
            <v>нд</v>
          </cell>
          <cell r="J135" t="str">
            <v>нд</v>
          </cell>
          <cell r="K135" t="str">
            <v>нд</v>
          </cell>
          <cell r="L135" t="str">
            <v>нд</v>
          </cell>
          <cell r="M135" t="str">
            <v>нд</v>
          </cell>
          <cell r="N135" t="str">
            <v>нд</v>
          </cell>
          <cell r="O135" t="str">
            <v>нд</v>
          </cell>
          <cell r="P135" t="str">
            <v>нд</v>
          </cell>
          <cell r="Q135" t="str">
            <v>нд</v>
          </cell>
          <cell r="R135" t="str">
            <v>нд</v>
          </cell>
          <cell r="S135" t="str">
            <v>нд</v>
          </cell>
          <cell r="T135" t="str">
            <v>0</v>
          </cell>
          <cell r="U135" t="str">
            <v>не требуется</v>
          </cell>
          <cell r="V135" t="str">
            <v>Объект включен в СиПР ()</v>
          </cell>
          <cell r="W135" t="str">
            <v>не требуется</v>
          </cell>
          <cell r="X135" t="str">
            <v>не требуется</v>
          </cell>
          <cell r="Y135" t="str">
            <v>не требуется</v>
          </cell>
          <cell r="Z135" t="str">
            <v>нд</v>
          </cell>
          <cell r="AA135" t="str">
            <v>нд</v>
          </cell>
          <cell r="AB135" t="str">
            <v>не проводились</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CC135" t="str">
            <v>Подключение объектов теплоснабжения к системам теплоснабжения, всего, в том числе:</v>
          </cell>
          <cell r="CE135" t="str">
            <v/>
          </cell>
          <cell r="CF135" t="str">
            <v/>
          </cell>
          <cell r="CG135" t="str">
            <v/>
          </cell>
          <cell r="CH135" t="str">
            <v/>
          </cell>
          <cell r="CI135" t="str">
            <v/>
          </cell>
          <cell r="CJ135" t="str">
            <v/>
          </cell>
          <cell r="CK135" t="str">
            <v/>
          </cell>
          <cell r="CL135" t="str">
            <v/>
          </cell>
          <cell r="CM135" t="str">
            <v/>
          </cell>
          <cell r="CN135" t="str">
            <v/>
          </cell>
          <cell r="CO135" t="str">
            <v/>
          </cell>
          <cell r="CP135" t="str">
            <v/>
          </cell>
          <cell r="CQ135" t="str">
            <v/>
          </cell>
          <cell r="CR135">
            <v>0</v>
          </cell>
          <cell r="CS135">
            <v>0</v>
          </cell>
        </row>
        <row r="136">
          <cell r="C136" t="str">
            <v>Г</v>
          </cell>
          <cell r="D136" t="str">
            <v>Подключение объектов теплоснабжения к системам теплоснабжения</v>
          </cell>
          <cell r="E136" t="str">
            <v/>
          </cell>
          <cell r="F136" t="str">
            <v>не применимо</v>
          </cell>
          <cell r="G136" t="str">
            <v>нд</v>
          </cell>
          <cell r="H136" t="str">
            <v>нд</v>
          </cell>
          <cell r="I136" t="str">
            <v>нд</v>
          </cell>
          <cell r="J136" t="str">
            <v>нд</v>
          </cell>
          <cell r="K136" t="str">
            <v>нд</v>
          </cell>
          <cell r="L136" t="str">
            <v>нд</v>
          </cell>
          <cell r="M136" t="str">
            <v>нд</v>
          </cell>
          <cell r="N136" t="str">
            <v>нд</v>
          </cell>
          <cell r="O136" t="str">
            <v>нд</v>
          </cell>
          <cell r="P136" t="str">
            <v>нд</v>
          </cell>
          <cell r="Q136" t="str">
            <v>нд</v>
          </cell>
          <cell r="R136" t="str">
            <v>нд</v>
          </cell>
          <cell r="S136" t="str">
            <v>нд</v>
          </cell>
          <cell r="T136" t="str">
            <v>0</v>
          </cell>
          <cell r="U136" t="str">
            <v>не требуется</v>
          </cell>
          <cell r="V136" t="str">
            <v>Объект включен в СиПР ()</v>
          </cell>
          <cell r="W136" t="str">
            <v>не требуется</v>
          </cell>
          <cell r="X136" t="str">
            <v>не требуется</v>
          </cell>
          <cell r="Y136" t="str">
            <v>не требуется</v>
          </cell>
          <cell r="Z136" t="str">
            <v>нд</v>
          </cell>
          <cell r="AA136" t="str">
            <v>нд</v>
          </cell>
          <cell r="AB136" t="str">
            <v>не проводились</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CC136" t="str">
            <v>Реконструкция объектов по производству электрической энергии, объектов теплоснабжения и прочих объектов основных средств, всего, в том числе:</v>
          </cell>
          <cell r="CE136" t="str">
            <v/>
          </cell>
          <cell r="CF136" t="str">
            <v/>
          </cell>
          <cell r="CG136" t="str">
            <v/>
          </cell>
          <cell r="CH136" t="str">
            <v/>
          </cell>
          <cell r="CI136" t="str">
            <v/>
          </cell>
          <cell r="CJ136" t="str">
            <v/>
          </cell>
          <cell r="CK136" t="str">
            <v/>
          </cell>
          <cell r="CL136" t="str">
            <v/>
          </cell>
          <cell r="CM136" t="str">
            <v/>
          </cell>
          <cell r="CN136" t="str">
            <v/>
          </cell>
          <cell r="CO136" t="str">
            <v/>
          </cell>
          <cell r="CP136" t="str">
            <v/>
          </cell>
          <cell r="CQ136" t="str">
            <v/>
          </cell>
          <cell r="CR136">
            <v>0</v>
          </cell>
          <cell r="CS136">
            <v>0</v>
          </cell>
        </row>
        <row r="137">
          <cell r="C137" t="str">
            <v>Г</v>
          </cell>
          <cell r="D137" t="str">
            <v>Реконструкция объектов по производству электрической энергии, объектов теплоснабжения и прочих объектов основных средств</v>
          </cell>
          <cell r="E137" t="str">
            <v/>
          </cell>
          <cell r="F137" t="str">
            <v>не применимо</v>
          </cell>
          <cell r="G137" t="str">
            <v>нд</v>
          </cell>
          <cell r="H137" t="str">
            <v>нд</v>
          </cell>
          <cell r="I137" t="str">
            <v>нд</v>
          </cell>
          <cell r="J137" t="str">
            <v>нд</v>
          </cell>
          <cell r="K137" t="str">
            <v>нд</v>
          </cell>
          <cell r="L137" t="str">
            <v>нд</v>
          </cell>
          <cell r="M137" t="str">
            <v>нд</v>
          </cell>
          <cell r="N137" t="str">
            <v>нд</v>
          </cell>
          <cell r="O137" t="str">
            <v>нд</v>
          </cell>
          <cell r="P137" t="str">
            <v>нд</v>
          </cell>
          <cell r="Q137" t="str">
            <v>нд</v>
          </cell>
          <cell r="R137" t="str">
            <v>нд</v>
          </cell>
          <cell r="S137" t="str">
            <v>нд</v>
          </cell>
          <cell r="T137" t="str">
            <v>0</v>
          </cell>
          <cell r="U137" t="str">
            <v>не требуется</v>
          </cell>
          <cell r="V137" t="str">
            <v>Объект включен в СиПР ()</v>
          </cell>
          <cell r="W137" t="str">
            <v>не требуется</v>
          </cell>
          <cell r="X137" t="str">
            <v>не требуется</v>
          </cell>
          <cell r="Y137" t="str">
            <v>не требуется</v>
          </cell>
          <cell r="Z137" t="str">
            <v>нд</v>
          </cell>
          <cell r="AA137" t="str">
            <v>нд</v>
          </cell>
          <cell r="AB137" t="str">
            <v>не проводились</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CC137" t="str">
            <v>Реконструкция объектов по производству электрической энергии, всего, в том числе:</v>
          </cell>
          <cell r="CE137" t="str">
            <v/>
          </cell>
          <cell r="CF137" t="str">
            <v/>
          </cell>
          <cell r="CG137" t="str">
            <v/>
          </cell>
          <cell r="CH137" t="str">
            <v/>
          </cell>
          <cell r="CI137" t="str">
            <v/>
          </cell>
          <cell r="CJ137" t="str">
            <v/>
          </cell>
          <cell r="CK137" t="str">
            <v/>
          </cell>
          <cell r="CL137" t="str">
            <v/>
          </cell>
          <cell r="CM137" t="str">
            <v/>
          </cell>
          <cell r="CN137" t="str">
            <v/>
          </cell>
          <cell r="CO137" t="str">
            <v/>
          </cell>
          <cell r="CP137" t="str">
            <v/>
          </cell>
          <cell r="CQ137" t="str">
            <v/>
          </cell>
          <cell r="CR137">
            <v>0</v>
          </cell>
          <cell r="CS137">
            <v>0</v>
          </cell>
        </row>
        <row r="138">
          <cell r="C138" t="str">
            <v>Г</v>
          </cell>
          <cell r="D138" t="str">
            <v>Реконструкция объектов по производству электрической энергии</v>
          </cell>
          <cell r="E138" t="str">
            <v/>
          </cell>
          <cell r="F138" t="str">
            <v>не применимо</v>
          </cell>
          <cell r="G138" t="str">
            <v>нд</v>
          </cell>
          <cell r="H138" t="str">
            <v>нд</v>
          </cell>
          <cell r="I138" t="str">
            <v>нд</v>
          </cell>
          <cell r="J138" t="str">
            <v>нд</v>
          </cell>
          <cell r="K138" t="str">
            <v>нд</v>
          </cell>
          <cell r="L138" t="str">
            <v>нд</v>
          </cell>
          <cell r="M138" t="str">
            <v>нд</v>
          </cell>
          <cell r="N138" t="str">
            <v>нд</v>
          </cell>
          <cell r="O138" t="str">
            <v>нд</v>
          </cell>
          <cell r="P138" t="str">
            <v>нд</v>
          </cell>
          <cell r="Q138" t="str">
            <v>нд</v>
          </cell>
          <cell r="R138" t="str">
            <v>нд</v>
          </cell>
          <cell r="S138" t="str">
            <v>нд</v>
          </cell>
          <cell r="T138" t="str">
            <v>0</v>
          </cell>
          <cell r="U138" t="str">
            <v>не требуется</v>
          </cell>
          <cell r="V138" t="str">
            <v>Объект включен в СиПР ()</v>
          </cell>
          <cell r="W138" t="str">
            <v>не требуется</v>
          </cell>
          <cell r="X138" t="str">
            <v>не требуется</v>
          </cell>
          <cell r="Y138" t="str">
            <v>не требуется</v>
          </cell>
          <cell r="Z138" t="str">
            <v>нд</v>
          </cell>
          <cell r="AA138" t="str">
            <v>нд</v>
          </cell>
          <cell r="AB138" t="str">
            <v>не проводились</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CC138" t="str">
            <v>Реконструкция котельных, всего, в том числе:</v>
          </cell>
          <cell r="CE138" t="str">
            <v/>
          </cell>
          <cell r="CF138" t="str">
            <v/>
          </cell>
          <cell r="CG138" t="str">
            <v/>
          </cell>
          <cell r="CH138" t="str">
            <v/>
          </cell>
          <cell r="CI138" t="str">
            <v/>
          </cell>
          <cell r="CJ138" t="str">
            <v/>
          </cell>
          <cell r="CK138" t="str">
            <v/>
          </cell>
          <cell r="CL138" t="str">
            <v/>
          </cell>
          <cell r="CM138" t="str">
            <v/>
          </cell>
          <cell r="CN138" t="str">
            <v/>
          </cell>
          <cell r="CO138" t="str">
            <v/>
          </cell>
          <cell r="CP138" t="str">
            <v/>
          </cell>
          <cell r="CQ138" t="str">
            <v/>
          </cell>
          <cell r="CR138">
            <v>0</v>
          </cell>
          <cell r="CS138">
            <v>0</v>
          </cell>
        </row>
        <row r="139">
          <cell r="C139" t="str">
            <v>Г</v>
          </cell>
          <cell r="D139" t="str">
            <v>Реконструкция котельных</v>
          </cell>
          <cell r="E139" t="str">
            <v/>
          </cell>
          <cell r="F139" t="str">
            <v>не применимо</v>
          </cell>
          <cell r="G139" t="str">
            <v>нд</v>
          </cell>
          <cell r="H139" t="str">
            <v>нд</v>
          </cell>
          <cell r="I139" t="str">
            <v>нд</v>
          </cell>
          <cell r="J139" t="str">
            <v>нд</v>
          </cell>
          <cell r="K139" t="str">
            <v>нд</v>
          </cell>
          <cell r="L139" t="str">
            <v>нд</v>
          </cell>
          <cell r="M139" t="str">
            <v>нд</v>
          </cell>
          <cell r="N139" t="str">
            <v>нд</v>
          </cell>
          <cell r="O139" t="str">
            <v>нд</v>
          </cell>
          <cell r="P139" t="str">
            <v>нд</v>
          </cell>
          <cell r="Q139" t="str">
            <v>нд</v>
          </cell>
          <cell r="R139" t="str">
            <v>нд</v>
          </cell>
          <cell r="S139" t="str">
            <v>нд</v>
          </cell>
          <cell r="T139" t="str">
            <v>0</v>
          </cell>
          <cell r="U139" t="str">
            <v>не требуется</v>
          </cell>
          <cell r="V139" t="str">
            <v>Объект включен в СиПР ()</v>
          </cell>
          <cell r="W139" t="str">
            <v>не требуется</v>
          </cell>
          <cell r="X139" t="str">
            <v>не требуется</v>
          </cell>
          <cell r="Y139" t="str">
            <v>не требуется</v>
          </cell>
          <cell r="Z139" t="str">
            <v>нд</v>
          </cell>
          <cell r="AA139" t="str">
            <v>нд</v>
          </cell>
          <cell r="AB139" t="str">
            <v>не проводились</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CC139" t="str">
            <v>Реконструкция тепловых сетей, всего, в том числе:</v>
          </cell>
          <cell r="CE139" t="str">
            <v/>
          </cell>
          <cell r="CF139" t="str">
            <v/>
          </cell>
          <cell r="CG139" t="str">
            <v/>
          </cell>
          <cell r="CH139" t="str">
            <v/>
          </cell>
          <cell r="CI139" t="str">
            <v/>
          </cell>
          <cell r="CJ139" t="str">
            <v/>
          </cell>
          <cell r="CK139" t="str">
            <v/>
          </cell>
          <cell r="CL139" t="str">
            <v/>
          </cell>
          <cell r="CM139" t="str">
            <v/>
          </cell>
          <cell r="CN139" t="str">
            <v/>
          </cell>
          <cell r="CO139" t="str">
            <v/>
          </cell>
          <cell r="CP139" t="str">
            <v/>
          </cell>
          <cell r="CQ139" t="str">
            <v/>
          </cell>
          <cell r="CR139">
            <v>0</v>
          </cell>
          <cell r="CS139">
            <v>0</v>
          </cell>
        </row>
        <row r="140">
          <cell r="C140" t="str">
            <v>Г</v>
          </cell>
          <cell r="D140" t="str">
            <v>Реконструкция тепловых сетей</v>
          </cell>
          <cell r="E140" t="str">
            <v/>
          </cell>
          <cell r="F140" t="str">
            <v>не применимо</v>
          </cell>
          <cell r="G140" t="str">
            <v>нд</v>
          </cell>
          <cell r="H140" t="str">
            <v>нд</v>
          </cell>
          <cell r="I140" t="str">
            <v>нд</v>
          </cell>
          <cell r="J140" t="str">
            <v>нд</v>
          </cell>
          <cell r="K140" t="str">
            <v>нд</v>
          </cell>
          <cell r="L140" t="str">
            <v>нд</v>
          </cell>
          <cell r="M140" t="str">
            <v>нд</v>
          </cell>
          <cell r="N140" t="str">
            <v>нд</v>
          </cell>
          <cell r="O140" t="str">
            <v>нд</v>
          </cell>
          <cell r="P140" t="str">
            <v>нд</v>
          </cell>
          <cell r="Q140" t="str">
            <v>нд</v>
          </cell>
          <cell r="R140" t="str">
            <v>нд</v>
          </cell>
          <cell r="S140" t="str">
            <v>нд</v>
          </cell>
          <cell r="T140" t="str">
            <v>0</v>
          </cell>
          <cell r="U140" t="str">
            <v>не требуется</v>
          </cell>
          <cell r="V140" t="str">
            <v>Объект включен в СиПР ()</v>
          </cell>
          <cell r="W140" t="str">
            <v>не требуется</v>
          </cell>
          <cell r="X140" t="str">
            <v>не требуется</v>
          </cell>
          <cell r="Y140" t="str">
            <v>не требуется</v>
          </cell>
          <cell r="Z140" t="str">
            <v>нд</v>
          </cell>
          <cell r="AA140" t="str">
            <v>нд</v>
          </cell>
          <cell r="AB140" t="str">
            <v>не проводились</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CC140" t="str">
            <v>Реконструкция прочих объектов основных средств, всего, в том числе:</v>
          </cell>
          <cell r="CE140" t="str">
            <v/>
          </cell>
          <cell r="CF140" t="str">
            <v/>
          </cell>
          <cell r="CG140" t="str">
            <v/>
          </cell>
          <cell r="CH140" t="str">
            <v/>
          </cell>
          <cell r="CI140" t="str">
            <v/>
          </cell>
          <cell r="CJ140" t="str">
            <v/>
          </cell>
          <cell r="CK140" t="str">
            <v/>
          </cell>
          <cell r="CL140" t="str">
            <v/>
          </cell>
          <cell r="CM140" t="str">
            <v/>
          </cell>
          <cell r="CN140" t="str">
            <v/>
          </cell>
          <cell r="CO140" t="str">
            <v/>
          </cell>
          <cell r="CP140" t="str">
            <v/>
          </cell>
          <cell r="CQ140" t="str">
            <v/>
          </cell>
          <cell r="CR140">
            <v>0</v>
          </cell>
          <cell r="CS140">
            <v>0</v>
          </cell>
        </row>
        <row r="141">
          <cell r="C141" t="str">
            <v>Г</v>
          </cell>
          <cell r="D141" t="str">
            <v>Реконструкция прочих объектов основных средств</v>
          </cell>
          <cell r="E141" t="str">
            <v/>
          </cell>
          <cell r="F141" t="str">
            <v>не применимо</v>
          </cell>
          <cell r="G141" t="str">
            <v>нд</v>
          </cell>
          <cell r="H141" t="str">
            <v>нд</v>
          </cell>
          <cell r="I141" t="str">
            <v>нд</v>
          </cell>
          <cell r="J141" t="str">
            <v>нд</v>
          </cell>
          <cell r="K141" t="str">
            <v>нд</v>
          </cell>
          <cell r="L141" t="str">
            <v>нд</v>
          </cell>
          <cell r="M141" t="str">
            <v>нд</v>
          </cell>
          <cell r="N141" t="str">
            <v>нд</v>
          </cell>
          <cell r="O141" t="str">
            <v>нд</v>
          </cell>
          <cell r="P141" t="str">
            <v>нд</v>
          </cell>
          <cell r="Q141" t="str">
            <v>нд</v>
          </cell>
          <cell r="R141" t="str">
            <v>нд</v>
          </cell>
          <cell r="S141" t="str">
            <v>нд</v>
          </cell>
          <cell r="T141" t="str">
            <v>0</v>
          </cell>
          <cell r="U141" t="str">
            <v>не требуется</v>
          </cell>
          <cell r="V141" t="str">
            <v>Объект включен в СиПР ()</v>
          </cell>
          <cell r="W141" t="str">
            <v>не требуется</v>
          </cell>
          <cell r="X141" t="str">
            <v>не требуется</v>
          </cell>
          <cell r="Y141" t="str">
            <v>не требуется</v>
          </cell>
          <cell r="Z141" t="str">
            <v>нд</v>
          </cell>
          <cell r="AA141" t="str">
            <v>нд</v>
          </cell>
          <cell r="AB141" t="str">
            <v>не проводились</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CC141" t="str">
            <v>Модернизация, техническое перевооружение, всего, в том числе:</v>
          </cell>
          <cell r="CE141" t="str">
            <v/>
          </cell>
          <cell r="CF141" t="str">
            <v/>
          </cell>
          <cell r="CG141" t="str">
            <v/>
          </cell>
          <cell r="CH141" t="str">
            <v/>
          </cell>
          <cell r="CI141" t="str">
            <v/>
          </cell>
          <cell r="CJ141" t="str">
            <v/>
          </cell>
          <cell r="CK141" t="str">
            <v/>
          </cell>
          <cell r="CL141" t="str">
            <v/>
          </cell>
          <cell r="CM141" t="str">
            <v/>
          </cell>
          <cell r="CN141" t="str">
            <v/>
          </cell>
          <cell r="CO141" t="str">
            <v/>
          </cell>
          <cell r="CP141" t="str">
            <v/>
          </cell>
          <cell r="CQ141" t="str">
            <v/>
          </cell>
          <cell r="CR141">
            <v>0</v>
          </cell>
          <cell r="CS141">
            <v>0</v>
          </cell>
        </row>
        <row r="142">
          <cell r="C142" t="str">
            <v>Г</v>
          </cell>
          <cell r="D142" t="str">
            <v>Модернизация, техническое перевооружение</v>
          </cell>
          <cell r="E142" t="str">
            <v/>
          </cell>
          <cell r="F142" t="str">
            <v>не применимо</v>
          </cell>
          <cell r="G142" t="str">
            <v>нд</v>
          </cell>
          <cell r="H142" t="str">
            <v>нд</v>
          </cell>
          <cell r="I142" t="str">
            <v>нд</v>
          </cell>
          <cell r="J142" t="str">
            <v>нд</v>
          </cell>
          <cell r="K142" t="str">
            <v>нд</v>
          </cell>
          <cell r="L142" t="str">
            <v>нд</v>
          </cell>
          <cell r="M142" t="str">
            <v>нд</v>
          </cell>
          <cell r="N142" t="str">
            <v>нд</v>
          </cell>
          <cell r="O142" t="str">
            <v>нд</v>
          </cell>
          <cell r="P142" t="str">
            <v>нд</v>
          </cell>
          <cell r="Q142" t="str">
            <v>нд</v>
          </cell>
          <cell r="R142" t="str">
            <v>нд</v>
          </cell>
          <cell r="S142" t="str">
            <v>нд</v>
          </cell>
          <cell r="T142" t="str">
            <v>0</v>
          </cell>
          <cell r="U142" t="str">
            <v>не требуется</v>
          </cell>
          <cell r="V142" t="str">
            <v>Объект включен в СиПР ()</v>
          </cell>
          <cell r="W142" t="str">
            <v>не требуется</v>
          </cell>
          <cell r="X142" t="str">
            <v>не требуется</v>
          </cell>
          <cell r="Y142" t="str">
            <v>не требуется</v>
          </cell>
          <cell r="Z142" t="str">
            <v>нд</v>
          </cell>
          <cell r="AA142" t="str">
            <v>нд</v>
          </cell>
          <cell r="AB142" t="str">
            <v>не проводились</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CC142" t="str">
            <v>Модернизация, техническое перевооружение объектов по производству электрической энергии, всего, в том числе:</v>
          </cell>
          <cell r="CE142" t="str">
            <v/>
          </cell>
          <cell r="CF142" t="str">
            <v/>
          </cell>
          <cell r="CG142" t="str">
            <v/>
          </cell>
          <cell r="CH142" t="str">
            <v/>
          </cell>
          <cell r="CI142" t="str">
            <v/>
          </cell>
          <cell r="CJ142" t="str">
            <v/>
          </cell>
          <cell r="CK142" t="str">
            <v/>
          </cell>
          <cell r="CL142" t="str">
            <v/>
          </cell>
          <cell r="CM142" t="str">
            <v/>
          </cell>
          <cell r="CN142" t="str">
            <v/>
          </cell>
          <cell r="CO142" t="str">
            <v/>
          </cell>
          <cell r="CP142" t="str">
            <v/>
          </cell>
          <cell r="CQ142" t="str">
            <v/>
          </cell>
          <cell r="CR142">
            <v>0</v>
          </cell>
          <cell r="CS142">
            <v>0</v>
          </cell>
        </row>
        <row r="143">
          <cell r="C143" t="str">
            <v>Г</v>
          </cell>
          <cell r="D143" t="str">
            <v>Модернизация, техническое перевооружение объектов по производству электрической энергии</v>
          </cell>
          <cell r="E143" t="str">
            <v/>
          </cell>
          <cell r="F143" t="str">
            <v>не применимо</v>
          </cell>
          <cell r="G143" t="str">
            <v>нд</v>
          </cell>
          <cell r="H143" t="str">
            <v>нд</v>
          </cell>
          <cell r="I143" t="str">
            <v>нд</v>
          </cell>
          <cell r="J143" t="str">
            <v>нд</v>
          </cell>
          <cell r="K143" t="str">
            <v>нд</v>
          </cell>
          <cell r="L143" t="str">
            <v>нд</v>
          </cell>
          <cell r="M143" t="str">
            <v>нд</v>
          </cell>
          <cell r="N143" t="str">
            <v>нд</v>
          </cell>
          <cell r="O143" t="str">
            <v>нд</v>
          </cell>
          <cell r="P143" t="str">
            <v>нд</v>
          </cell>
          <cell r="Q143" t="str">
            <v>нд</v>
          </cell>
          <cell r="R143" t="str">
            <v>нд</v>
          </cell>
          <cell r="S143" t="str">
            <v>нд</v>
          </cell>
          <cell r="T143" t="str">
            <v>0</v>
          </cell>
          <cell r="U143" t="str">
            <v>не требуется</v>
          </cell>
          <cell r="V143" t="str">
            <v>Объект включен в СиПР ()</v>
          </cell>
          <cell r="W143" t="str">
            <v>не требуется</v>
          </cell>
          <cell r="X143" t="str">
            <v>не требуется</v>
          </cell>
          <cell r="Y143" t="str">
            <v>не требуется</v>
          </cell>
          <cell r="Z143" t="str">
            <v>нд</v>
          </cell>
          <cell r="AA143" t="str">
            <v>нд</v>
          </cell>
          <cell r="AB143" t="str">
            <v>не проводились</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CC143" t="str">
            <v>Модернизация, техническое перевооружение котельных, всего, в том числе:</v>
          </cell>
          <cell r="CE143" t="str">
            <v/>
          </cell>
          <cell r="CF143" t="str">
            <v/>
          </cell>
          <cell r="CG143" t="str">
            <v/>
          </cell>
          <cell r="CH143" t="str">
            <v/>
          </cell>
          <cell r="CI143" t="str">
            <v/>
          </cell>
          <cell r="CJ143" t="str">
            <v/>
          </cell>
          <cell r="CK143" t="str">
            <v/>
          </cell>
          <cell r="CL143" t="str">
            <v/>
          </cell>
          <cell r="CM143" t="str">
            <v/>
          </cell>
          <cell r="CN143" t="str">
            <v/>
          </cell>
          <cell r="CO143" t="str">
            <v/>
          </cell>
          <cell r="CP143" t="str">
            <v/>
          </cell>
          <cell r="CQ143" t="str">
            <v/>
          </cell>
          <cell r="CR143">
            <v>0</v>
          </cell>
          <cell r="CS143">
            <v>0</v>
          </cell>
        </row>
        <row r="144">
          <cell r="C144" t="str">
            <v>Г</v>
          </cell>
          <cell r="D144" t="str">
            <v>Модернизация, техническое перевооружение котельных</v>
          </cell>
          <cell r="E144" t="str">
            <v/>
          </cell>
          <cell r="F144" t="str">
            <v>не применимо</v>
          </cell>
          <cell r="G144" t="str">
            <v>нд</v>
          </cell>
          <cell r="H144" t="str">
            <v>нд</v>
          </cell>
          <cell r="I144" t="str">
            <v>нд</v>
          </cell>
          <cell r="J144" t="str">
            <v>нд</v>
          </cell>
          <cell r="K144" t="str">
            <v>нд</v>
          </cell>
          <cell r="L144" t="str">
            <v>нд</v>
          </cell>
          <cell r="M144" t="str">
            <v>нд</v>
          </cell>
          <cell r="N144" t="str">
            <v>нд</v>
          </cell>
          <cell r="O144" t="str">
            <v>нд</v>
          </cell>
          <cell r="P144" t="str">
            <v>нд</v>
          </cell>
          <cell r="Q144" t="str">
            <v>нд</v>
          </cell>
          <cell r="R144" t="str">
            <v>нд</v>
          </cell>
          <cell r="S144" t="str">
            <v>нд</v>
          </cell>
          <cell r="T144" t="str">
            <v>0</v>
          </cell>
          <cell r="U144" t="str">
            <v>не требуется</v>
          </cell>
          <cell r="V144" t="str">
            <v>Объект включен в СиПР ()</v>
          </cell>
          <cell r="W144" t="str">
            <v>не требуется</v>
          </cell>
          <cell r="X144" t="str">
            <v>не требуется</v>
          </cell>
          <cell r="Y144" t="str">
            <v>не требуется</v>
          </cell>
          <cell r="Z144" t="str">
            <v>нд</v>
          </cell>
          <cell r="AA144" t="str">
            <v>нд</v>
          </cell>
          <cell r="AB144" t="str">
            <v>не проводились</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CC144" t="str">
            <v>Модернизация, техническое перевооружение тепловых сетей, всего, в том числе:</v>
          </cell>
          <cell r="CE144" t="str">
            <v/>
          </cell>
          <cell r="CF144" t="str">
            <v/>
          </cell>
          <cell r="CG144" t="str">
            <v/>
          </cell>
          <cell r="CH144" t="str">
            <v/>
          </cell>
          <cell r="CI144" t="str">
            <v/>
          </cell>
          <cell r="CJ144" t="str">
            <v/>
          </cell>
          <cell r="CK144" t="str">
            <v/>
          </cell>
          <cell r="CL144" t="str">
            <v/>
          </cell>
          <cell r="CM144" t="str">
            <v/>
          </cell>
          <cell r="CN144" t="str">
            <v/>
          </cell>
          <cell r="CO144" t="str">
            <v/>
          </cell>
          <cell r="CP144" t="str">
            <v/>
          </cell>
          <cell r="CQ144" t="str">
            <v/>
          </cell>
          <cell r="CR144">
            <v>0</v>
          </cell>
          <cell r="CS144">
            <v>0</v>
          </cell>
        </row>
        <row r="145">
          <cell r="C145" t="str">
            <v>Г</v>
          </cell>
          <cell r="D145" t="str">
            <v>Модернизация, техническое перевооружение тепловых сетей</v>
          </cell>
          <cell r="E145" t="str">
            <v/>
          </cell>
          <cell r="F145" t="str">
            <v>не применимо</v>
          </cell>
          <cell r="G145" t="str">
            <v>нд</v>
          </cell>
          <cell r="H145" t="str">
            <v>нд</v>
          </cell>
          <cell r="I145" t="str">
            <v>нд</v>
          </cell>
          <cell r="J145" t="str">
            <v>нд</v>
          </cell>
          <cell r="K145" t="str">
            <v>нд</v>
          </cell>
          <cell r="L145" t="str">
            <v>нд</v>
          </cell>
          <cell r="M145" t="str">
            <v>нд</v>
          </cell>
          <cell r="N145" t="str">
            <v>нд</v>
          </cell>
          <cell r="O145" t="str">
            <v>нд</v>
          </cell>
          <cell r="P145" t="str">
            <v>нд</v>
          </cell>
          <cell r="Q145" t="str">
            <v>нд</v>
          </cell>
          <cell r="R145" t="str">
            <v>нд</v>
          </cell>
          <cell r="S145" t="str">
            <v>нд</v>
          </cell>
          <cell r="T145" t="str">
            <v>0</v>
          </cell>
          <cell r="U145" t="str">
            <v>не требуется</v>
          </cell>
          <cell r="V145" t="str">
            <v>Объект включен в СиПР ()</v>
          </cell>
          <cell r="W145" t="str">
            <v>не требуется</v>
          </cell>
          <cell r="X145" t="str">
            <v>не требуется</v>
          </cell>
          <cell r="Y145" t="str">
            <v>не требуется</v>
          </cell>
          <cell r="Z145" t="str">
            <v>нд</v>
          </cell>
          <cell r="AA145" t="str">
            <v>нд</v>
          </cell>
          <cell r="AB145" t="str">
            <v>не проводились</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CC145" t="str">
            <v>Модернизация, техническое перевооружение прочих объектов основных средств, всего, в том числе:</v>
          </cell>
          <cell r="CE145" t="str">
            <v/>
          </cell>
          <cell r="CF145" t="str">
            <v/>
          </cell>
          <cell r="CG145" t="str">
            <v/>
          </cell>
          <cell r="CH145" t="str">
            <v/>
          </cell>
          <cell r="CI145" t="str">
            <v/>
          </cell>
          <cell r="CJ145" t="str">
            <v/>
          </cell>
          <cell r="CK145" t="str">
            <v/>
          </cell>
          <cell r="CL145" t="str">
            <v/>
          </cell>
          <cell r="CM145" t="str">
            <v/>
          </cell>
          <cell r="CN145" t="str">
            <v/>
          </cell>
          <cell r="CO145" t="str">
            <v/>
          </cell>
          <cell r="CP145" t="str">
            <v/>
          </cell>
          <cell r="CQ145" t="str">
            <v/>
          </cell>
          <cell r="CR145">
            <v>0</v>
          </cell>
          <cell r="CS145">
            <v>0</v>
          </cell>
        </row>
        <row r="146">
          <cell r="C146" t="str">
            <v>Г</v>
          </cell>
          <cell r="D146" t="str">
            <v>Модернизация, техническое перевооружение прочих объектов основных средств</v>
          </cell>
          <cell r="E146" t="str">
            <v/>
          </cell>
          <cell r="F146" t="str">
            <v>не применимо</v>
          </cell>
          <cell r="G146" t="str">
            <v>нд</v>
          </cell>
          <cell r="H146" t="str">
            <v>нд</v>
          </cell>
          <cell r="I146" t="str">
            <v>нд</v>
          </cell>
          <cell r="J146" t="str">
            <v>нд</v>
          </cell>
          <cell r="K146" t="str">
            <v>нд</v>
          </cell>
          <cell r="L146" t="str">
            <v>нд</v>
          </cell>
          <cell r="M146" t="str">
            <v>нд</v>
          </cell>
          <cell r="N146" t="str">
            <v>нд</v>
          </cell>
          <cell r="O146" t="str">
            <v>нд</v>
          </cell>
          <cell r="P146" t="str">
            <v>нд</v>
          </cell>
          <cell r="Q146" t="str">
            <v>нд</v>
          </cell>
          <cell r="R146" t="str">
            <v>нд</v>
          </cell>
          <cell r="S146" t="str">
            <v>нд</v>
          </cell>
          <cell r="T146" t="str">
            <v>0</v>
          </cell>
          <cell r="U146" t="str">
            <v>не требуется</v>
          </cell>
          <cell r="V146" t="str">
            <v>Объект включен в СиПР ()</v>
          </cell>
          <cell r="W146" t="str">
            <v>не требуется</v>
          </cell>
          <cell r="X146" t="str">
            <v>не требуется</v>
          </cell>
          <cell r="Y146" t="str">
            <v>не требуется</v>
          </cell>
          <cell r="Z146" t="str">
            <v>нд</v>
          </cell>
          <cell r="AA146" t="str">
            <v>нд</v>
          </cell>
          <cell r="AB146" t="str">
            <v>не проводились</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CC146" t="str">
            <v>Инвестиционные проекты, реализация которых обуславливается схемами теплоснабжения, всего, в том числе:</v>
          </cell>
          <cell r="CE146" t="str">
            <v/>
          </cell>
          <cell r="CF146" t="str">
            <v/>
          </cell>
          <cell r="CG146" t="str">
            <v/>
          </cell>
          <cell r="CH146" t="str">
            <v/>
          </cell>
          <cell r="CI146" t="str">
            <v/>
          </cell>
          <cell r="CJ146" t="str">
            <v/>
          </cell>
          <cell r="CK146" t="str">
            <v/>
          </cell>
          <cell r="CL146" t="str">
            <v/>
          </cell>
          <cell r="CM146" t="str">
            <v/>
          </cell>
          <cell r="CN146" t="str">
            <v/>
          </cell>
          <cell r="CO146" t="str">
            <v/>
          </cell>
          <cell r="CP146" t="str">
            <v/>
          </cell>
          <cell r="CQ146" t="str">
            <v/>
          </cell>
          <cell r="CR146">
            <v>0</v>
          </cell>
          <cell r="CS146">
            <v>0</v>
          </cell>
        </row>
        <row r="147">
          <cell r="C147" t="str">
            <v>Г</v>
          </cell>
          <cell r="D147" t="str">
            <v>Инвестиционные проекты, реализация которых обуславливается схемами теплоснабжения</v>
          </cell>
          <cell r="E147" t="str">
            <v/>
          </cell>
          <cell r="F147" t="str">
            <v>не применимо</v>
          </cell>
          <cell r="G147" t="str">
            <v>нд</v>
          </cell>
          <cell r="H147" t="str">
            <v>нд</v>
          </cell>
          <cell r="I147" t="str">
            <v>нд</v>
          </cell>
          <cell r="J147" t="str">
            <v>нд</v>
          </cell>
          <cell r="K147" t="str">
            <v>нд</v>
          </cell>
          <cell r="L147" t="str">
            <v>нд</v>
          </cell>
          <cell r="M147" t="str">
            <v>нд</v>
          </cell>
          <cell r="N147" t="str">
            <v>нд</v>
          </cell>
          <cell r="O147" t="str">
            <v>нд</v>
          </cell>
          <cell r="P147" t="str">
            <v>нд</v>
          </cell>
          <cell r="Q147" t="str">
            <v>нд</v>
          </cell>
          <cell r="R147" t="str">
            <v>нд</v>
          </cell>
          <cell r="S147" t="str">
            <v>нд</v>
          </cell>
          <cell r="T147" t="str">
            <v>0</v>
          </cell>
          <cell r="U147" t="str">
            <v>не требуется</v>
          </cell>
          <cell r="V147" t="str">
            <v>Объект включен в СиПР ()</v>
          </cell>
          <cell r="W147" t="str">
            <v>не требуется</v>
          </cell>
          <cell r="X147" t="str">
            <v>не требуется</v>
          </cell>
          <cell r="Y147" t="str">
            <v>не требуется</v>
          </cell>
          <cell r="Z147" t="str">
            <v>нд</v>
          </cell>
          <cell r="AA147" t="str">
            <v>нд</v>
          </cell>
          <cell r="AB147" t="str">
            <v>не проводились</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CC147" t="str">
            <v>Наименование поселения (городского округа)</v>
          </cell>
          <cell r="CE147" t="str">
            <v/>
          </cell>
          <cell r="CF147" t="str">
            <v/>
          </cell>
          <cell r="CG147" t="str">
            <v/>
          </cell>
          <cell r="CH147" t="str">
            <v/>
          </cell>
          <cell r="CI147" t="str">
            <v/>
          </cell>
          <cell r="CJ147" t="str">
            <v/>
          </cell>
          <cell r="CK147" t="str">
            <v/>
          </cell>
          <cell r="CL147" t="str">
            <v/>
          </cell>
          <cell r="CM147" t="str">
            <v/>
          </cell>
          <cell r="CN147" t="str">
            <v/>
          </cell>
          <cell r="CO147" t="str">
            <v/>
          </cell>
          <cell r="CP147" t="str">
            <v/>
          </cell>
          <cell r="CQ147" t="str">
            <v/>
          </cell>
          <cell r="CR147">
            <v>0</v>
          </cell>
          <cell r="CS147">
            <v>0</v>
          </cell>
        </row>
        <row r="148">
          <cell r="C148" t="str">
            <v>Г</v>
          </cell>
          <cell r="D148" t="e">
            <v>#VALUE!</v>
          </cell>
          <cell r="E148" t="str">
            <v/>
          </cell>
          <cell r="F148" t="str">
            <v>не применимо</v>
          </cell>
          <cell r="G148" t="str">
            <v>нд</v>
          </cell>
          <cell r="H148" t="str">
            <v>нд</v>
          </cell>
          <cell r="I148" t="str">
            <v>нд</v>
          </cell>
          <cell r="J148" t="str">
            <v>нд</v>
          </cell>
          <cell r="K148" t="str">
            <v>нд</v>
          </cell>
          <cell r="L148" t="str">
            <v>нд</v>
          </cell>
          <cell r="M148" t="str">
            <v>нд</v>
          </cell>
          <cell r="N148" t="str">
            <v>нд</v>
          </cell>
          <cell r="O148" t="str">
            <v>нд</v>
          </cell>
          <cell r="P148" t="str">
            <v>нд</v>
          </cell>
          <cell r="Q148" t="str">
            <v>нд</v>
          </cell>
          <cell r="R148" t="str">
            <v>нд</v>
          </cell>
          <cell r="S148" t="str">
            <v>нд</v>
          </cell>
          <cell r="T148" t="str">
            <v>0</v>
          </cell>
          <cell r="U148" t="str">
            <v>не требуется</v>
          </cell>
          <cell r="V148" t="str">
            <v>Объект включен в СиПР ()</v>
          </cell>
          <cell r="W148" t="str">
            <v>не требуется</v>
          </cell>
          <cell r="X148" t="str">
            <v>не требуется</v>
          </cell>
          <cell r="Y148" t="str">
            <v>не требуется</v>
          </cell>
          <cell r="Z148" t="str">
            <v>нд</v>
          </cell>
          <cell r="AA148" t="str">
            <v>нд</v>
          </cell>
          <cell r="AB148" t="str">
            <v>не проводились</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CC148" t="str">
            <v>Строительство, реконструкция, модернизация и техническое перевооружение источников тепловой энергии, всего, в том числе:</v>
          </cell>
          <cell r="CE148" t="str">
            <v/>
          </cell>
          <cell r="CF148" t="str">
            <v/>
          </cell>
          <cell r="CG148" t="str">
            <v/>
          </cell>
          <cell r="CH148" t="str">
            <v/>
          </cell>
          <cell r="CI148" t="str">
            <v/>
          </cell>
          <cell r="CJ148" t="str">
            <v/>
          </cell>
          <cell r="CK148" t="str">
            <v/>
          </cell>
          <cell r="CL148" t="str">
            <v/>
          </cell>
          <cell r="CM148" t="str">
            <v/>
          </cell>
          <cell r="CN148" t="str">
            <v/>
          </cell>
          <cell r="CO148" t="str">
            <v/>
          </cell>
          <cell r="CP148" t="str">
            <v/>
          </cell>
          <cell r="CQ148" t="str">
            <v/>
          </cell>
          <cell r="CR148">
            <v>0</v>
          </cell>
          <cell r="CS148">
            <v>0</v>
          </cell>
        </row>
        <row r="149">
          <cell r="C149" t="str">
            <v>Г</v>
          </cell>
          <cell r="D149" t="str">
            <v>Строительство, реконструкция, модернизация и техническое перевооружение источников тепловой энергии</v>
          </cell>
          <cell r="E149" t="str">
            <v/>
          </cell>
          <cell r="F149" t="str">
            <v>не применимо</v>
          </cell>
          <cell r="G149" t="str">
            <v>нд</v>
          </cell>
          <cell r="H149" t="str">
            <v>нд</v>
          </cell>
          <cell r="I149" t="str">
            <v>нд</v>
          </cell>
          <cell r="J149" t="str">
            <v>нд</v>
          </cell>
          <cell r="K149" t="str">
            <v>нд</v>
          </cell>
          <cell r="L149" t="str">
            <v>нд</v>
          </cell>
          <cell r="M149" t="str">
            <v>нд</v>
          </cell>
          <cell r="N149" t="str">
            <v>нд</v>
          </cell>
          <cell r="O149" t="str">
            <v>нд</v>
          </cell>
          <cell r="P149" t="str">
            <v>нд</v>
          </cell>
          <cell r="Q149" t="str">
            <v>нд</v>
          </cell>
          <cell r="R149" t="str">
            <v>нд</v>
          </cell>
          <cell r="S149" t="str">
            <v>нд</v>
          </cell>
          <cell r="T149" t="str">
            <v>0</v>
          </cell>
          <cell r="U149" t="str">
            <v>не требуется</v>
          </cell>
          <cell r="V149" t="str">
            <v>Объект включен в СиПР ()</v>
          </cell>
          <cell r="W149" t="str">
            <v>не требуется</v>
          </cell>
          <cell r="X149" t="str">
            <v>не требуется</v>
          </cell>
          <cell r="Y149" t="str">
            <v>не требуется</v>
          </cell>
          <cell r="Z149" t="str">
            <v>нд</v>
          </cell>
          <cell r="AA149" t="str">
            <v>нд</v>
          </cell>
          <cell r="AB149" t="str">
            <v>не проводились</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CC149" t="str">
            <v>Строительство, реконструкция, модернизация и техническое перевооружение тепловых сетей, всего, в том числе:</v>
          </cell>
          <cell r="CE149" t="str">
            <v/>
          </cell>
          <cell r="CF149" t="str">
            <v/>
          </cell>
          <cell r="CG149" t="str">
            <v/>
          </cell>
          <cell r="CH149" t="str">
            <v/>
          </cell>
          <cell r="CI149" t="str">
            <v/>
          </cell>
          <cell r="CJ149" t="str">
            <v/>
          </cell>
          <cell r="CK149" t="str">
            <v/>
          </cell>
          <cell r="CL149" t="str">
            <v/>
          </cell>
          <cell r="CM149" t="str">
            <v/>
          </cell>
          <cell r="CN149" t="str">
            <v/>
          </cell>
          <cell r="CO149" t="str">
            <v/>
          </cell>
          <cell r="CP149" t="str">
            <v/>
          </cell>
          <cell r="CQ149" t="str">
            <v/>
          </cell>
          <cell r="CR149">
            <v>0</v>
          </cell>
          <cell r="CS149">
            <v>0</v>
          </cell>
        </row>
        <row r="150">
          <cell r="C150" t="str">
            <v>Г</v>
          </cell>
          <cell r="D150" t="str">
            <v>Строительство, реконструкция, модернизация и техническое перевооружение тепловых сетей</v>
          </cell>
          <cell r="E150" t="str">
            <v/>
          </cell>
          <cell r="F150" t="str">
            <v>не применимо</v>
          </cell>
          <cell r="G150" t="str">
            <v>нд</v>
          </cell>
          <cell r="H150" t="str">
            <v>нд</v>
          </cell>
          <cell r="I150" t="str">
            <v>нд</v>
          </cell>
          <cell r="J150" t="str">
            <v>нд</v>
          </cell>
          <cell r="K150" t="str">
            <v>нд</v>
          </cell>
          <cell r="L150" t="str">
            <v>нд</v>
          </cell>
          <cell r="M150" t="str">
            <v>нд</v>
          </cell>
          <cell r="N150" t="str">
            <v>нд</v>
          </cell>
          <cell r="O150" t="str">
            <v>нд</v>
          </cell>
          <cell r="P150" t="str">
            <v>нд</v>
          </cell>
          <cell r="Q150" t="str">
            <v>нд</v>
          </cell>
          <cell r="R150" t="str">
            <v>нд</v>
          </cell>
          <cell r="S150" t="str">
            <v>нд</v>
          </cell>
          <cell r="T150" t="str">
            <v>0</v>
          </cell>
          <cell r="U150" t="str">
            <v>не требуется</v>
          </cell>
          <cell r="V150" t="str">
            <v>Объект включен в СиПР ()</v>
          </cell>
          <cell r="W150" t="str">
            <v>не требуется</v>
          </cell>
          <cell r="X150" t="str">
            <v>не требуется</v>
          </cell>
          <cell r="Y150" t="str">
            <v>не требуется</v>
          </cell>
          <cell r="Z150" t="str">
            <v>нд</v>
          </cell>
          <cell r="AA150" t="str">
            <v>нд</v>
          </cell>
          <cell r="AB150" t="str">
            <v>не проводились</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CC150" t="str">
            <v>Наименование поселения (городского округа)</v>
          </cell>
          <cell r="CE150" t="str">
            <v/>
          </cell>
          <cell r="CF150" t="str">
            <v/>
          </cell>
          <cell r="CG150" t="str">
            <v/>
          </cell>
          <cell r="CH150" t="str">
            <v/>
          </cell>
          <cell r="CI150" t="str">
            <v/>
          </cell>
          <cell r="CJ150" t="str">
            <v/>
          </cell>
          <cell r="CK150" t="str">
            <v/>
          </cell>
          <cell r="CL150" t="str">
            <v/>
          </cell>
          <cell r="CM150" t="str">
            <v/>
          </cell>
          <cell r="CN150" t="str">
            <v/>
          </cell>
          <cell r="CO150" t="str">
            <v/>
          </cell>
          <cell r="CP150" t="str">
            <v/>
          </cell>
          <cell r="CQ150" t="str">
            <v/>
          </cell>
          <cell r="CR150">
            <v>0</v>
          </cell>
          <cell r="CS150">
            <v>0</v>
          </cell>
        </row>
        <row r="151">
          <cell r="C151" t="str">
            <v>Г</v>
          </cell>
          <cell r="D151" t="e">
            <v>#VALUE!</v>
          </cell>
          <cell r="E151" t="str">
            <v/>
          </cell>
          <cell r="F151" t="str">
            <v>не применимо</v>
          </cell>
          <cell r="G151" t="str">
            <v>нд</v>
          </cell>
          <cell r="H151" t="str">
            <v>нд</v>
          </cell>
          <cell r="I151" t="str">
            <v>нд</v>
          </cell>
          <cell r="J151" t="str">
            <v>нд</v>
          </cell>
          <cell r="K151" t="str">
            <v>нд</v>
          </cell>
          <cell r="L151" t="str">
            <v>нд</v>
          </cell>
          <cell r="M151" t="str">
            <v>нд</v>
          </cell>
          <cell r="N151" t="str">
            <v>нд</v>
          </cell>
          <cell r="O151" t="str">
            <v>нд</v>
          </cell>
          <cell r="P151" t="str">
            <v>нд</v>
          </cell>
          <cell r="Q151" t="str">
            <v>нд</v>
          </cell>
          <cell r="R151" t="str">
            <v>нд</v>
          </cell>
          <cell r="S151" t="str">
            <v>нд</v>
          </cell>
          <cell r="T151" t="str">
            <v>0</v>
          </cell>
          <cell r="U151" t="str">
            <v>не требуется</v>
          </cell>
          <cell r="V151" t="str">
            <v>Объект включен в СиПР ()</v>
          </cell>
          <cell r="W151" t="str">
            <v>не требуется</v>
          </cell>
          <cell r="X151" t="str">
            <v>не требуется</v>
          </cell>
          <cell r="Y151" t="str">
            <v>не требуется</v>
          </cell>
          <cell r="Z151" t="str">
            <v>нд</v>
          </cell>
          <cell r="AA151" t="str">
            <v>нд</v>
          </cell>
          <cell r="AB151" t="str">
            <v>не проводились</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CC151" t="str">
            <v>Строительство, реконструкция, модернизация и техническое перевооружение источников тепловой энергии, всего, в том числе:</v>
          </cell>
          <cell r="CE151" t="str">
            <v/>
          </cell>
          <cell r="CF151" t="str">
            <v/>
          </cell>
          <cell r="CG151" t="str">
            <v/>
          </cell>
          <cell r="CH151" t="str">
            <v/>
          </cell>
          <cell r="CI151" t="str">
            <v/>
          </cell>
          <cell r="CJ151" t="str">
            <v/>
          </cell>
          <cell r="CK151" t="str">
            <v/>
          </cell>
          <cell r="CL151" t="str">
            <v/>
          </cell>
          <cell r="CM151" t="str">
            <v/>
          </cell>
          <cell r="CN151" t="str">
            <v/>
          </cell>
          <cell r="CO151" t="str">
            <v/>
          </cell>
          <cell r="CP151" t="str">
            <v/>
          </cell>
          <cell r="CQ151" t="str">
            <v/>
          </cell>
          <cell r="CR151">
            <v>0</v>
          </cell>
          <cell r="CS151">
            <v>0</v>
          </cell>
        </row>
        <row r="152">
          <cell r="C152" t="str">
            <v>Г</v>
          </cell>
          <cell r="D152" t="str">
            <v>Строительство, реконструкция, модернизация и техническое перевооружение источников тепловой энергии</v>
          </cell>
          <cell r="E152" t="str">
            <v/>
          </cell>
          <cell r="F152" t="str">
            <v>не применимо</v>
          </cell>
          <cell r="G152" t="str">
            <v>нд</v>
          </cell>
          <cell r="H152" t="str">
            <v>нд</v>
          </cell>
          <cell r="I152" t="str">
            <v>нд</v>
          </cell>
          <cell r="J152" t="str">
            <v>нд</v>
          </cell>
          <cell r="K152" t="str">
            <v>нд</v>
          </cell>
          <cell r="L152" t="str">
            <v>нд</v>
          </cell>
          <cell r="M152" t="str">
            <v>нд</v>
          </cell>
          <cell r="N152" t="str">
            <v>нд</v>
          </cell>
          <cell r="O152" t="str">
            <v>нд</v>
          </cell>
          <cell r="P152" t="str">
            <v>нд</v>
          </cell>
          <cell r="Q152" t="str">
            <v>нд</v>
          </cell>
          <cell r="R152" t="str">
            <v>нд</v>
          </cell>
          <cell r="S152" t="str">
            <v>нд</v>
          </cell>
          <cell r="T152" t="str">
            <v>0</v>
          </cell>
          <cell r="U152" t="str">
            <v>не требуется</v>
          </cell>
          <cell r="V152" t="str">
            <v>Объект включен в СиПР ()</v>
          </cell>
          <cell r="W152" t="str">
            <v>не требуется</v>
          </cell>
          <cell r="X152" t="str">
            <v>не требуется</v>
          </cell>
          <cell r="Y152" t="str">
            <v>не требуется</v>
          </cell>
          <cell r="Z152" t="str">
            <v>нд</v>
          </cell>
          <cell r="AA152" t="str">
            <v>нд</v>
          </cell>
          <cell r="AB152" t="str">
            <v>не проводились</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CC152" t="str">
            <v>Строительство, реконструкция, модернизация и техническое перевооружение тепловых сетей, всего, в том числе:</v>
          </cell>
          <cell r="CE152" t="str">
            <v/>
          </cell>
          <cell r="CF152" t="str">
            <v/>
          </cell>
          <cell r="CG152" t="str">
            <v/>
          </cell>
          <cell r="CH152" t="str">
            <v/>
          </cell>
          <cell r="CI152" t="str">
            <v/>
          </cell>
          <cell r="CJ152" t="str">
            <v/>
          </cell>
          <cell r="CK152" t="str">
            <v/>
          </cell>
          <cell r="CL152" t="str">
            <v/>
          </cell>
          <cell r="CM152" t="str">
            <v/>
          </cell>
          <cell r="CN152" t="str">
            <v/>
          </cell>
          <cell r="CO152" t="str">
            <v/>
          </cell>
          <cell r="CP152" t="str">
            <v/>
          </cell>
          <cell r="CQ152" t="str">
            <v/>
          </cell>
          <cell r="CR152">
            <v>0</v>
          </cell>
          <cell r="CS152">
            <v>0</v>
          </cell>
        </row>
        <row r="153">
          <cell r="C153" t="str">
            <v>Г</v>
          </cell>
          <cell r="D153" t="str">
            <v>Строительство, реконструкция, модернизация и техническое перевооружение тепловых сетей</v>
          </cell>
          <cell r="E153" t="str">
            <v/>
          </cell>
          <cell r="F153" t="str">
            <v>не применимо</v>
          </cell>
          <cell r="G153" t="str">
            <v>нд</v>
          </cell>
          <cell r="H153" t="str">
            <v>нд</v>
          </cell>
          <cell r="I153" t="str">
            <v>нд</v>
          </cell>
          <cell r="J153" t="str">
            <v>нд</v>
          </cell>
          <cell r="K153" t="str">
            <v>нд</v>
          </cell>
          <cell r="L153" t="str">
            <v>нд</v>
          </cell>
          <cell r="M153" t="str">
            <v>нд</v>
          </cell>
          <cell r="N153" t="str">
            <v>нд</v>
          </cell>
          <cell r="O153" t="str">
            <v>нд</v>
          </cell>
          <cell r="P153" t="str">
            <v>нд</v>
          </cell>
          <cell r="Q153" t="str">
            <v>нд</v>
          </cell>
          <cell r="R153" t="str">
            <v>нд</v>
          </cell>
          <cell r="S153" t="str">
            <v>нд</v>
          </cell>
          <cell r="T153" t="str">
            <v>0</v>
          </cell>
          <cell r="U153" t="str">
            <v>не требуется</v>
          </cell>
          <cell r="V153" t="str">
            <v>Объект включен в СиПР ()</v>
          </cell>
          <cell r="W153" t="str">
            <v>не требуется</v>
          </cell>
          <cell r="X153" t="str">
            <v>не требуется</v>
          </cell>
          <cell r="Y153" t="str">
            <v>не требуется</v>
          </cell>
          <cell r="Z153" t="str">
            <v>нд</v>
          </cell>
          <cell r="AA153" t="str">
            <v>нд</v>
          </cell>
          <cell r="AB153" t="str">
            <v>не проводились</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CC153" t="str">
            <v>Новое строительство, всего, в том числе:</v>
          </cell>
          <cell r="CE153" t="str">
            <v/>
          </cell>
          <cell r="CF153" t="str">
            <v/>
          </cell>
          <cell r="CG153" t="str">
            <v/>
          </cell>
          <cell r="CH153" t="str">
            <v/>
          </cell>
          <cell r="CI153" t="str">
            <v/>
          </cell>
          <cell r="CJ153" t="str">
            <v/>
          </cell>
          <cell r="CK153" t="str">
            <v/>
          </cell>
          <cell r="CL153" t="str">
            <v/>
          </cell>
          <cell r="CM153" t="str">
            <v/>
          </cell>
          <cell r="CN153" t="str">
            <v/>
          </cell>
          <cell r="CO153" t="str">
            <v/>
          </cell>
          <cell r="CP153" t="str">
            <v/>
          </cell>
          <cell r="CQ153" t="str">
            <v/>
          </cell>
          <cell r="CR153">
            <v>0</v>
          </cell>
          <cell r="CS153">
            <v>0</v>
          </cell>
        </row>
        <row r="154">
          <cell r="C154" t="str">
            <v>Г</v>
          </cell>
          <cell r="D154" t="str">
            <v>Новое строительство</v>
          </cell>
          <cell r="E154" t="str">
            <v/>
          </cell>
          <cell r="F154" t="str">
            <v>не применимо</v>
          </cell>
          <cell r="G154" t="str">
            <v>нд</v>
          </cell>
          <cell r="H154" t="str">
            <v>нд</v>
          </cell>
          <cell r="I154" t="str">
            <v>нд</v>
          </cell>
          <cell r="J154" t="str">
            <v>нд</v>
          </cell>
          <cell r="K154" t="str">
            <v>нд</v>
          </cell>
          <cell r="L154" t="str">
            <v>нд</v>
          </cell>
          <cell r="M154" t="str">
            <v>нд</v>
          </cell>
          <cell r="N154" t="str">
            <v>нд</v>
          </cell>
          <cell r="O154" t="str">
            <v>нд</v>
          </cell>
          <cell r="P154" t="str">
            <v>нд</v>
          </cell>
          <cell r="Q154" t="str">
            <v>нд</v>
          </cell>
          <cell r="R154" t="str">
            <v>нд</v>
          </cell>
          <cell r="S154" t="str">
            <v>нд</v>
          </cell>
          <cell r="T154" t="str">
            <v>0</v>
          </cell>
          <cell r="U154" t="str">
            <v>не требуется</v>
          </cell>
          <cell r="V154" t="str">
            <v>Объект включен в СиПР ()</v>
          </cell>
          <cell r="W154" t="str">
            <v>не требуется</v>
          </cell>
          <cell r="X154" t="str">
            <v>не требуется</v>
          </cell>
          <cell r="Y154" t="str">
            <v>не требуется</v>
          </cell>
          <cell r="Z154" t="str">
            <v>нд</v>
          </cell>
          <cell r="AA154" t="str">
            <v>нд</v>
          </cell>
          <cell r="AB154" t="str">
            <v>не проводились</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CC154" t="str">
            <v>Новое строительство объектов по производству электрической энергии, всего, в том числе:</v>
          </cell>
          <cell r="CE154" t="str">
            <v/>
          </cell>
          <cell r="CF154" t="str">
            <v/>
          </cell>
          <cell r="CG154" t="str">
            <v/>
          </cell>
          <cell r="CH154" t="str">
            <v/>
          </cell>
          <cell r="CI154" t="str">
            <v/>
          </cell>
          <cell r="CJ154" t="str">
            <v/>
          </cell>
          <cell r="CK154" t="str">
            <v/>
          </cell>
          <cell r="CL154" t="str">
            <v/>
          </cell>
          <cell r="CM154" t="str">
            <v/>
          </cell>
          <cell r="CN154" t="str">
            <v/>
          </cell>
          <cell r="CO154" t="str">
            <v/>
          </cell>
          <cell r="CP154" t="str">
            <v/>
          </cell>
          <cell r="CQ154" t="str">
            <v/>
          </cell>
          <cell r="CR154">
            <v>0</v>
          </cell>
          <cell r="CS154">
            <v>0</v>
          </cell>
        </row>
        <row r="155">
          <cell r="C155" t="str">
            <v>Г</v>
          </cell>
          <cell r="D155" t="str">
            <v>Новое строительство объектов по производству электрической энергии</v>
          </cell>
          <cell r="E155" t="str">
            <v/>
          </cell>
          <cell r="F155" t="str">
            <v>не применимо</v>
          </cell>
          <cell r="G155" t="str">
            <v>нд</v>
          </cell>
          <cell r="H155" t="str">
            <v>нд</v>
          </cell>
          <cell r="I155" t="str">
            <v>нд</v>
          </cell>
          <cell r="J155" t="str">
            <v>нд</v>
          </cell>
          <cell r="K155" t="str">
            <v>нд</v>
          </cell>
          <cell r="L155" t="str">
            <v>нд</v>
          </cell>
          <cell r="M155" t="str">
            <v>нд</v>
          </cell>
          <cell r="N155" t="str">
            <v>нд</v>
          </cell>
          <cell r="O155" t="str">
            <v>нд</v>
          </cell>
          <cell r="P155" t="str">
            <v>нд</v>
          </cell>
          <cell r="Q155" t="str">
            <v>нд</v>
          </cell>
          <cell r="R155" t="str">
            <v>нд</v>
          </cell>
          <cell r="S155" t="str">
            <v>нд</v>
          </cell>
          <cell r="T155" t="str">
            <v>0</v>
          </cell>
          <cell r="U155" t="str">
            <v>не требуется</v>
          </cell>
          <cell r="V155" t="str">
            <v>Объект включен в СиПР ()</v>
          </cell>
          <cell r="W155" t="str">
            <v>не требуется</v>
          </cell>
          <cell r="X155" t="str">
            <v>не требуется</v>
          </cell>
          <cell r="Y155" t="str">
            <v>не требуется</v>
          </cell>
          <cell r="Z155" t="str">
            <v>нд</v>
          </cell>
          <cell r="AA155" t="str">
            <v>нд</v>
          </cell>
          <cell r="AB155" t="str">
            <v>не проводились</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CC155" t="str">
            <v>Новое строительство котельных, всего, в том числе:</v>
          </cell>
          <cell r="CE155" t="str">
            <v/>
          </cell>
          <cell r="CF155" t="str">
            <v/>
          </cell>
          <cell r="CG155" t="str">
            <v/>
          </cell>
          <cell r="CH155" t="str">
            <v/>
          </cell>
          <cell r="CI155" t="str">
            <v/>
          </cell>
          <cell r="CJ155" t="str">
            <v/>
          </cell>
          <cell r="CK155" t="str">
            <v/>
          </cell>
          <cell r="CL155" t="str">
            <v/>
          </cell>
          <cell r="CM155" t="str">
            <v/>
          </cell>
          <cell r="CN155" t="str">
            <v/>
          </cell>
          <cell r="CO155" t="str">
            <v/>
          </cell>
          <cell r="CP155" t="str">
            <v/>
          </cell>
          <cell r="CQ155" t="str">
            <v/>
          </cell>
          <cell r="CR155">
            <v>0</v>
          </cell>
          <cell r="CS155">
            <v>0</v>
          </cell>
        </row>
        <row r="156">
          <cell r="C156" t="str">
            <v>Г</v>
          </cell>
          <cell r="D156" t="str">
            <v>Новое строительство котельных</v>
          </cell>
          <cell r="E156" t="str">
            <v/>
          </cell>
          <cell r="F156" t="str">
            <v>не применимо</v>
          </cell>
          <cell r="G156" t="str">
            <v>нд</v>
          </cell>
          <cell r="H156" t="str">
            <v>нд</v>
          </cell>
          <cell r="I156" t="str">
            <v>нд</v>
          </cell>
          <cell r="J156" t="str">
            <v>нд</v>
          </cell>
          <cell r="K156" t="str">
            <v>нд</v>
          </cell>
          <cell r="L156" t="str">
            <v>нд</v>
          </cell>
          <cell r="M156" t="str">
            <v>нд</v>
          </cell>
          <cell r="N156" t="str">
            <v>нд</v>
          </cell>
          <cell r="O156" t="str">
            <v>нд</v>
          </cell>
          <cell r="P156" t="str">
            <v>нд</v>
          </cell>
          <cell r="Q156" t="str">
            <v>нд</v>
          </cell>
          <cell r="R156" t="str">
            <v>нд</v>
          </cell>
          <cell r="S156" t="str">
            <v>нд</v>
          </cell>
          <cell r="T156" t="str">
            <v>0</v>
          </cell>
          <cell r="U156" t="str">
            <v>не требуется</v>
          </cell>
          <cell r="V156" t="str">
            <v>Объект включен в СиПР ()</v>
          </cell>
          <cell r="W156" t="str">
            <v>не требуется</v>
          </cell>
          <cell r="X156" t="str">
            <v>не требуется</v>
          </cell>
          <cell r="Y156" t="str">
            <v>не требуется</v>
          </cell>
          <cell r="Z156" t="str">
            <v>нд</v>
          </cell>
          <cell r="AA156" t="str">
            <v>нд</v>
          </cell>
          <cell r="AB156" t="str">
            <v>не проводились</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CC156" t="str">
            <v>Новое строительство тепловых сетей, всего, в том числе:</v>
          </cell>
          <cell r="CE156" t="str">
            <v/>
          </cell>
          <cell r="CF156" t="str">
            <v/>
          </cell>
          <cell r="CG156" t="str">
            <v/>
          </cell>
          <cell r="CH156" t="str">
            <v/>
          </cell>
          <cell r="CI156" t="str">
            <v/>
          </cell>
          <cell r="CJ156" t="str">
            <v/>
          </cell>
          <cell r="CK156" t="str">
            <v/>
          </cell>
          <cell r="CL156" t="str">
            <v/>
          </cell>
          <cell r="CM156" t="str">
            <v/>
          </cell>
          <cell r="CN156" t="str">
            <v/>
          </cell>
          <cell r="CO156" t="str">
            <v/>
          </cell>
          <cell r="CP156" t="str">
            <v/>
          </cell>
          <cell r="CQ156" t="str">
            <v/>
          </cell>
          <cell r="CR156">
            <v>0</v>
          </cell>
          <cell r="CS156">
            <v>0</v>
          </cell>
        </row>
        <row r="157">
          <cell r="C157" t="str">
            <v>Г</v>
          </cell>
          <cell r="D157" t="str">
            <v>Новое строительство тепловых сетей</v>
          </cell>
          <cell r="E157" t="str">
            <v/>
          </cell>
          <cell r="F157" t="str">
            <v>не применимо</v>
          </cell>
          <cell r="G157" t="str">
            <v>нд</v>
          </cell>
          <cell r="H157" t="str">
            <v>нд</v>
          </cell>
          <cell r="I157" t="str">
            <v>нд</v>
          </cell>
          <cell r="J157" t="str">
            <v>нд</v>
          </cell>
          <cell r="K157" t="str">
            <v>нд</v>
          </cell>
          <cell r="L157" t="str">
            <v>нд</v>
          </cell>
          <cell r="M157" t="str">
            <v>нд</v>
          </cell>
          <cell r="N157" t="str">
            <v>нд</v>
          </cell>
          <cell r="O157" t="str">
            <v>нд</v>
          </cell>
          <cell r="P157" t="str">
            <v>нд</v>
          </cell>
          <cell r="Q157" t="str">
            <v>нд</v>
          </cell>
          <cell r="R157" t="str">
            <v>нд</v>
          </cell>
          <cell r="S157" t="str">
            <v>нд</v>
          </cell>
          <cell r="T157" t="str">
            <v>0</v>
          </cell>
          <cell r="U157" t="str">
            <v>не требуется</v>
          </cell>
          <cell r="V157" t="str">
            <v>Объект включен в СиПР ()</v>
          </cell>
          <cell r="W157" t="str">
            <v>не требуется</v>
          </cell>
          <cell r="X157" t="str">
            <v>не требуется</v>
          </cell>
          <cell r="Y157" t="str">
            <v>не требуется</v>
          </cell>
          <cell r="Z157" t="str">
            <v>нд</v>
          </cell>
          <cell r="AA157" t="str">
            <v>нд</v>
          </cell>
          <cell r="AB157" t="str">
            <v>не проводились</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CC157" t="str">
            <v>Прочее новое строительство, всего, в том числе:</v>
          </cell>
          <cell r="CE157" t="str">
            <v/>
          </cell>
          <cell r="CF157" t="str">
            <v/>
          </cell>
          <cell r="CG157" t="str">
            <v/>
          </cell>
          <cell r="CH157" t="str">
            <v/>
          </cell>
          <cell r="CI157" t="str">
            <v/>
          </cell>
          <cell r="CJ157" t="str">
            <v/>
          </cell>
          <cell r="CK157" t="str">
            <v/>
          </cell>
          <cell r="CL157" t="str">
            <v/>
          </cell>
          <cell r="CM157" t="str">
            <v/>
          </cell>
          <cell r="CN157" t="str">
            <v/>
          </cell>
          <cell r="CO157" t="str">
            <v/>
          </cell>
          <cell r="CP157" t="str">
            <v/>
          </cell>
          <cell r="CQ157" t="str">
            <v/>
          </cell>
          <cell r="CR157">
            <v>0</v>
          </cell>
          <cell r="CS157">
            <v>0</v>
          </cell>
        </row>
        <row r="158">
          <cell r="C158" t="str">
            <v>Г</v>
          </cell>
          <cell r="D158" t="str">
            <v>Прочее новое строительство</v>
          </cell>
          <cell r="E158" t="str">
            <v/>
          </cell>
          <cell r="F158" t="str">
            <v>не применимо</v>
          </cell>
          <cell r="G158" t="str">
            <v>нд</v>
          </cell>
          <cell r="H158" t="str">
            <v>нд</v>
          </cell>
          <cell r="I158" t="str">
            <v>нд</v>
          </cell>
          <cell r="J158" t="str">
            <v>нд</v>
          </cell>
          <cell r="K158" t="str">
            <v>нд</v>
          </cell>
          <cell r="L158" t="str">
            <v>нд</v>
          </cell>
          <cell r="M158" t="str">
            <v>нд</v>
          </cell>
          <cell r="N158" t="str">
            <v>нд</v>
          </cell>
          <cell r="O158" t="str">
            <v>нд</v>
          </cell>
          <cell r="P158" t="str">
            <v>нд</v>
          </cell>
          <cell r="Q158" t="str">
            <v>нд</v>
          </cell>
          <cell r="R158" t="str">
            <v>нд</v>
          </cell>
          <cell r="S158" t="str">
            <v>нд</v>
          </cell>
          <cell r="T158" t="str">
            <v>0</v>
          </cell>
          <cell r="U158" t="str">
            <v>не требуется</v>
          </cell>
          <cell r="V158" t="str">
            <v>Объект включен в СиПР ()</v>
          </cell>
          <cell r="W158" t="str">
            <v>не требуется</v>
          </cell>
          <cell r="X158" t="str">
            <v>не требуется</v>
          </cell>
          <cell r="Y158" t="str">
            <v>не требуется</v>
          </cell>
          <cell r="Z158" t="str">
            <v>нд</v>
          </cell>
          <cell r="AA158" t="str">
            <v>нд</v>
          </cell>
          <cell r="AB158" t="str">
            <v>не проводились</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CC158" t="str">
            <v>Покупка земельных участков для целей реализации инвестиционных проектов, всего, в том числе:</v>
          </cell>
          <cell r="CE158" t="str">
            <v/>
          </cell>
          <cell r="CF158" t="str">
            <v/>
          </cell>
          <cell r="CG158" t="str">
            <v/>
          </cell>
          <cell r="CH158" t="str">
            <v/>
          </cell>
          <cell r="CI158" t="str">
            <v/>
          </cell>
          <cell r="CJ158" t="str">
            <v/>
          </cell>
          <cell r="CK158" t="str">
            <v/>
          </cell>
          <cell r="CL158" t="str">
            <v/>
          </cell>
          <cell r="CM158" t="str">
            <v/>
          </cell>
          <cell r="CN158" t="str">
            <v/>
          </cell>
          <cell r="CO158" t="str">
            <v/>
          </cell>
          <cell r="CP158" t="str">
            <v/>
          </cell>
          <cell r="CQ158" t="str">
            <v/>
          </cell>
          <cell r="CR158">
            <v>0</v>
          </cell>
          <cell r="CS158">
            <v>0</v>
          </cell>
        </row>
        <row r="159">
          <cell r="C159" t="str">
            <v>Г</v>
          </cell>
          <cell r="D159" t="str">
            <v>Покупка земельных участков для целей реализации инвестиционных проектов</v>
          </cell>
          <cell r="E159" t="str">
            <v/>
          </cell>
          <cell r="F159" t="str">
            <v>не применимо</v>
          </cell>
          <cell r="G159" t="str">
            <v>нд</v>
          </cell>
          <cell r="H159" t="str">
            <v>нд</v>
          </cell>
          <cell r="I159" t="str">
            <v>нд</v>
          </cell>
          <cell r="J159" t="str">
            <v>нд</v>
          </cell>
          <cell r="K159" t="str">
            <v>нд</v>
          </cell>
          <cell r="L159" t="str">
            <v>нд</v>
          </cell>
          <cell r="M159" t="str">
            <v>нд</v>
          </cell>
          <cell r="N159" t="str">
            <v>нд</v>
          </cell>
          <cell r="O159" t="str">
            <v>нд</v>
          </cell>
          <cell r="P159" t="str">
            <v>нд</v>
          </cell>
          <cell r="Q159" t="str">
            <v>нд</v>
          </cell>
          <cell r="R159" t="str">
            <v>нд</v>
          </cell>
          <cell r="S159" t="str">
            <v>нд</v>
          </cell>
          <cell r="T159" t="str">
            <v>0</v>
          </cell>
          <cell r="U159" t="str">
            <v>не требуется</v>
          </cell>
          <cell r="V159" t="str">
            <v>Объект включен в СиПР ()</v>
          </cell>
          <cell r="W159" t="str">
            <v>не требуется</v>
          </cell>
          <cell r="X159" t="str">
            <v>не требуется</v>
          </cell>
          <cell r="Y159" t="str">
            <v>не требуется</v>
          </cell>
          <cell r="Z159" t="str">
            <v>нд</v>
          </cell>
          <cell r="AA159" t="str">
            <v>нд</v>
          </cell>
          <cell r="AB159" t="str">
            <v>не проводились</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CC159" t="str">
            <v>Прочие инвестиционные проекты, всего, в том числе:</v>
          </cell>
          <cell r="CE159" t="str">
            <v/>
          </cell>
          <cell r="CF159" t="str">
            <v/>
          </cell>
          <cell r="CG159" t="str">
            <v/>
          </cell>
          <cell r="CH159" t="str">
            <v/>
          </cell>
          <cell r="CI159" t="str">
            <v/>
          </cell>
          <cell r="CJ159" t="str">
            <v/>
          </cell>
          <cell r="CK159" t="str">
            <v/>
          </cell>
          <cell r="CL159" t="str">
            <v/>
          </cell>
          <cell r="CM159" t="str">
            <v/>
          </cell>
          <cell r="CN159" t="str">
            <v/>
          </cell>
          <cell r="CO159" t="str">
            <v/>
          </cell>
          <cell r="CP159" t="str">
            <v/>
          </cell>
          <cell r="CQ159" t="str">
            <v/>
          </cell>
          <cell r="CR159">
            <v>0</v>
          </cell>
          <cell r="CS159">
            <v>0</v>
          </cell>
        </row>
        <row r="160">
          <cell r="C160" t="str">
            <v>Г</v>
          </cell>
          <cell r="D160" t="str">
            <v>Прочие инвестиционные проекты</v>
          </cell>
          <cell r="E160"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60" t="str">
            <v>не применимо</v>
          </cell>
          <cell r="G160" t="str">
            <v>нд</v>
          </cell>
          <cell r="H160" t="str">
            <v>нд</v>
          </cell>
          <cell r="I160" t="str">
            <v>нд</v>
          </cell>
          <cell r="J160" t="str">
            <v>нд</v>
          </cell>
          <cell r="K160" t="str">
            <v>нд</v>
          </cell>
          <cell r="L160" t="str">
            <v>нд</v>
          </cell>
          <cell r="M160" t="str">
            <v>нд</v>
          </cell>
          <cell r="N160" t="str">
            <v>нд</v>
          </cell>
          <cell r="O160" t="str">
            <v>нд</v>
          </cell>
          <cell r="P160" t="str">
            <v>нд</v>
          </cell>
          <cell r="Q160" t="str">
            <v>нд</v>
          </cell>
          <cell r="R160" t="str">
            <v>нд</v>
          </cell>
          <cell r="S160" t="str">
            <v>нд</v>
          </cell>
          <cell r="T160" t="str">
            <v>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v>
          </cell>
          <cell r="U160" t="str">
            <v>не требуется</v>
          </cell>
          <cell r="V160" t="str">
            <v>Объект включен в СиПР ()</v>
          </cell>
          <cell r="W160" t="str">
            <v>не требуется</v>
          </cell>
          <cell r="X160" t="str">
            <v>не требуется</v>
          </cell>
          <cell r="Y160" t="str">
            <v>не требуется</v>
          </cell>
          <cell r="Z160" t="str">
            <v>нд</v>
          </cell>
          <cell r="AA160" t="str">
            <v>нд</v>
          </cell>
          <cell r="AB160" t="str">
            <v>не проводились</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245.01</v>
          </cell>
          <cell r="BT160">
            <v>0</v>
          </cell>
          <cell r="BU160">
            <v>0</v>
          </cell>
          <cell r="BV160">
            <v>0</v>
          </cell>
          <cell r="BW160">
            <v>0</v>
          </cell>
          <cell r="BX160">
            <v>0</v>
          </cell>
          <cell r="CC16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CE160" t="str">
            <v/>
          </cell>
          <cell r="CF160" t="str">
            <v/>
          </cell>
          <cell r="CG160" t="str">
            <v/>
          </cell>
          <cell r="CH160" t="str">
            <v/>
          </cell>
          <cell r="CI160" t="str">
            <v/>
          </cell>
          <cell r="CJ160" t="str">
            <v/>
          </cell>
          <cell r="CK160" t="str">
            <v/>
          </cell>
          <cell r="CL160" t="str">
            <v/>
          </cell>
          <cell r="CM160" t="str">
            <v/>
          </cell>
          <cell r="CN160" t="str">
            <v/>
          </cell>
          <cell r="CO160"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 </v>
          </cell>
          <cell r="CP160" t="str">
            <v/>
          </cell>
          <cell r="CQ160" t="str">
            <v/>
          </cell>
          <cell r="CR160" t="str">
            <v/>
          </cell>
          <cell r="CS160" t="str">
            <v/>
          </cell>
        </row>
        <row r="161">
          <cell r="C161" t="str">
            <v>Г</v>
          </cell>
          <cell r="D161" t="str">
            <v>Инвестиционные проекты в сферах оперативно-диспетчерского управления в электроэнергетике и купле-продаже электрической энергии</v>
          </cell>
          <cell r="E161" t="str">
            <v/>
          </cell>
          <cell r="F161" t="str">
            <v>не применимо</v>
          </cell>
          <cell r="G161" t="str">
            <v>нд</v>
          </cell>
          <cell r="H161" t="str">
            <v>нд</v>
          </cell>
          <cell r="I161" t="str">
            <v>нд</v>
          </cell>
          <cell r="J161" t="str">
            <v>нд</v>
          </cell>
          <cell r="K161" t="str">
            <v>нд</v>
          </cell>
          <cell r="L161" t="str">
            <v>нд</v>
          </cell>
          <cell r="M161" t="str">
            <v>нд</v>
          </cell>
          <cell r="N161" t="str">
            <v>нд</v>
          </cell>
          <cell r="O161" t="str">
            <v>нд</v>
          </cell>
          <cell r="P161" t="str">
            <v>нд</v>
          </cell>
          <cell r="Q161" t="str">
            <v>нд</v>
          </cell>
          <cell r="R161" t="str">
            <v>нд</v>
          </cell>
          <cell r="S161" t="str">
            <v>нд</v>
          </cell>
          <cell r="T161" t="str">
            <v>0</v>
          </cell>
          <cell r="U161" t="str">
            <v>не требуется</v>
          </cell>
          <cell r="V161" t="str">
            <v>Объект включен в СиПР ()</v>
          </cell>
          <cell r="W161" t="str">
            <v>не требуется</v>
          </cell>
          <cell r="X161" t="str">
            <v>не требуется</v>
          </cell>
          <cell r="Y161" t="str">
            <v>не требуется</v>
          </cell>
          <cell r="Z161" t="str">
            <v>нд</v>
          </cell>
          <cell r="AA161" t="str">
            <v>нд</v>
          </cell>
          <cell r="AB161" t="str">
            <v>не проводились</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CC161" t="str">
            <v>Реконструкция, всего, в том числе:</v>
          </cell>
          <cell r="CE161" t="str">
            <v/>
          </cell>
          <cell r="CF161" t="str">
            <v/>
          </cell>
          <cell r="CG161" t="str">
            <v/>
          </cell>
          <cell r="CH161" t="str">
            <v/>
          </cell>
          <cell r="CI161" t="str">
            <v/>
          </cell>
          <cell r="CJ161" t="str">
            <v/>
          </cell>
          <cell r="CK161" t="str">
            <v/>
          </cell>
          <cell r="CL161" t="str">
            <v/>
          </cell>
          <cell r="CM161" t="str">
            <v/>
          </cell>
          <cell r="CN161" t="str">
            <v/>
          </cell>
          <cell r="CO161" t="str">
            <v/>
          </cell>
          <cell r="CP161" t="str">
            <v/>
          </cell>
          <cell r="CQ161" t="str">
            <v/>
          </cell>
          <cell r="CR161">
            <v>0</v>
          </cell>
          <cell r="CS161">
            <v>0</v>
          </cell>
        </row>
        <row r="162">
          <cell r="C162" t="str">
            <v>Г</v>
          </cell>
          <cell r="D162" t="str">
            <v>Реконструкция</v>
          </cell>
          <cell r="E162" t="str">
            <v/>
          </cell>
          <cell r="F162" t="str">
            <v>не применимо</v>
          </cell>
          <cell r="G162" t="str">
            <v>нд</v>
          </cell>
          <cell r="H162" t="str">
            <v>нд</v>
          </cell>
          <cell r="I162" t="str">
            <v>нд</v>
          </cell>
          <cell r="J162" t="str">
            <v>нд</v>
          </cell>
          <cell r="K162" t="str">
            <v>нд</v>
          </cell>
          <cell r="L162" t="str">
            <v>нд</v>
          </cell>
          <cell r="M162" t="str">
            <v>нд</v>
          </cell>
          <cell r="N162" t="str">
            <v>нд</v>
          </cell>
          <cell r="O162" t="str">
            <v>нд</v>
          </cell>
          <cell r="P162" t="str">
            <v>нд</v>
          </cell>
          <cell r="Q162" t="str">
            <v>нд</v>
          </cell>
          <cell r="R162" t="str">
            <v>нд</v>
          </cell>
          <cell r="S162" t="str">
            <v>нд</v>
          </cell>
          <cell r="T162" t="str">
            <v>0</v>
          </cell>
          <cell r="U162" t="str">
            <v>не требуется</v>
          </cell>
          <cell r="V162" t="str">
            <v>Объект включен в СиПР ()</v>
          </cell>
          <cell r="W162" t="str">
            <v>не требуется</v>
          </cell>
          <cell r="X162" t="str">
            <v>не требуется</v>
          </cell>
          <cell r="Y162" t="str">
            <v>не требуется</v>
          </cell>
          <cell r="Z162" t="str">
            <v>нд</v>
          </cell>
          <cell r="AA162" t="str">
            <v>нд</v>
          </cell>
          <cell r="AB162" t="str">
            <v>не проводились</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CC162" t="str">
            <v>Реконструкция зданий (сооружений), всего, в том числе:</v>
          </cell>
          <cell r="CE162" t="str">
            <v/>
          </cell>
          <cell r="CF162" t="str">
            <v/>
          </cell>
          <cell r="CG162" t="str">
            <v/>
          </cell>
          <cell r="CH162" t="str">
            <v/>
          </cell>
          <cell r="CI162" t="str">
            <v/>
          </cell>
          <cell r="CJ162" t="str">
            <v/>
          </cell>
          <cell r="CK162" t="str">
            <v/>
          </cell>
          <cell r="CL162" t="str">
            <v/>
          </cell>
          <cell r="CM162" t="str">
            <v/>
          </cell>
          <cell r="CN162" t="str">
            <v/>
          </cell>
          <cell r="CO162" t="str">
            <v/>
          </cell>
          <cell r="CP162" t="str">
            <v/>
          </cell>
          <cell r="CQ162" t="str">
            <v/>
          </cell>
          <cell r="CR162">
            <v>0</v>
          </cell>
          <cell r="CS162">
            <v>0</v>
          </cell>
        </row>
        <row r="163">
          <cell r="C163" t="str">
            <v>Г</v>
          </cell>
          <cell r="D163" t="str">
            <v>Реконструкция зданий (сооружений)</v>
          </cell>
          <cell r="E163" t="str">
            <v/>
          </cell>
          <cell r="F163" t="str">
            <v>не применимо</v>
          </cell>
          <cell r="G163" t="str">
            <v>нд</v>
          </cell>
          <cell r="H163" t="str">
            <v>нд</v>
          </cell>
          <cell r="I163" t="str">
            <v>нд</v>
          </cell>
          <cell r="J163" t="str">
            <v>нд</v>
          </cell>
          <cell r="K163" t="str">
            <v>нд</v>
          </cell>
          <cell r="L163" t="str">
            <v>нд</v>
          </cell>
          <cell r="M163" t="str">
            <v>нд</v>
          </cell>
          <cell r="N163" t="str">
            <v>нд</v>
          </cell>
          <cell r="O163" t="str">
            <v>нд</v>
          </cell>
          <cell r="P163" t="str">
            <v>нд</v>
          </cell>
          <cell r="Q163" t="str">
            <v>нд</v>
          </cell>
          <cell r="R163" t="str">
            <v>нд</v>
          </cell>
          <cell r="S163" t="str">
            <v>нд</v>
          </cell>
          <cell r="T163" t="str">
            <v>0</v>
          </cell>
          <cell r="U163" t="str">
            <v>не требуется</v>
          </cell>
          <cell r="V163" t="str">
            <v>Объект включен в СиПР ()</v>
          </cell>
          <cell r="W163" t="str">
            <v>не требуется</v>
          </cell>
          <cell r="X163" t="str">
            <v>не требуется</v>
          </cell>
          <cell r="Y163" t="str">
            <v>не требуется</v>
          </cell>
          <cell r="Z163" t="str">
            <v>нд</v>
          </cell>
          <cell r="AA163" t="str">
            <v>нд</v>
          </cell>
          <cell r="AB163" t="str">
            <v>не проводились</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CC163" t="str">
            <v>Реконструкция систем инженерно-технического обеспечения зданий (сооружений), всего, в том числе:</v>
          </cell>
          <cell r="CE163" t="str">
            <v/>
          </cell>
          <cell r="CF163" t="str">
            <v/>
          </cell>
          <cell r="CG163" t="str">
            <v/>
          </cell>
          <cell r="CH163" t="str">
            <v/>
          </cell>
          <cell r="CI163" t="str">
            <v/>
          </cell>
          <cell r="CJ163" t="str">
            <v/>
          </cell>
          <cell r="CK163" t="str">
            <v/>
          </cell>
          <cell r="CL163" t="str">
            <v/>
          </cell>
          <cell r="CM163" t="str">
            <v/>
          </cell>
          <cell r="CN163" t="str">
            <v/>
          </cell>
          <cell r="CO163" t="str">
            <v/>
          </cell>
          <cell r="CP163" t="str">
            <v/>
          </cell>
          <cell r="CQ163" t="str">
            <v/>
          </cell>
          <cell r="CR163">
            <v>0</v>
          </cell>
          <cell r="CS163">
            <v>0</v>
          </cell>
        </row>
        <row r="164">
          <cell r="C164" t="str">
            <v>Г</v>
          </cell>
          <cell r="D164" t="str">
            <v>Реконструкция систем инженерно-технического обеспечения зданий (сооружений)</v>
          </cell>
          <cell r="E164" t="str">
            <v/>
          </cell>
          <cell r="F164" t="str">
            <v>не применимо</v>
          </cell>
          <cell r="G164" t="str">
            <v>нд</v>
          </cell>
          <cell r="H164" t="str">
            <v>нд</v>
          </cell>
          <cell r="I164" t="str">
            <v>нд</v>
          </cell>
          <cell r="J164" t="str">
            <v>нд</v>
          </cell>
          <cell r="K164" t="str">
            <v>нд</v>
          </cell>
          <cell r="L164" t="str">
            <v>нд</v>
          </cell>
          <cell r="M164" t="str">
            <v>нд</v>
          </cell>
          <cell r="N164" t="str">
            <v>нд</v>
          </cell>
          <cell r="O164" t="str">
            <v>нд</v>
          </cell>
          <cell r="P164" t="str">
            <v>нд</v>
          </cell>
          <cell r="Q164" t="str">
            <v>нд</v>
          </cell>
          <cell r="R164" t="str">
            <v>нд</v>
          </cell>
          <cell r="S164" t="str">
            <v>нд</v>
          </cell>
          <cell r="T164" t="str">
            <v>0</v>
          </cell>
          <cell r="U164" t="str">
            <v>не требуется</v>
          </cell>
          <cell r="V164" t="str">
            <v>Объект включен в СиПР ()</v>
          </cell>
          <cell r="W164" t="str">
            <v>не требуется</v>
          </cell>
          <cell r="X164" t="str">
            <v>не требуется</v>
          </cell>
          <cell r="Y164" t="str">
            <v>не требуется</v>
          </cell>
          <cell r="Z164" t="str">
            <v>нд</v>
          </cell>
          <cell r="AA164" t="str">
            <v>нд</v>
          </cell>
          <cell r="AB164" t="str">
            <v>не проводились</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CC164" t="str">
            <v>Реконструкция прочих объектов основных средств, всего, в том числе:</v>
          </cell>
          <cell r="CE164" t="str">
            <v/>
          </cell>
          <cell r="CF164" t="str">
            <v/>
          </cell>
          <cell r="CG164" t="str">
            <v/>
          </cell>
          <cell r="CH164" t="str">
            <v/>
          </cell>
          <cell r="CI164" t="str">
            <v/>
          </cell>
          <cell r="CJ164" t="str">
            <v/>
          </cell>
          <cell r="CK164" t="str">
            <v/>
          </cell>
          <cell r="CL164" t="str">
            <v/>
          </cell>
          <cell r="CM164" t="str">
            <v/>
          </cell>
          <cell r="CN164" t="str">
            <v/>
          </cell>
          <cell r="CO164" t="str">
            <v/>
          </cell>
          <cell r="CP164" t="str">
            <v/>
          </cell>
          <cell r="CQ164" t="str">
            <v/>
          </cell>
          <cell r="CR164">
            <v>0</v>
          </cell>
          <cell r="CS164">
            <v>0</v>
          </cell>
        </row>
        <row r="165">
          <cell r="C165" t="str">
            <v>Г</v>
          </cell>
          <cell r="D165" t="str">
            <v>Реконструкция прочих объектов основных средств</v>
          </cell>
          <cell r="E165" t="str">
            <v/>
          </cell>
          <cell r="F165" t="str">
            <v>не применимо</v>
          </cell>
          <cell r="G165" t="str">
            <v>нд</v>
          </cell>
          <cell r="H165" t="str">
            <v>нд</v>
          </cell>
          <cell r="I165" t="str">
            <v>нд</v>
          </cell>
          <cell r="J165" t="str">
            <v>нд</v>
          </cell>
          <cell r="K165" t="str">
            <v>нд</v>
          </cell>
          <cell r="L165" t="str">
            <v>нд</v>
          </cell>
          <cell r="M165" t="str">
            <v>нд</v>
          </cell>
          <cell r="N165" t="str">
            <v>нд</v>
          </cell>
          <cell r="O165" t="str">
            <v>нд</v>
          </cell>
          <cell r="P165" t="str">
            <v>нд</v>
          </cell>
          <cell r="Q165" t="str">
            <v>нд</v>
          </cell>
          <cell r="R165" t="str">
            <v>нд</v>
          </cell>
          <cell r="S165" t="str">
            <v>нд</v>
          </cell>
          <cell r="T165" t="str">
            <v>0</v>
          </cell>
          <cell r="U165" t="str">
            <v>не требуется</v>
          </cell>
          <cell r="V165" t="str">
            <v>Объект включен в СиПР ()</v>
          </cell>
          <cell r="W165" t="str">
            <v>не требуется</v>
          </cell>
          <cell r="X165" t="str">
            <v>не требуется</v>
          </cell>
          <cell r="Y165" t="str">
            <v>не требуется</v>
          </cell>
          <cell r="Z165" t="str">
            <v>нд</v>
          </cell>
          <cell r="AA165" t="str">
            <v>нд</v>
          </cell>
          <cell r="AB165" t="str">
            <v>не проводились</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CC165" t="str">
            <v>Реконструкция линий связи и телекоммуникационных систем, всего, в том числе:</v>
          </cell>
          <cell r="CE165" t="str">
            <v/>
          </cell>
          <cell r="CF165" t="str">
            <v/>
          </cell>
          <cell r="CG165" t="str">
            <v/>
          </cell>
          <cell r="CH165" t="str">
            <v/>
          </cell>
          <cell r="CI165" t="str">
            <v/>
          </cell>
          <cell r="CJ165" t="str">
            <v/>
          </cell>
          <cell r="CK165" t="str">
            <v/>
          </cell>
          <cell r="CL165" t="str">
            <v/>
          </cell>
          <cell r="CM165" t="str">
            <v/>
          </cell>
          <cell r="CN165" t="str">
            <v/>
          </cell>
          <cell r="CO165" t="str">
            <v/>
          </cell>
          <cell r="CP165" t="str">
            <v/>
          </cell>
          <cell r="CQ165" t="str">
            <v/>
          </cell>
          <cell r="CR165">
            <v>0</v>
          </cell>
          <cell r="CS165">
            <v>0</v>
          </cell>
        </row>
        <row r="166">
          <cell r="C166" t="str">
            <v>Г</v>
          </cell>
          <cell r="D166" t="str">
            <v>Реконструкция линий связи и телекоммуникационных систем</v>
          </cell>
          <cell r="E166" t="str">
            <v/>
          </cell>
          <cell r="F166" t="str">
            <v>не применимо</v>
          </cell>
          <cell r="G166" t="str">
            <v>нд</v>
          </cell>
          <cell r="H166" t="str">
            <v>нд</v>
          </cell>
          <cell r="I166" t="str">
            <v>нд</v>
          </cell>
          <cell r="J166" t="str">
            <v>нд</v>
          </cell>
          <cell r="K166" t="str">
            <v>нд</v>
          </cell>
          <cell r="L166" t="str">
            <v>нд</v>
          </cell>
          <cell r="M166" t="str">
            <v>нд</v>
          </cell>
          <cell r="N166" t="str">
            <v>нд</v>
          </cell>
          <cell r="O166" t="str">
            <v>нд</v>
          </cell>
          <cell r="P166" t="str">
            <v>нд</v>
          </cell>
          <cell r="Q166" t="str">
            <v>нд</v>
          </cell>
          <cell r="R166" t="str">
            <v>нд</v>
          </cell>
          <cell r="S166" t="str">
            <v>нд</v>
          </cell>
          <cell r="T166" t="str">
            <v>0</v>
          </cell>
          <cell r="U166" t="str">
            <v>не требуется</v>
          </cell>
          <cell r="V166" t="str">
            <v>Объект включен в СиПР ()</v>
          </cell>
          <cell r="W166" t="str">
            <v>не требуется</v>
          </cell>
          <cell r="X166" t="str">
            <v>не требуется</v>
          </cell>
          <cell r="Y166" t="str">
            <v>не требуется</v>
          </cell>
          <cell r="Z166" t="str">
            <v>нд</v>
          </cell>
          <cell r="AA166" t="str">
            <v>нд</v>
          </cell>
          <cell r="AB166" t="str">
            <v>не проводились</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CC166" t="str">
            <v>Реконструкция информационно-вычислительных систем, всего, в том числе:</v>
          </cell>
          <cell r="CE166" t="str">
            <v/>
          </cell>
          <cell r="CF166" t="str">
            <v/>
          </cell>
          <cell r="CG166" t="str">
            <v/>
          </cell>
          <cell r="CH166" t="str">
            <v/>
          </cell>
          <cell r="CI166" t="str">
            <v/>
          </cell>
          <cell r="CJ166" t="str">
            <v/>
          </cell>
          <cell r="CK166" t="str">
            <v/>
          </cell>
          <cell r="CL166" t="str">
            <v/>
          </cell>
          <cell r="CM166" t="str">
            <v/>
          </cell>
          <cell r="CN166" t="str">
            <v/>
          </cell>
          <cell r="CO166" t="str">
            <v/>
          </cell>
          <cell r="CP166" t="str">
            <v/>
          </cell>
          <cell r="CQ166" t="str">
            <v/>
          </cell>
          <cell r="CR166">
            <v>0</v>
          </cell>
          <cell r="CS166">
            <v>0</v>
          </cell>
        </row>
        <row r="167">
          <cell r="C167" t="str">
            <v>Г</v>
          </cell>
          <cell r="D167" t="str">
            <v>Реконструкция информационно-вычислительных систем</v>
          </cell>
          <cell r="E167" t="str">
            <v/>
          </cell>
          <cell r="F167" t="str">
            <v>не применимо</v>
          </cell>
          <cell r="G167" t="str">
            <v>нд</v>
          </cell>
          <cell r="H167" t="str">
            <v>нд</v>
          </cell>
          <cell r="I167" t="str">
            <v>нд</v>
          </cell>
          <cell r="J167" t="str">
            <v>нд</v>
          </cell>
          <cell r="K167" t="str">
            <v>нд</v>
          </cell>
          <cell r="L167" t="str">
            <v>нд</v>
          </cell>
          <cell r="M167" t="str">
            <v>нд</v>
          </cell>
          <cell r="N167" t="str">
            <v>нд</v>
          </cell>
          <cell r="O167" t="str">
            <v>нд</v>
          </cell>
          <cell r="P167" t="str">
            <v>нд</v>
          </cell>
          <cell r="Q167" t="str">
            <v>нд</v>
          </cell>
          <cell r="R167" t="str">
            <v>нд</v>
          </cell>
          <cell r="S167" t="str">
            <v>нд</v>
          </cell>
          <cell r="T167" t="str">
            <v>0</v>
          </cell>
          <cell r="U167" t="str">
            <v>не требуется</v>
          </cell>
          <cell r="V167" t="str">
            <v>Объект включен в СиПР ()</v>
          </cell>
          <cell r="W167" t="str">
            <v>не требуется</v>
          </cell>
          <cell r="X167" t="str">
            <v>не требуется</v>
          </cell>
          <cell r="Y167" t="str">
            <v>не требуется</v>
          </cell>
          <cell r="Z167" t="str">
            <v>нд</v>
          </cell>
          <cell r="AA167" t="str">
            <v>нд</v>
          </cell>
          <cell r="AB167" t="str">
            <v>не проводились</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CC167" t="str">
            <v>Модернизация, техническое перевооружение, модификация, всего, в том числе:</v>
          </cell>
          <cell r="CE167" t="str">
            <v/>
          </cell>
          <cell r="CF167" t="str">
            <v/>
          </cell>
          <cell r="CG167" t="str">
            <v/>
          </cell>
          <cell r="CH167" t="str">
            <v/>
          </cell>
          <cell r="CI167" t="str">
            <v/>
          </cell>
          <cell r="CJ167" t="str">
            <v/>
          </cell>
          <cell r="CK167" t="str">
            <v/>
          </cell>
          <cell r="CL167" t="str">
            <v/>
          </cell>
          <cell r="CM167" t="str">
            <v/>
          </cell>
          <cell r="CN167" t="str">
            <v/>
          </cell>
          <cell r="CO167" t="str">
            <v/>
          </cell>
          <cell r="CP167" t="str">
            <v/>
          </cell>
          <cell r="CQ167" t="str">
            <v/>
          </cell>
          <cell r="CR167">
            <v>0</v>
          </cell>
          <cell r="CS167">
            <v>0</v>
          </cell>
        </row>
        <row r="168">
          <cell r="C168" t="str">
            <v>Г</v>
          </cell>
          <cell r="D168" t="str">
            <v>Модернизация, техническое перевооружение, модификация</v>
          </cell>
          <cell r="E168" t="str">
            <v/>
          </cell>
          <cell r="F168" t="str">
            <v>не применимо</v>
          </cell>
          <cell r="G168" t="str">
            <v>нд</v>
          </cell>
          <cell r="H168" t="str">
            <v>нд</v>
          </cell>
          <cell r="I168" t="str">
            <v>нд</v>
          </cell>
          <cell r="J168" t="str">
            <v>нд</v>
          </cell>
          <cell r="K168" t="str">
            <v>нд</v>
          </cell>
          <cell r="L168" t="str">
            <v>нд</v>
          </cell>
          <cell r="M168" t="str">
            <v>нд</v>
          </cell>
          <cell r="N168" t="str">
            <v>нд</v>
          </cell>
          <cell r="O168" t="str">
            <v>нд</v>
          </cell>
          <cell r="P168" t="str">
            <v>нд</v>
          </cell>
          <cell r="Q168" t="str">
            <v>нд</v>
          </cell>
          <cell r="R168" t="str">
            <v>нд</v>
          </cell>
          <cell r="S168" t="str">
            <v>нд</v>
          </cell>
          <cell r="T168" t="str">
            <v>0</v>
          </cell>
          <cell r="U168" t="str">
            <v>не требуется</v>
          </cell>
          <cell r="V168" t="str">
            <v>Объект включен в СиПР ()</v>
          </cell>
          <cell r="W168" t="str">
            <v>не требуется</v>
          </cell>
          <cell r="X168" t="str">
            <v>не требуется</v>
          </cell>
          <cell r="Y168" t="str">
            <v>не требуется</v>
          </cell>
          <cell r="Z168" t="str">
            <v>нд</v>
          </cell>
          <cell r="AA168" t="str">
            <v>нд</v>
          </cell>
          <cell r="AB168" t="str">
            <v>не проводились</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CC168" t="str">
            <v>Модернизация, техническое перевооружение зданий (сооружений), всего, в том числе:</v>
          </cell>
          <cell r="CE168" t="str">
            <v/>
          </cell>
          <cell r="CF168" t="str">
            <v/>
          </cell>
          <cell r="CG168" t="str">
            <v/>
          </cell>
          <cell r="CH168" t="str">
            <v/>
          </cell>
          <cell r="CI168" t="str">
            <v/>
          </cell>
          <cell r="CJ168" t="str">
            <v/>
          </cell>
          <cell r="CK168" t="str">
            <v/>
          </cell>
          <cell r="CL168" t="str">
            <v/>
          </cell>
          <cell r="CM168" t="str">
            <v/>
          </cell>
          <cell r="CN168" t="str">
            <v/>
          </cell>
          <cell r="CO168" t="str">
            <v/>
          </cell>
          <cell r="CP168" t="str">
            <v/>
          </cell>
          <cell r="CQ168" t="str">
            <v/>
          </cell>
          <cell r="CR168">
            <v>0</v>
          </cell>
          <cell r="CS168">
            <v>0</v>
          </cell>
        </row>
        <row r="169">
          <cell r="C169" t="str">
            <v>Г</v>
          </cell>
          <cell r="D169" t="str">
            <v>Модернизация, техническое перевооружение зданий (сооружений)</v>
          </cell>
          <cell r="E169" t="str">
            <v/>
          </cell>
          <cell r="F169" t="str">
            <v>не применимо</v>
          </cell>
          <cell r="G169" t="str">
            <v>нд</v>
          </cell>
          <cell r="H169" t="str">
            <v>нд</v>
          </cell>
          <cell r="I169" t="str">
            <v>нд</v>
          </cell>
          <cell r="J169" t="str">
            <v>нд</v>
          </cell>
          <cell r="K169" t="str">
            <v>нд</v>
          </cell>
          <cell r="L169" t="str">
            <v>нд</v>
          </cell>
          <cell r="M169" t="str">
            <v>нд</v>
          </cell>
          <cell r="N169" t="str">
            <v>нд</v>
          </cell>
          <cell r="O169" t="str">
            <v>нд</v>
          </cell>
          <cell r="P169" t="str">
            <v>нд</v>
          </cell>
          <cell r="Q169" t="str">
            <v>нд</v>
          </cell>
          <cell r="R169" t="str">
            <v>нд</v>
          </cell>
          <cell r="S169" t="str">
            <v>нд</v>
          </cell>
          <cell r="T169" t="str">
            <v>0</v>
          </cell>
          <cell r="U169" t="str">
            <v>не требуется</v>
          </cell>
          <cell r="V169" t="str">
            <v>Объект включен в СиПР ()</v>
          </cell>
          <cell r="W169" t="str">
            <v>не требуется</v>
          </cell>
          <cell r="X169" t="str">
            <v>не требуется</v>
          </cell>
          <cell r="Y169" t="str">
            <v>не требуется</v>
          </cell>
          <cell r="Z169" t="str">
            <v>нд</v>
          </cell>
          <cell r="AA169" t="str">
            <v>нд</v>
          </cell>
          <cell r="AB169" t="str">
            <v>не проводились</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CC169" t="str">
            <v>Создание, модернизация, техническое перевооружение систем инженерно-технического обеспечения зданий (сооружений), всего, в том числе:</v>
          </cell>
          <cell r="CE169" t="str">
            <v/>
          </cell>
          <cell r="CF169" t="str">
            <v/>
          </cell>
          <cell r="CG169" t="str">
            <v/>
          </cell>
          <cell r="CH169" t="str">
            <v/>
          </cell>
          <cell r="CI169" t="str">
            <v/>
          </cell>
          <cell r="CJ169" t="str">
            <v/>
          </cell>
          <cell r="CK169" t="str">
            <v/>
          </cell>
          <cell r="CL169" t="str">
            <v/>
          </cell>
          <cell r="CM169" t="str">
            <v/>
          </cell>
          <cell r="CN169" t="str">
            <v/>
          </cell>
          <cell r="CO169" t="str">
            <v/>
          </cell>
          <cell r="CP169" t="str">
            <v/>
          </cell>
          <cell r="CQ169" t="str">
            <v/>
          </cell>
          <cell r="CR169">
            <v>0</v>
          </cell>
          <cell r="CS169">
            <v>0</v>
          </cell>
        </row>
        <row r="170">
          <cell r="C170" t="str">
            <v>Г</v>
          </cell>
          <cell r="D170" t="str">
            <v>Создание, модернизация, техническое перевооружение систем инженерно-технического обеспечения зданий (сооружений)</v>
          </cell>
          <cell r="E170" t="str">
            <v/>
          </cell>
          <cell r="F170" t="str">
            <v>не применимо</v>
          </cell>
          <cell r="G170" t="str">
            <v>нд</v>
          </cell>
          <cell r="H170" t="str">
            <v>нд</v>
          </cell>
          <cell r="I170" t="str">
            <v>нд</v>
          </cell>
          <cell r="J170" t="str">
            <v>нд</v>
          </cell>
          <cell r="K170" t="str">
            <v>нд</v>
          </cell>
          <cell r="L170" t="str">
            <v>нд</v>
          </cell>
          <cell r="M170" t="str">
            <v>нд</v>
          </cell>
          <cell r="N170" t="str">
            <v>нд</v>
          </cell>
          <cell r="O170" t="str">
            <v>нд</v>
          </cell>
          <cell r="P170" t="str">
            <v>нд</v>
          </cell>
          <cell r="Q170" t="str">
            <v>нд</v>
          </cell>
          <cell r="R170" t="str">
            <v>нд</v>
          </cell>
          <cell r="S170" t="str">
            <v>нд</v>
          </cell>
          <cell r="T170" t="str">
            <v>0</v>
          </cell>
          <cell r="U170" t="str">
            <v>не требуется</v>
          </cell>
          <cell r="V170" t="str">
            <v>Объект включен в СиПР ()</v>
          </cell>
          <cell r="W170" t="str">
            <v>не требуется</v>
          </cell>
          <cell r="X170" t="str">
            <v>не требуется</v>
          </cell>
          <cell r="Y170" t="str">
            <v>не требуется</v>
          </cell>
          <cell r="Z170" t="str">
            <v>нд</v>
          </cell>
          <cell r="AA170" t="str">
            <v>нд</v>
          </cell>
          <cell r="AB170" t="str">
            <v>не проводились</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CC170" t="str">
            <v>Модернизация, техническое перевооружение прочих объектов основных средств, всего, в том числе:</v>
          </cell>
          <cell r="CE170" t="str">
            <v/>
          </cell>
          <cell r="CF170" t="str">
            <v/>
          </cell>
          <cell r="CG170" t="str">
            <v/>
          </cell>
          <cell r="CH170" t="str">
            <v/>
          </cell>
          <cell r="CI170" t="str">
            <v/>
          </cell>
          <cell r="CJ170" t="str">
            <v/>
          </cell>
          <cell r="CK170" t="str">
            <v/>
          </cell>
          <cell r="CL170" t="str">
            <v/>
          </cell>
          <cell r="CM170" t="str">
            <v/>
          </cell>
          <cell r="CN170" t="str">
            <v/>
          </cell>
          <cell r="CO170" t="str">
            <v/>
          </cell>
          <cell r="CP170" t="str">
            <v/>
          </cell>
          <cell r="CQ170" t="str">
            <v/>
          </cell>
          <cell r="CR170">
            <v>0</v>
          </cell>
          <cell r="CS170">
            <v>0</v>
          </cell>
        </row>
        <row r="171">
          <cell r="C171" t="str">
            <v>Г</v>
          </cell>
          <cell r="D171" t="str">
            <v>Модернизация, техническое перевооружение прочих объектов основных средств</v>
          </cell>
          <cell r="E171" t="str">
            <v/>
          </cell>
          <cell r="F171" t="str">
            <v>не применимо</v>
          </cell>
          <cell r="G171" t="str">
            <v>нд</v>
          </cell>
          <cell r="H171" t="str">
            <v>нд</v>
          </cell>
          <cell r="I171" t="str">
            <v>нд</v>
          </cell>
          <cell r="J171" t="str">
            <v>нд</v>
          </cell>
          <cell r="K171" t="str">
            <v>нд</v>
          </cell>
          <cell r="L171" t="str">
            <v>нд</v>
          </cell>
          <cell r="M171" t="str">
            <v>нд</v>
          </cell>
          <cell r="N171" t="str">
            <v>нд</v>
          </cell>
          <cell r="O171" t="str">
            <v>нд</v>
          </cell>
          <cell r="P171" t="str">
            <v>нд</v>
          </cell>
          <cell r="Q171" t="str">
            <v>нд</v>
          </cell>
          <cell r="R171" t="str">
            <v>нд</v>
          </cell>
          <cell r="S171" t="str">
            <v>нд</v>
          </cell>
          <cell r="T171" t="str">
            <v>0</v>
          </cell>
          <cell r="U171" t="str">
            <v>не требуется</v>
          </cell>
          <cell r="V171" t="str">
            <v>Объект включен в СиПР ()</v>
          </cell>
          <cell r="W171" t="str">
            <v>не требуется</v>
          </cell>
          <cell r="X171" t="str">
            <v>не требуется</v>
          </cell>
          <cell r="Y171" t="str">
            <v>не требуется</v>
          </cell>
          <cell r="Z171" t="str">
            <v>нд</v>
          </cell>
          <cell r="AA171" t="str">
            <v>нд</v>
          </cell>
          <cell r="AB171" t="str">
            <v>не проводились</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CC171" t="str">
            <v>Модернизация, техническое перевооружение линий связи и телекоммуникационных систем, всего, в том числе:</v>
          </cell>
          <cell r="CE171" t="str">
            <v/>
          </cell>
          <cell r="CF171" t="str">
            <v/>
          </cell>
          <cell r="CG171" t="str">
            <v/>
          </cell>
          <cell r="CH171" t="str">
            <v/>
          </cell>
          <cell r="CI171" t="str">
            <v/>
          </cell>
          <cell r="CJ171" t="str">
            <v/>
          </cell>
          <cell r="CK171" t="str">
            <v/>
          </cell>
          <cell r="CL171" t="str">
            <v/>
          </cell>
          <cell r="CM171" t="str">
            <v/>
          </cell>
          <cell r="CN171" t="str">
            <v/>
          </cell>
          <cell r="CO171" t="str">
            <v/>
          </cell>
          <cell r="CP171" t="str">
            <v/>
          </cell>
          <cell r="CQ171" t="str">
            <v/>
          </cell>
          <cell r="CR171">
            <v>0</v>
          </cell>
          <cell r="CS171">
            <v>0</v>
          </cell>
        </row>
        <row r="172">
          <cell r="C172" t="str">
            <v>Г</v>
          </cell>
          <cell r="D172" t="str">
            <v>Модернизация, техническое перевооружение линий связи и телекоммуникационных систем</v>
          </cell>
          <cell r="E172" t="str">
            <v/>
          </cell>
          <cell r="F172" t="str">
            <v>не применимо</v>
          </cell>
          <cell r="G172" t="str">
            <v>нд</v>
          </cell>
          <cell r="H172" t="str">
            <v>нд</v>
          </cell>
          <cell r="I172" t="str">
            <v>нд</v>
          </cell>
          <cell r="J172" t="str">
            <v>нд</v>
          </cell>
          <cell r="K172" t="str">
            <v>нд</v>
          </cell>
          <cell r="L172" t="str">
            <v>нд</v>
          </cell>
          <cell r="M172" t="str">
            <v>нд</v>
          </cell>
          <cell r="N172" t="str">
            <v>нд</v>
          </cell>
          <cell r="O172" t="str">
            <v>нд</v>
          </cell>
          <cell r="P172" t="str">
            <v>нд</v>
          </cell>
          <cell r="Q172" t="str">
            <v>нд</v>
          </cell>
          <cell r="R172" t="str">
            <v>нд</v>
          </cell>
          <cell r="S172" t="str">
            <v>нд</v>
          </cell>
          <cell r="T172" t="str">
            <v>0</v>
          </cell>
          <cell r="U172" t="str">
            <v>не требуется</v>
          </cell>
          <cell r="V172" t="str">
            <v>Объект включен в СиПР ()</v>
          </cell>
          <cell r="W172" t="str">
            <v>не требуется</v>
          </cell>
          <cell r="X172" t="str">
            <v>не требуется</v>
          </cell>
          <cell r="Y172" t="str">
            <v>не требуется</v>
          </cell>
          <cell r="Z172" t="str">
            <v>нд</v>
          </cell>
          <cell r="AA172" t="str">
            <v>нд</v>
          </cell>
          <cell r="AB172" t="str">
            <v>не проводились</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CC172" t="str">
            <v>Модернизация, техническое перевооружение информационно-вычислительных систем, всего, в том числе:</v>
          </cell>
          <cell r="CE172" t="str">
            <v/>
          </cell>
          <cell r="CF172" t="str">
            <v/>
          </cell>
          <cell r="CG172" t="str">
            <v/>
          </cell>
          <cell r="CH172" t="str">
            <v/>
          </cell>
          <cell r="CI172" t="str">
            <v/>
          </cell>
          <cell r="CJ172" t="str">
            <v/>
          </cell>
          <cell r="CK172" t="str">
            <v/>
          </cell>
          <cell r="CL172" t="str">
            <v/>
          </cell>
          <cell r="CM172" t="str">
            <v/>
          </cell>
          <cell r="CN172" t="str">
            <v/>
          </cell>
          <cell r="CO172" t="str">
            <v/>
          </cell>
          <cell r="CP172" t="str">
            <v/>
          </cell>
          <cell r="CQ172" t="str">
            <v/>
          </cell>
          <cell r="CR172">
            <v>0</v>
          </cell>
          <cell r="CS172">
            <v>0</v>
          </cell>
        </row>
        <row r="173">
          <cell r="C173" t="str">
            <v>Г</v>
          </cell>
          <cell r="D173" t="str">
            <v>Модернизация, техническое перевооружение информационно-вычислительных систем</v>
          </cell>
          <cell r="E173" t="str">
            <v/>
          </cell>
          <cell r="F173" t="str">
            <v>не применимо</v>
          </cell>
          <cell r="G173" t="str">
            <v>нд</v>
          </cell>
          <cell r="H173" t="str">
            <v>нд</v>
          </cell>
          <cell r="I173" t="str">
            <v>нд</v>
          </cell>
          <cell r="J173" t="str">
            <v>нд</v>
          </cell>
          <cell r="K173" t="str">
            <v>нд</v>
          </cell>
          <cell r="L173" t="str">
            <v>нд</v>
          </cell>
          <cell r="M173" t="str">
            <v>нд</v>
          </cell>
          <cell r="N173" t="str">
            <v>нд</v>
          </cell>
          <cell r="O173" t="str">
            <v>нд</v>
          </cell>
          <cell r="P173" t="str">
            <v>нд</v>
          </cell>
          <cell r="Q173" t="str">
            <v>нд</v>
          </cell>
          <cell r="R173" t="str">
            <v>нд</v>
          </cell>
          <cell r="S173" t="str">
            <v>нд</v>
          </cell>
          <cell r="T173" t="str">
            <v>0</v>
          </cell>
          <cell r="U173" t="str">
            <v>не требуется</v>
          </cell>
          <cell r="V173" t="str">
            <v>Объект включен в СиПР ()</v>
          </cell>
          <cell r="W173" t="str">
            <v>не требуется</v>
          </cell>
          <cell r="X173" t="str">
            <v>не требуется</v>
          </cell>
          <cell r="Y173" t="str">
            <v>не требуется</v>
          </cell>
          <cell r="Z173" t="str">
            <v>нд</v>
          </cell>
          <cell r="AA173" t="str">
            <v>нд</v>
          </cell>
          <cell r="AB173" t="str">
            <v>не проводились</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CC173" t="str">
            <v>Модификация программ для ЭВМ, всего, в том числе:</v>
          </cell>
          <cell r="CE173" t="str">
            <v/>
          </cell>
          <cell r="CF173" t="str">
            <v/>
          </cell>
          <cell r="CG173" t="str">
            <v/>
          </cell>
          <cell r="CH173" t="str">
            <v/>
          </cell>
          <cell r="CI173" t="str">
            <v/>
          </cell>
          <cell r="CJ173" t="str">
            <v/>
          </cell>
          <cell r="CK173" t="str">
            <v/>
          </cell>
          <cell r="CL173" t="str">
            <v/>
          </cell>
          <cell r="CM173" t="str">
            <v/>
          </cell>
          <cell r="CN173" t="str">
            <v/>
          </cell>
          <cell r="CO173" t="str">
            <v/>
          </cell>
          <cell r="CP173" t="str">
            <v/>
          </cell>
          <cell r="CQ173" t="str">
            <v/>
          </cell>
          <cell r="CR173">
            <v>0</v>
          </cell>
          <cell r="CS173">
            <v>0</v>
          </cell>
        </row>
        <row r="174">
          <cell r="C174" t="str">
            <v>Г</v>
          </cell>
          <cell r="D174" t="str">
            <v>Модификация программ для ЭВМ</v>
          </cell>
          <cell r="E174" t="str">
            <v/>
          </cell>
          <cell r="F174" t="str">
            <v>не применимо</v>
          </cell>
          <cell r="G174" t="str">
            <v>нд</v>
          </cell>
          <cell r="H174" t="str">
            <v>нд</v>
          </cell>
          <cell r="I174" t="str">
            <v>нд</v>
          </cell>
          <cell r="J174" t="str">
            <v>нд</v>
          </cell>
          <cell r="K174" t="str">
            <v>нд</v>
          </cell>
          <cell r="L174" t="str">
            <v>нд</v>
          </cell>
          <cell r="M174" t="str">
            <v>нд</v>
          </cell>
          <cell r="N174" t="str">
            <v>нд</v>
          </cell>
          <cell r="O174" t="str">
            <v>нд</v>
          </cell>
          <cell r="P174" t="str">
            <v>нд</v>
          </cell>
          <cell r="Q174" t="str">
            <v>нд</v>
          </cell>
          <cell r="R174" t="str">
            <v>нд</v>
          </cell>
          <cell r="S174" t="str">
            <v>нд</v>
          </cell>
          <cell r="T174" t="str">
            <v>0</v>
          </cell>
          <cell r="U174" t="str">
            <v>не требуется</v>
          </cell>
          <cell r="V174" t="str">
            <v>Объект включен в СиПР ()</v>
          </cell>
          <cell r="W174" t="str">
            <v>не требуется</v>
          </cell>
          <cell r="X174" t="str">
            <v>не требуется</v>
          </cell>
          <cell r="Y174" t="str">
            <v>не требуется</v>
          </cell>
          <cell r="Z174" t="str">
            <v>нд</v>
          </cell>
          <cell r="AA174" t="str">
            <v>нд</v>
          </cell>
          <cell r="AB174" t="str">
            <v>не проводились</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CC174" t="str">
            <v>Новое строительство, создание, покупка, всего, в том числе:</v>
          </cell>
          <cell r="CE174" t="str">
            <v/>
          </cell>
          <cell r="CF174" t="str">
            <v/>
          </cell>
          <cell r="CG174" t="str">
            <v/>
          </cell>
          <cell r="CH174" t="str">
            <v/>
          </cell>
          <cell r="CI174" t="str">
            <v/>
          </cell>
          <cell r="CJ174" t="str">
            <v/>
          </cell>
          <cell r="CK174" t="str">
            <v/>
          </cell>
          <cell r="CL174" t="str">
            <v/>
          </cell>
          <cell r="CM174" t="str">
            <v/>
          </cell>
          <cell r="CN174" t="str">
            <v/>
          </cell>
          <cell r="CO174" t="str">
            <v/>
          </cell>
          <cell r="CP174" t="str">
            <v/>
          </cell>
          <cell r="CQ174" t="str">
            <v/>
          </cell>
          <cell r="CR174">
            <v>0</v>
          </cell>
          <cell r="CS174">
            <v>0</v>
          </cell>
        </row>
        <row r="175">
          <cell r="C175" t="str">
            <v>Г</v>
          </cell>
          <cell r="D175" t="str">
            <v>Новое строительство, создание, покупка</v>
          </cell>
          <cell r="E175" t="str">
            <v/>
          </cell>
          <cell r="F175" t="str">
            <v>не применимо</v>
          </cell>
          <cell r="G175" t="str">
            <v>нд</v>
          </cell>
          <cell r="H175" t="str">
            <v>нд</v>
          </cell>
          <cell r="I175" t="str">
            <v>нд</v>
          </cell>
          <cell r="J175" t="str">
            <v>нд</v>
          </cell>
          <cell r="K175" t="str">
            <v>нд</v>
          </cell>
          <cell r="L175" t="str">
            <v>нд</v>
          </cell>
          <cell r="M175" t="str">
            <v>нд</v>
          </cell>
          <cell r="N175" t="str">
            <v>нд</v>
          </cell>
          <cell r="O175" t="str">
            <v>нд</v>
          </cell>
          <cell r="P175" t="str">
            <v>нд</v>
          </cell>
          <cell r="Q175" t="str">
            <v>нд</v>
          </cell>
          <cell r="R175" t="str">
            <v>нд</v>
          </cell>
          <cell r="S175" t="str">
            <v>нд</v>
          </cell>
          <cell r="T175" t="str">
            <v>0</v>
          </cell>
          <cell r="U175" t="str">
            <v>не требуется</v>
          </cell>
          <cell r="V175" t="str">
            <v>Объект включен в СиПР ()</v>
          </cell>
          <cell r="W175" t="str">
            <v>не требуется</v>
          </cell>
          <cell r="X175" t="str">
            <v>не требуется</v>
          </cell>
          <cell r="Y175" t="str">
            <v>не требуется</v>
          </cell>
          <cell r="Z175" t="str">
            <v>нд</v>
          </cell>
          <cell r="AA175" t="str">
            <v>нд</v>
          </cell>
          <cell r="AB175" t="str">
            <v>не проводились</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CC175" t="str">
            <v>Новое строительство, покупка зданий (сооружений), всего, в том числе:</v>
          </cell>
          <cell r="CE175" t="str">
            <v/>
          </cell>
          <cell r="CF175" t="str">
            <v/>
          </cell>
          <cell r="CG175" t="str">
            <v/>
          </cell>
          <cell r="CH175" t="str">
            <v/>
          </cell>
          <cell r="CI175" t="str">
            <v/>
          </cell>
          <cell r="CJ175" t="str">
            <v/>
          </cell>
          <cell r="CK175" t="str">
            <v/>
          </cell>
          <cell r="CL175" t="str">
            <v/>
          </cell>
          <cell r="CM175" t="str">
            <v/>
          </cell>
          <cell r="CN175" t="str">
            <v/>
          </cell>
          <cell r="CO175" t="str">
            <v/>
          </cell>
          <cell r="CP175" t="str">
            <v/>
          </cell>
          <cell r="CQ175" t="str">
            <v/>
          </cell>
          <cell r="CR175">
            <v>0</v>
          </cell>
          <cell r="CS175">
            <v>0</v>
          </cell>
        </row>
        <row r="176">
          <cell r="C176" t="str">
            <v>Г</v>
          </cell>
          <cell r="D176" t="str">
            <v>Новое строительство, покупка зданий (сооружений)</v>
          </cell>
          <cell r="E176" t="str">
            <v/>
          </cell>
          <cell r="F176" t="str">
            <v>не применимо</v>
          </cell>
          <cell r="G176" t="str">
            <v>нд</v>
          </cell>
          <cell r="H176" t="str">
            <v>нд</v>
          </cell>
          <cell r="I176" t="str">
            <v>нд</v>
          </cell>
          <cell r="J176" t="str">
            <v>нд</v>
          </cell>
          <cell r="K176" t="str">
            <v>нд</v>
          </cell>
          <cell r="L176" t="str">
            <v>нд</v>
          </cell>
          <cell r="M176" t="str">
            <v>нд</v>
          </cell>
          <cell r="N176" t="str">
            <v>нд</v>
          </cell>
          <cell r="O176" t="str">
            <v>нд</v>
          </cell>
          <cell r="P176" t="str">
            <v>нд</v>
          </cell>
          <cell r="Q176" t="str">
            <v>нд</v>
          </cell>
          <cell r="R176" t="str">
            <v>нд</v>
          </cell>
          <cell r="S176" t="str">
            <v>нд</v>
          </cell>
          <cell r="T176" t="str">
            <v>0</v>
          </cell>
          <cell r="U176" t="str">
            <v>не требуется</v>
          </cell>
          <cell r="V176" t="str">
            <v>Объект включен в СиПР ()</v>
          </cell>
          <cell r="W176" t="str">
            <v>не требуется</v>
          </cell>
          <cell r="X176" t="str">
            <v>не требуется</v>
          </cell>
          <cell r="Y176" t="str">
            <v>не требуется</v>
          </cell>
          <cell r="Z176" t="str">
            <v>нд</v>
          </cell>
          <cell r="AA176" t="str">
            <v>нд</v>
          </cell>
          <cell r="AB176" t="str">
            <v>не проводились</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CC176" t="str">
            <v>Новое строительство, покупка линий связи и телекоммуникационных систем, всего, в том числе:</v>
          </cell>
          <cell r="CE176" t="str">
            <v/>
          </cell>
          <cell r="CF176" t="str">
            <v/>
          </cell>
          <cell r="CG176" t="str">
            <v/>
          </cell>
          <cell r="CH176" t="str">
            <v/>
          </cell>
          <cell r="CI176" t="str">
            <v/>
          </cell>
          <cell r="CJ176" t="str">
            <v/>
          </cell>
          <cell r="CK176" t="str">
            <v/>
          </cell>
          <cell r="CL176" t="str">
            <v/>
          </cell>
          <cell r="CM176" t="str">
            <v/>
          </cell>
          <cell r="CN176" t="str">
            <v/>
          </cell>
          <cell r="CO176" t="str">
            <v/>
          </cell>
          <cell r="CP176" t="str">
            <v/>
          </cell>
          <cell r="CQ176" t="str">
            <v/>
          </cell>
          <cell r="CR176">
            <v>0</v>
          </cell>
          <cell r="CS176">
            <v>0</v>
          </cell>
        </row>
        <row r="177">
          <cell r="C177" t="str">
            <v>Г</v>
          </cell>
          <cell r="D177" t="str">
            <v>Новое строительство, покупка линий связи и телекоммуникационных систем</v>
          </cell>
          <cell r="E177" t="str">
            <v/>
          </cell>
          <cell r="F177" t="str">
            <v>не применимо</v>
          </cell>
          <cell r="G177" t="str">
            <v>нд</v>
          </cell>
          <cell r="H177" t="str">
            <v>нд</v>
          </cell>
          <cell r="I177" t="str">
            <v>нд</v>
          </cell>
          <cell r="J177" t="str">
            <v>нд</v>
          </cell>
          <cell r="K177" t="str">
            <v>нд</v>
          </cell>
          <cell r="L177" t="str">
            <v>нд</v>
          </cell>
          <cell r="M177" t="str">
            <v>нд</v>
          </cell>
          <cell r="N177" t="str">
            <v>нд</v>
          </cell>
          <cell r="O177" t="str">
            <v>нд</v>
          </cell>
          <cell r="P177" t="str">
            <v>нд</v>
          </cell>
          <cell r="Q177" t="str">
            <v>нд</v>
          </cell>
          <cell r="R177" t="str">
            <v>нд</v>
          </cell>
          <cell r="S177" t="str">
            <v>нд</v>
          </cell>
          <cell r="T177" t="str">
            <v>0</v>
          </cell>
          <cell r="U177" t="str">
            <v>не требуется</v>
          </cell>
          <cell r="V177" t="str">
            <v>Объект включен в СиПР ()</v>
          </cell>
          <cell r="W177" t="str">
            <v>не требуется</v>
          </cell>
          <cell r="X177" t="str">
            <v>не требуется</v>
          </cell>
          <cell r="Y177" t="str">
            <v>не требуется</v>
          </cell>
          <cell r="Z177" t="str">
            <v>нд</v>
          </cell>
          <cell r="AA177" t="str">
            <v>нд</v>
          </cell>
          <cell r="AB177" t="str">
            <v>не проводились</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CC177" t="str">
            <v>Прочее новое строительство, покупка объектов основных средств, всего, в том числе:</v>
          </cell>
          <cell r="CE177" t="str">
            <v/>
          </cell>
          <cell r="CF177" t="str">
            <v/>
          </cell>
          <cell r="CG177" t="str">
            <v/>
          </cell>
          <cell r="CH177" t="str">
            <v/>
          </cell>
          <cell r="CI177" t="str">
            <v/>
          </cell>
          <cell r="CJ177" t="str">
            <v/>
          </cell>
          <cell r="CK177" t="str">
            <v/>
          </cell>
          <cell r="CL177" t="str">
            <v/>
          </cell>
          <cell r="CM177" t="str">
            <v/>
          </cell>
          <cell r="CN177" t="str">
            <v/>
          </cell>
          <cell r="CO177" t="str">
            <v/>
          </cell>
          <cell r="CP177" t="str">
            <v/>
          </cell>
          <cell r="CQ177" t="str">
            <v/>
          </cell>
          <cell r="CR177">
            <v>0</v>
          </cell>
          <cell r="CS177">
            <v>0</v>
          </cell>
        </row>
        <row r="178">
          <cell r="C178" t="str">
            <v>Г</v>
          </cell>
          <cell r="D178" t="str">
            <v>Прочее новое строительство, покупка объектов основных средств</v>
          </cell>
          <cell r="E178" t="str">
            <v/>
          </cell>
          <cell r="F178" t="str">
            <v>не применимо</v>
          </cell>
          <cell r="G178" t="str">
            <v>нд</v>
          </cell>
          <cell r="H178" t="str">
            <v>нд</v>
          </cell>
          <cell r="I178" t="str">
            <v>нд</v>
          </cell>
          <cell r="J178" t="str">
            <v>нд</v>
          </cell>
          <cell r="K178" t="str">
            <v>нд</v>
          </cell>
          <cell r="L178" t="str">
            <v>нд</v>
          </cell>
          <cell r="M178" t="str">
            <v>нд</v>
          </cell>
          <cell r="N178" t="str">
            <v>нд</v>
          </cell>
          <cell r="O178" t="str">
            <v>нд</v>
          </cell>
          <cell r="P178" t="str">
            <v>нд</v>
          </cell>
          <cell r="Q178" t="str">
            <v>нд</v>
          </cell>
          <cell r="R178" t="str">
            <v>нд</v>
          </cell>
          <cell r="S178" t="str">
            <v>нд</v>
          </cell>
          <cell r="T178" t="str">
            <v>0</v>
          </cell>
          <cell r="U178" t="str">
            <v>не требуется</v>
          </cell>
          <cell r="V178" t="str">
            <v>Объект включен в СиПР ()</v>
          </cell>
          <cell r="W178" t="str">
            <v>не требуется</v>
          </cell>
          <cell r="X178" t="str">
            <v>не требуется</v>
          </cell>
          <cell r="Y178" t="str">
            <v>не требуется</v>
          </cell>
          <cell r="Z178" t="str">
            <v>нд</v>
          </cell>
          <cell r="AA178" t="str">
            <v>нд</v>
          </cell>
          <cell r="AB178" t="str">
            <v>не проводились</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CC178" t="str">
            <v>Создание, приобретение объектов нематериальных активов, всего, в том числе:</v>
          </cell>
          <cell r="CE178" t="str">
            <v/>
          </cell>
          <cell r="CF178" t="str">
            <v/>
          </cell>
          <cell r="CG178" t="str">
            <v/>
          </cell>
          <cell r="CH178" t="str">
            <v/>
          </cell>
          <cell r="CI178" t="str">
            <v/>
          </cell>
          <cell r="CJ178" t="str">
            <v/>
          </cell>
          <cell r="CK178" t="str">
            <v/>
          </cell>
          <cell r="CL178" t="str">
            <v/>
          </cell>
          <cell r="CM178" t="str">
            <v/>
          </cell>
          <cell r="CN178" t="str">
            <v/>
          </cell>
          <cell r="CO178" t="str">
            <v/>
          </cell>
          <cell r="CP178" t="str">
            <v/>
          </cell>
          <cell r="CQ178" t="str">
            <v/>
          </cell>
          <cell r="CR178">
            <v>0</v>
          </cell>
          <cell r="CS178">
            <v>0</v>
          </cell>
        </row>
        <row r="179">
          <cell r="C179" t="str">
            <v>Г</v>
          </cell>
          <cell r="D179" t="str">
            <v>Создание, приобретение объектов нематериальных активов</v>
          </cell>
          <cell r="E179" t="str">
            <v/>
          </cell>
          <cell r="F179" t="str">
            <v>не применимо</v>
          </cell>
          <cell r="G179" t="str">
            <v>нд</v>
          </cell>
          <cell r="H179" t="str">
            <v>нд</v>
          </cell>
          <cell r="I179" t="str">
            <v>нд</v>
          </cell>
          <cell r="J179" t="str">
            <v>нд</v>
          </cell>
          <cell r="K179" t="str">
            <v>нд</v>
          </cell>
          <cell r="L179" t="str">
            <v>нд</v>
          </cell>
          <cell r="M179" t="str">
            <v>нд</v>
          </cell>
          <cell r="N179" t="str">
            <v>нд</v>
          </cell>
          <cell r="O179" t="str">
            <v>нд</v>
          </cell>
          <cell r="P179" t="str">
            <v>нд</v>
          </cell>
          <cell r="Q179" t="str">
            <v>нд</v>
          </cell>
          <cell r="R179" t="str">
            <v>нд</v>
          </cell>
          <cell r="S179" t="str">
            <v>нд</v>
          </cell>
          <cell r="T179" t="str">
            <v>0</v>
          </cell>
          <cell r="U179" t="str">
            <v>не требуется</v>
          </cell>
          <cell r="V179" t="str">
            <v>Объект включен в СиПР ()</v>
          </cell>
          <cell r="W179" t="str">
            <v>не требуется</v>
          </cell>
          <cell r="X179" t="str">
            <v>не требуется</v>
          </cell>
          <cell r="Y179" t="str">
            <v>не требуется</v>
          </cell>
          <cell r="Z179" t="str">
            <v>нд</v>
          </cell>
          <cell r="AA179" t="str">
            <v>нд</v>
          </cell>
          <cell r="AB179" t="str">
            <v>не проводились</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CC179" t="str">
            <v>Создание программ для ЭВМ, приобретение исключительных прав на программы для ЭВМ, всего, в том числе:</v>
          </cell>
          <cell r="CE179" t="str">
            <v/>
          </cell>
          <cell r="CF179" t="str">
            <v/>
          </cell>
          <cell r="CG179" t="str">
            <v/>
          </cell>
          <cell r="CH179" t="str">
            <v/>
          </cell>
          <cell r="CI179" t="str">
            <v/>
          </cell>
          <cell r="CJ179" t="str">
            <v/>
          </cell>
          <cell r="CK179" t="str">
            <v/>
          </cell>
          <cell r="CL179" t="str">
            <v/>
          </cell>
          <cell r="CM179" t="str">
            <v/>
          </cell>
          <cell r="CN179" t="str">
            <v/>
          </cell>
          <cell r="CO179" t="str">
            <v/>
          </cell>
          <cell r="CP179" t="str">
            <v/>
          </cell>
          <cell r="CQ179" t="str">
            <v/>
          </cell>
          <cell r="CR179">
            <v>0</v>
          </cell>
          <cell r="CS179">
            <v>0</v>
          </cell>
        </row>
        <row r="180">
          <cell r="C180" t="str">
            <v>Г</v>
          </cell>
          <cell r="D180" t="str">
            <v>Создание программ для ЭВМ, приобретение исключительных прав на программы для ЭВМ</v>
          </cell>
          <cell r="E180" t="str">
            <v/>
          </cell>
          <cell r="F180" t="str">
            <v>не применимо</v>
          </cell>
          <cell r="G180" t="str">
            <v>нд</v>
          </cell>
          <cell r="H180" t="str">
            <v>нд</v>
          </cell>
          <cell r="I180" t="str">
            <v>нд</v>
          </cell>
          <cell r="J180" t="str">
            <v>нд</v>
          </cell>
          <cell r="K180" t="str">
            <v>нд</v>
          </cell>
          <cell r="L180" t="str">
            <v>нд</v>
          </cell>
          <cell r="M180" t="str">
            <v>нд</v>
          </cell>
          <cell r="N180" t="str">
            <v>нд</v>
          </cell>
          <cell r="O180" t="str">
            <v>нд</v>
          </cell>
          <cell r="P180" t="str">
            <v>нд</v>
          </cell>
          <cell r="Q180" t="str">
            <v>нд</v>
          </cell>
          <cell r="R180" t="str">
            <v>нд</v>
          </cell>
          <cell r="S180" t="str">
            <v>нд</v>
          </cell>
          <cell r="T180" t="str">
            <v>0</v>
          </cell>
          <cell r="U180" t="str">
            <v>не требуется</v>
          </cell>
          <cell r="V180" t="str">
            <v>Объект включен в СиПР ()</v>
          </cell>
          <cell r="W180" t="str">
            <v>не требуется</v>
          </cell>
          <cell r="X180" t="str">
            <v>не требуется</v>
          </cell>
          <cell r="Y180" t="str">
            <v>не требуется</v>
          </cell>
          <cell r="Z180" t="str">
            <v>нд</v>
          </cell>
          <cell r="AA180" t="str">
            <v>нд</v>
          </cell>
          <cell r="AB180" t="str">
            <v>не проводились</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CC180" t="str">
            <v>Создание, приобретение прочих объектов нематериальных активов, всего, в том числе:</v>
          </cell>
          <cell r="CE180" t="str">
            <v/>
          </cell>
          <cell r="CF180" t="str">
            <v/>
          </cell>
          <cell r="CG180" t="str">
            <v/>
          </cell>
          <cell r="CH180" t="str">
            <v/>
          </cell>
          <cell r="CI180" t="str">
            <v/>
          </cell>
          <cell r="CJ180" t="str">
            <v/>
          </cell>
          <cell r="CK180" t="str">
            <v/>
          </cell>
          <cell r="CL180" t="str">
            <v/>
          </cell>
          <cell r="CM180" t="str">
            <v/>
          </cell>
          <cell r="CN180" t="str">
            <v/>
          </cell>
          <cell r="CO180" t="str">
            <v/>
          </cell>
          <cell r="CP180" t="str">
            <v/>
          </cell>
          <cell r="CQ180" t="str">
            <v/>
          </cell>
          <cell r="CR180">
            <v>0</v>
          </cell>
          <cell r="CS180">
            <v>0</v>
          </cell>
        </row>
        <row r="181">
          <cell r="C181" t="str">
            <v>Г</v>
          </cell>
          <cell r="D181" t="str">
            <v>Создание, приобретение прочих объектов нематериальных активов</v>
          </cell>
          <cell r="E181" t="str">
            <v/>
          </cell>
          <cell r="F181" t="str">
            <v>не применимо</v>
          </cell>
          <cell r="G181" t="str">
            <v>нд</v>
          </cell>
          <cell r="H181" t="str">
            <v>нд</v>
          </cell>
          <cell r="I181" t="str">
            <v>нд</v>
          </cell>
          <cell r="J181" t="str">
            <v>нд</v>
          </cell>
          <cell r="K181" t="str">
            <v>нд</v>
          </cell>
          <cell r="L181" t="str">
            <v>нд</v>
          </cell>
          <cell r="M181" t="str">
            <v>нд</v>
          </cell>
          <cell r="N181" t="str">
            <v>нд</v>
          </cell>
          <cell r="O181" t="str">
            <v>нд</v>
          </cell>
          <cell r="P181" t="str">
            <v>нд</v>
          </cell>
          <cell r="Q181" t="str">
            <v>нд</v>
          </cell>
          <cell r="R181" t="str">
            <v>нд</v>
          </cell>
          <cell r="S181" t="str">
            <v>нд</v>
          </cell>
          <cell r="T181" t="str">
            <v>0</v>
          </cell>
          <cell r="U181" t="str">
            <v>не требуется</v>
          </cell>
          <cell r="V181" t="str">
            <v>Объект включен в СиПР ()</v>
          </cell>
          <cell r="W181" t="str">
            <v>не требуется</v>
          </cell>
          <cell r="X181" t="str">
            <v>не требуется</v>
          </cell>
          <cell r="Y181" t="str">
            <v>не требуется</v>
          </cell>
          <cell r="Z181" t="str">
            <v>нд</v>
          </cell>
          <cell r="AA181" t="str">
            <v>нд</v>
          </cell>
          <cell r="AB181" t="str">
            <v>не проводились</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V181">
            <v>0</v>
          </cell>
          <cell r="BW181">
            <v>0</v>
          </cell>
          <cell r="BX181">
            <v>0</v>
          </cell>
          <cell r="CC181" t="str">
            <v>Покупка земельных участков для целей реализации инвестиционных проектов, всего, в том числе:</v>
          </cell>
          <cell r="CE181" t="str">
            <v/>
          </cell>
          <cell r="CF181" t="str">
            <v/>
          </cell>
          <cell r="CG181" t="str">
            <v/>
          </cell>
          <cell r="CH181" t="str">
            <v/>
          </cell>
          <cell r="CI181" t="str">
            <v/>
          </cell>
          <cell r="CJ181" t="str">
            <v/>
          </cell>
          <cell r="CK181" t="str">
            <v/>
          </cell>
          <cell r="CL181" t="str">
            <v/>
          </cell>
          <cell r="CM181" t="str">
            <v/>
          </cell>
          <cell r="CN181" t="str">
            <v/>
          </cell>
          <cell r="CO181" t="str">
            <v/>
          </cell>
          <cell r="CP181" t="str">
            <v/>
          </cell>
          <cell r="CQ181" t="str">
            <v/>
          </cell>
          <cell r="CR181">
            <v>0</v>
          </cell>
          <cell r="CS181">
            <v>0</v>
          </cell>
        </row>
        <row r="182">
          <cell r="C182" t="str">
            <v>Г</v>
          </cell>
          <cell r="D182" t="str">
            <v>Покупка земельных участков для целей реализации инвестиционных проектов</v>
          </cell>
          <cell r="E182"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82" t="str">
            <v>не применимо</v>
          </cell>
          <cell r="G182" t="str">
            <v>нд</v>
          </cell>
          <cell r="H182" t="str">
            <v>нд</v>
          </cell>
          <cell r="I182" t="str">
            <v>нд</v>
          </cell>
          <cell r="J182" t="str">
            <v>нд</v>
          </cell>
          <cell r="K182" t="str">
            <v>нд</v>
          </cell>
          <cell r="L182" t="str">
            <v>нд</v>
          </cell>
          <cell r="M182" t="str">
            <v>нд</v>
          </cell>
          <cell r="N182" t="str">
            <v>нд</v>
          </cell>
          <cell r="O182" t="str">
            <v>нд</v>
          </cell>
          <cell r="P182" t="str">
            <v>нд</v>
          </cell>
          <cell r="Q182" t="str">
            <v>нд</v>
          </cell>
          <cell r="R182" t="str">
            <v>нд</v>
          </cell>
          <cell r="S182" t="str">
            <v>нд</v>
          </cell>
          <cell r="T182" t="str">
            <v>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v>
          </cell>
          <cell r="U182" t="str">
            <v>не требуется</v>
          </cell>
          <cell r="V182" t="str">
            <v>Объект включен в СиПР ()</v>
          </cell>
          <cell r="W182" t="str">
            <v>не требуется</v>
          </cell>
          <cell r="X182" t="str">
            <v>не требуется</v>
          </cell>
          <cell r="Y182" t="str">
            <v>не требуется</v>
          </cell>
          <cell r="Z182" t="str">
            <v>нд</v>
          </cell>
          <cell r="AA182" t="str">
            <v>нд</v>
          </cell>
          <cell r="AB182" t="str">
            <v>не проводились</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cell r="BS182">
            <v>245.01</v>
          </cell>
          <cell r="BT182">
            <v>0</v>
          </cell>
          <cell r="BU182">
            <v>0</v>
          </cell>
          <cell r="BV182">
            <v>0</v>
          </cell>
          <cell r="BW182">
            <v>0</v>
          </cell>
          <cell r="BX182">
            <v>0</v>
          </cell>
          <cell r="CC182" t="str">
            <v>Прочие инвестиционные проекты, всего, в том числе:</v>
          </cell>
          <cell r="CE182" t="str">
            <v/>
          </cell>
          <cell r="CF182" t="str">
            <v/>
          </cell>
          <cell r="CG182" t="str">
            <v/>
          </cell>
          <cell r="CH182" t="str">
            <v/>
          </cell>
          <cell r="CI182" t="str">
            <v/>
          </cell>
          <cell r="CJ182" t="str">
            <v/>
          </cell>
          <cell r="CK182" t="str">
            <v/>
          </cell>
          <cell r="CL182" t="str">
            <v/>
          </cell>
          <cell r="CM182" t="str">
            <v/>
          </cell>
          <cell r="CN182" t="str">
            <v/>
          </cell>
          <cell r="CO182"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 </v>
          </cell>
          <cell r="CP182" t="str">
            <v/>
          </cell>
          <cell r="CQ182" t="str">
            <v/>
          </cell>
          <cell r="CR182" t="str">
            <v/>
          </cell>
          <cell r="CS182" t="str">
            <v/>
          </cell>
        </row>
        <row r="183">
          <cell r="C183" t="str">
            <v>K_Che355</v>
          </cell>
          <cell r="D183" t="str">
            <v>Прочие инвестиционные проекты</v>
          </cell>
          <cell r="E183"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F183" t="str">
            <v>не применимо</v>
          </cell>
          <cell r="G183" t="str">
            <v>Чеченская Республика</v>
          </cell>
          <cell r="H183" t="str">
            <v>Ачхой - Мартановский р-н, г.Аргун, г.Грозный, Грозненский-сельский р-н, г.Гудермес, Надтеречный  р-н, Наурский р-н, Урус-Мартановкий  р-н, Шалинский р-н, Шелковской р-н</v>
          </cell>
          <cell r="I183" t="str">
            <v>не требуется</v>
          </cell>
          <cell r="J183" t="str">
            <v>не требуется</v>
          </cell>
          <cell r="K183" t="str">
            <v>не требуется</v>
          </cell>
          <cell r="L183" t="str">
            <v>не требуется</v>
          </cell>
          <cell r="M183" t="str">
            <v>не требуется</v>
          </cell>
          <cell r="N183" t="str">
            <v>не относится</v>
          </cell>
          <cell r="O183" t="str">
            <v>не требуется</v>
          </cell>
          <cell r="P183" t="str">
            <v>не требуется</v>
          </cell>
          <cell r="Q183" t="str">
            <v>-</v>
          </cell>
          <cell r="R183" t="str">
            <v>-</v>
          </cell>
          <cell r="S183" t="str">
            <v>не требуется</v>
          </cell>
          <cell r="T183" t="str">
            <v>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v>
          </cell>
          <cell r="U183" t="str">
            <v>не требуется</v>
          </cell>
          <cell r="V183" t="str">
            <v>не предусмотрен</v>
          </cell>
          <cell r="W183" t="str">
            <v>не требуется</v>
          </cell>
          <cell r="X183" t="str">
            <v>не требуется</v>
          </cell>
          <cell r="Y183" t="str">
            <v>не требуется</v>
          </cell>
          <cell r="Z183" t="e">
            <v>#N/A</v>
          </cell>
          <cell r="AA183" t="e">
            <v>#N/A</v>
          </cell>
          <cell r="AB183" t="str">
            <v>не проводились</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245.01</v>
          </cell>
          <cell r="BT183">
            <v>0</v>
          </cell>
          <cell r="BU183">
            <v>0</v>
          </cell>
          <cell r="BV183">
            <v>0</v>
          </cell>
          <cell r="BW183">
            <v>0</v>
          </cell>
          <cell r="BX183">
            <v>0</v>
          </cell>
          <cell r="CC18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CE183" t="str">
            <v/>
          </cell>
          <cell r="CF183" t="str">
            <v/>
          </cell>
          <cell r="CG183" t="str">
            <v/>
          </cell>
          <cell r="CH183" t="str">
            <v/>
          </cell>
          <cell r="CI183" t="str">
            <v/>
          </cell>
          <cell r="CJ183" t="str">
            <v/>
          </cell>
          <cell r="CK183" t="str">
            <v/>
          </cell>
          <cell r="CL183" t="str">
            <v/>
          </cell>
          <cell r="CM183" t="str">
            <v/>
          </cell>
          <cell r="CN183" t="str">
            <v/>
          </cell>
          <cell r="CO183" t="str">
            <v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- 245,01 млн.руб. </v>
          </cell>
          <cell r="CP183" t="str">
            <v/>
          </cell>
          <cell r="CQ183" t="str">
            <v/>
          </cell>
          <cell r="CR183" t="str">
            <v/>
          </cell>
          <cell r="CS183" t="str">
            <v/>
          </cell>
        </row>
        <row r="184">
          <cell r="C184" t="str">
            <v>Г</v>
          </cell>
          <cell r="D184" t="str">
            <v>Прочие инвестиционные проекты</v>
          </cell>
          <cell r="E184" t="str">
            <v/>
          </cell>
          <cell r="F184" t="str">
            <v>не применимо</v>
          </cell>
          <cell r="G184" t="str">
            <v>нд</v>
          </cell>
          <cell r="H184" t="str">
            <v>нд</v>
          </cell>
          <cell r="I184" t="str">
            <v>нд</v>
          </cell>
          <cell r="J184" t="str">
            <v>нд</v>
          </cell>
          <cell r="K184" t="str">
            <v>нд</v>
          </cell>
          <cell r="L184" t="str">
            <v>нд</v>
          </cell>
          <cell r="M184" t="str">
            <v>нд</v>
          </cell>
          <cell r="N184" t="str">
            <v>нд</v>
          </cell>
          <cell r="O184" t="str">
            <v>нд</v>
          </cell>
          <cell r="P184" t="str">
            <v>нд</v>
          </cell>
          <cell r="Q184" t="str">
            <v>нд</v>
          </cell>
          <cell r="R184" t="str">
            <v>нд</v>
          </cell>
          <cell r="S184" t="str">
            <v>нд</v>
          </cell>
          <cell r="T184" t="str">
            <v>0</v>
          </cell>
          <cell r="U184" t="str">
            <v>не требуется</v>
          </cell>
          <cell r="V184" t="str">
            <v>Объект включен в СиПР ()</v>
          </cell>
          <cell r="W184" t="str">
            <v>не требуется</v>
          </cell>
          <cell r="X184" t="str">
            <v>не требуется</v>
          </cell>
          <cell r="Y184" t="str">
            <v>не требуется</v>
          </cell>
          <cell r="Z184" t="str">
            <v>нд</v>
          </cell>
          <cell r="AA184" t="str">
            <v>нд</v>
          </cell>
          <cell r="AB184" t="str">
            <v>не проводились</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CC184" t="str">
            <v>Иные инвестиционные проекты, всего, в том числе:</v>
          </cell>
          <cell r="CE184" t="str">
            <v/>
          </cell>
          <cell r="CF184" t="str">
            <v/>
          </cell>
          <cell r="CG184" t="str">
            <v/>
          </cell>
          <cell r="CH184" t="str">
            <v/>
          </cell>
          <cell r="CI184" t="str">
            <v/>
          </cell>
          <cell r="CJ184" t="str">
            <v/>
          </cell>
          <cell r="CK184" t="str">
            <v/>
          </cell>
          <cell r="CL184" t="str">
            <v/>
          </cell>
          <cell r="CM184" t="str">
            <v/>
          </cell>
          <cell r="CN184" t="str">
            <v/>
          </cell>
          <cell r="CO184" t="str">
            <v/>
          </cell>
          <cell r="CP184" t="str">
            <v/>
          </cell>
          <cell r="CQ184" t="str">
            <v/>
          </cell>
          <cell r="CR184">
            <v>0</v>
          </cell>
          <cell r="CS184">
            <v>0</v>
          </cell>
        </row>
        <row r="185">
          <cell r="C185" t="str">
            <v>Г</v>
          </cell>
          <cell r="D185" t="str">
            <v>Иные инвестиционные проекты</v>
          </cell>
          <cell r="E185" t="str">
            <v/>
          </cell>
          <cell r="F185" t="str">
            <v>не применимо</v>
          </cell>
          <cell r="G185">
            <v>0</v>
          </cell>
          <cell r="H185">
            <v>0</v>
          </cell>
          <cell r="I185">
            <v>0</v>
          </cell>
          <cell r="J185">
            <v>0</v>
          </cell>
          <cell r="K185">
            <v>0</v>
          </cell>
          <cell r="L185">
            <v>0</v>
          </cell>
          <cell r="M185">
            <v>0</v>
          </cell>
          <cell r="N185">
            <v>0</v>
          </cell>
          <cell r="O185">
            <v>0</v>
          </cell>
          <cell r="P185">
            <v>0</v>
          </cell>
          <cell r="Q185">
            <v>0</v>
          </cell>
          <cell r="R185">
            <v>0</v>
          </cell>
          <cell r="S185">
            <v>0</v>
          </cell>
          <cell r="T185" t="str">
            <v>0</v>
          </cell>
          <cell r="U185" t="str">
            <v>не требуется</v>
          </cell>
          <cell r="V185" t="str">
            <v>Объект включен в СиПР ()</v>
          </cell>
          <cell r="W185" t="str">
            <v>не требуется</v>
          </cell>
          <cell r="X185" t="str">
            <v>не требуется</v>
          </cell>
          <cell r="Y185" t="str">
            <v>не требуется</v>
          </cell>
          <cell r="Z185" t="str">
            <v>нд</v>
          </cell>
          <cell r="AA185" t="str">
            <v>нд</v>
          </cell>
          <cell r="AB185" t="str">
            <v>не проводились</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CC185" t="str">
            <v>Незавершённое строительство, кредиторская задолженность, дебиторская задолженность по объектам, не включённым в инвестиционную программу  ЧЭ</v>
          </cell>
          <cell r="CE185" t="str">
            <v/>
          </cell>
          <cell r="CF185" t="str">
            <v/>
          </cell>
          <cell r="CG185" t="str">
            <v/>
          </cell>
          <cell r="CH185" t="str">
            <v/>
          </cell>
          <cell r="CI185" t="str">
            <v/>
          </cell>
          <cell r="CJ185" t="str">
            <v/>
          </cell>
          <cell r="CK185" t="str">
            <v/>
          </cell>
          <cell r="CL185" t="str">
            <v/>
          </cell>
          <cell r="CM185" t="str">
            <v/>
          </cell>
          <cell r="CN185" t="str">
            <v/>
          </cell>
          <cell r="CO185" t="str">
            <v/>
          </cell>
          <cell r="CP185" t="str">
            <v/>
          </cell>
          <cell r="CQ185" t="str">
            <v/>
          </cell>
          <cell r="CR185">
            <v>0</v>
          </cell>
          <cell r="CS185">
            <v>0</v>
          </cell>
        </row>
      </sheetData>
      <sheetData sheetId="1" refreshError="1">
        <row r="2">
          <cell r="C2">
            <v>1</v>
          </cell>
          <cell r="D2">
            <v>2</v>
          </cell>
          <cell r="E2">
            <v>3</v>
          </cell>
          <cell r="F2">
            <v>4</v>
          </cell>
          <cell r="G2">
            <v>5</v>
          </cell>
          <cell r="H2">
            <v>6</v>
          </cell>
          <cell r="I2">
            <v>7</v>
          </cell>
          <cell r="J2">
            <v>8</v>
          </cell>
          <cell r="K2">
            <v>9</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row>
        <row r="3">
          <cell r="C3" t="str">
            <v>Идентификатор</v>
          </cell>
          <cell r="D3">
            <v>1</v>
          </cell>
          <cell r="G3">
            <v>2</v>
          </cell>
          <cell r="H3">
            <v>3</v>
          </cell>
          <cell r="I3">
            <v>4</v>
          </cell>
          <cell r="J3">
            <v>5</v>
          </cell>
          <cell r="K3">
            <v>6</v>
          </cell>
          <cell r="L3">
            <v>7</v>
          </cell>
          <cell r="O3">
            <v>8</v>
          </cell>
          <cell r="P3">
            <v>9</v>
          </cell>
          <cell r="Q3">
            <v>10</v>
          </cell>
          <cell r="R3">
            <v>11</v>
          </cell>
          <cell r="S3">
            <v>12</v>
          </cell>
          <cell r="T3">
            <v>13</v>
          </cell>
          <cell r="U3">
            <v>14</v>
          </cell>
          <cell r="V3">
            <v>15</v>
          </cell>
          <cell r="W3">
            <v>16</v>
          </cell>
          <cell r="X3">
            <v>17</v>
          </cell>
          <cell r="Y3">
            <v>18</v>
          </cell>
          <cell r="Z3">
            <v>19</v>
          </cell>
        </row>
        <row r="4">
          <cell r="C4" t="str">
            <v>Г</v>
          </cell>
          <cell r="E4" t="str">
            <v>нд</v>
          </cell>
          <cell r="F4" t="str">
            <v>нд</v>
          </cell>
          <cell r="G4" t="str">
            <v>нд</v>
          </cell>
          <cell r="H4" t="str">
            <v>-</v>
          </cell>
          <cell r="K4" t="str">
            <v>нд</v>
          </cell>
          <cell r="L4" t="str">
            <v>нд</v>
          </cell>
          <cell r="M4">
            <v>1.9</v>
          </cell>
          <cell r="N4">
            <v>107.32599999999999</v>
          </cell>
          <cell r="O4">
            <v>109.226</v>
          </cell>
          <cell r="P4">
            <v>131.565</v>
          </cell>
          <cell r="Q4">
            <v>202.23500000000001</v>
          </cell>
          <cell r="T4" t="str">
            <v>нд</v>
          </cell>
          <cell r="V4" t="str">
            <v>нд</v>
          </cell>
          <cell r="W4" t="str">
            <v>нд</v>
          </cell>
          <cell r="Z4">
            <v>9459.2929564265796</v>
          </cell>
        </row>
        <row r="5">
          <cell r="C5" t="str">
            <v>Г</v>
          </cell>
          <cell r="E5" t="str">
            <v>нд</v>
          </cell>
          <cell r="F5" t="str">
            <v>нд</v>
          </cell>
          <cell r="G5" t="str">
            <v>нд</v>
          </cell>
          <cell r="H5" t="str">
            <v>-</v>
          </cell>
          <cell r="K5" t="str">
            <v>нд</v>
          </cell>
          <cell r="L5" t="str">
            <v>нд</v>
          </cell>
          <cell r="M5">
            <v>1.9</v>
          </cell>
          <cell r="N5">
            <v>107.32599999999999</v>
          </cell>
          <cell r="O5">
            <v>109.226</v>
          </cell>
          <cell r="P5">
            <v>131.565</v>
          </cell>
          <cell r="Q5">
            <v>202.23500000000001</v>
          </cell>
          <cell r="T5" t="str">
            <v>нд</v>
          </cell>
          <cell r="V5" t="str">
            <v>нд</v>
          </cell>
          <cell r="W5" t="str">
            <v>нд</v>
          </cell>
          <cell r="Z5">
            <v>9459.2929564265796</v>
          </cell>
        </row>
        <row r="6">
          <cell r="C6" t="str">
            <v>Г</v>
          </cell>
          <cell r="E6" t="str">
            <v>нд</v>
          </cell>
          <cell r="F6" t="str">
            <v>нд</v>
          </cell>
          <cell r="G6" t="str">
            <v>нд</v>
          </cell>
          <cell r="H6" t="str">
            <v>-</v>
          </cell>
          <cell r="K6" t="str">
            <v>нд</v>
          </cell>
          <cell r="L6" t="str">
            <v>нд</v>
          </cell>
          <cell r="M6">
            <v>1.9</v>
          </cell>
          <cell r="N6">
            <v>107.32599999999999</v>
          </cell>
          <cell r="O6">
            <v>109.226</v>
          </cell>
          <cell r="P6">
            <v>131.565</v>
          </cell>
          <cell r="Q6">
            <v>202.23500000000001</v>
          </cell>
          <cell r="T6" t="str">
            <v>нд</v>
          </cell>
          <cell r="V6" t="str">
            <v>нд</v>
          </cell>
          <cell r="W6" t="str">
            <v>нд</v>
          </cell>
          <cell r="Z6">
            <v>9459.2929564265796</v>
          </cell>
        </row>
        <row r="7">
          <cell r="C7" t="str">
            <v>Г</v>
          </cell>
          <cell r="E7" t="str">
            <v>нд</v>
          </cell>
          <cell r="F7" t="str">
            <v>нд</v>
          </cell>
          <cell r="G7" t="str">
            <v>нд</v>
          </cell>
          <cell r="H7" t="str">
            <v>-</v>
          </cell>
          <cell r="K7" t="str">
            <v>нд</v>
          </cell>
          <cell r="L7" t="str">
            <v>нд</v>
          </cell>
          <cell r="M7">
            <v>0</v>
          </cell>
          <cell r="N7">
            <v>76.541999999999987</v>
          </cell>
          <cell r="O7">
            <v>76.541999999999987</v>
          </cell>
          <cell r="P7">
            <v>15.33</v>
          </cell>
          <cell r="Q7">
            <v>88.08</v>
          </cell>
          <cell r="T7" t="str">
            <v>нд</v>
          </cell>
          <cell r="V7" t="str">
            <v>нд</v>
          </cell>
          <cell r="W7" t="str">
            <v>нд</v>
          </cell>
          <cell r="Z7">
            <v>5098.9807295765786</v>
          </cell>
        </row>
        <row r="8">
          <cell r="C8" t="str">
            <v>Г</v>
          </cell>
          <cell r="E8" t="str">
            <v>нд</v>
          </cell>
          <cell r="F8" t="str">
            <v>нд</v>
          </cell>
          <cell r="G8" t="str">
            <v>нд</v>
          </cell>
          <cell r="H8" t="str">
            <v>-</v>
          </cell>
          <cell r="K8" t="str">
            <v>нд</v>
          </cell>
          <cell r="L8" t="str">
            <v>нд</v>
          </cell>
          <cell r="M8">
            <v>0</v>
          </cell>
          <cell r="N8">
            <v>76.541999999999987</v>
          </cell>
          <cell r="O8">
            <v>76.541999999999987</v>
          </cell>
          <cell r="P8">
            <v>15.33</v>
          </cell>
          <cell r="Q8">
            <v>88.08</v>
          </cell>
          <cell r="T8" t="str">
            <v>нд</v>
          </cell>
          <cell r="V8" t="str">
            <v>нд</v>
          </cell>
          <cell r="W8" t="str">
            <v>нд</v>
          </cell>
          <cell r="Z8">
            <v>5098.9807295765786</v>
          </cell>
        </row>
        <row r="9">
          <cell r="C9" t="str">
            <v>I_Che146</v>
          </cell>
          <cell r="E9" t="str">
            <v xml:space="preserve">30.11.2017;Доп.соглашение №1 от 10.06.2019 к договору №5085; Доп.соглашение №2 от 17.12.2020 к договору №5085; Доп.соглашение №3 от 28.08.2023 к договору №5085;
30.11.2017; Доп.соглашение №1 от 10.06.2019 к договору №5086; Доп.соглашение №2 от 17.12.2020 к договору №5086; Доп.соглашение №3 от 28.08.2023 к договору №5086;
30.11.2017; Доп.соглашение №1 от 10.06.2019 к договору №5087; Доп.соглашение №2 от 17.12.2020 к договору №5087; Доп.соглашение №3 от 28.08.2023 к договору №5087;
30.11.2017; Доп.соглашение №1 от 10.06.2019 к договору №5088; Доп.соглашение №2 от 17.12.2020 к договору №5088; Доп.соглашение №3 от 28.08.2023 к договору №5088;
30.11.2017; Доп.соглашение №1 от 10.06.2019 к договору №5089; Доп.соглашение №2 от 17.12.2020 к договору №5089; Доп.соглашение №3 от 28.08.2023 к договору №5089;
30.11.2017; Доп.соглашение №1 от 10.06.2019 к договору №5090; Доп.соглашение №2 от 17.12.2020 к договору №5090; Доп.соглашение №3 от 28.08.2023 к договору №5090;
30.11.2017; Доп.соглашение №1 от 10.06.2019 к договору №5091; Доп.соглашение №2 от 17.12.2020 к договору №5091; Доп.соглашение №3 от 28.08.2023 к договору №5091;
30.11.2017; Доп.соглашение №1 от 10.06.2019 к договору №5092; Доп.соглашение №2 от 17.12.2020 к договору №5092; Доп.соглашение №3 от 28.08.2023 к договору №5092;
30.11.2017; Доп.соглашение №1 от 10.06.2019 к договору №5093; Доп.соглашение №2 от 17.12.2020 к договору №5093; Доп.соглашение №3 от 28.08.2023 к договору №5093;
30.11.2017; Доп.соглашение №1 от 10.06.2019 к договору №5094; Доп.соглашение №2 от 17.12.2020 к договору №5094; Доп.соглашение №3 от 28.08.2023 к договору №5094;
30.11.2017; Доп.соглашение №1 от 10.05.2019 к договору №5095; Доп.соглашение №2 от 17.12.2020 к договору №5095; Доп.соглашение №3 от 28.08.2023 к договору №5095;
14.12.2017; Доп.соглашение №1 от 10.06.2019 к договору №5180; Доп.соглашение №2 от 17.12.2020 к договору №5180; Доп.соглашение №3 от 03.08.2023 к договору №5180;
14.12.2017; Доп.соглашение №1 от 10.06.2019 к договору №5181; Доп.соглашение №2 от 17.12.2020 к договору №5181;
14.12.2017; Доп.соглашение №1 от 10.06.2019 к договору №5182; Доп.соглашение №2 от 17.12.2020 к договору №5182; Доп.соглашение №3 от 03.08.2023 к договору №5182;
14.12.2017; Доп.соглашение №1 от 29.04.2019 к договору №5183; Доп.соглашение №2 от 17.12.2020 к договору №5183; Доп.соглашение №3 от 03.08.2023 к договору №5183;
14.12.2017; Доп.соглашение №1 от 24.04.2019 к договору №5184; Доп.соглашение №2 от 17.12.2020 к договору №5184; Доп.соглашение №3 от 04.08.2023 к договору №5184;
14.12.2017; Доп.соглашение №1 от 24.04.2019 к договору №5185; Доп.соглашение №2 от 17.12.2020 к договору №5185;
</v>
          </cell>
          <cell r="F9" t="str">
            <v>5085;
5086;
5087;
5088;
5089;
5090;
5091;
5092;
5093;
5094;
5095;
5180;
5181;
5182;
5183;
5184
5185</v>
          </cell>
          <cell r="G9" t="str">
            <v>№5085;
5086;
5087;
5088;
5089;
5090;
5091;
5092;
5093;
5094;
5095;
5180;
5181;
5182;
5183;
5184
5185 30.11.2017</v>
          </cell>
          <cell r="H9" t="str">
            <v xml:space="preserve">Доп.соглашение №1 от 10.06.2019 к договору №5085; Доп.соглашение №2 от 17.12.2020 к договору №5085; Доп.соглашение №3 от 28.08.2023 к договору №5085;
30.11.2017; Доп.соглашение №1 от 10.06.2019 к договору №5086; Доп.соглашение №2 от 17.12.2020 к договору №5086; Доп.соглашение №3 от 28.08.2023 к договору №5086;
30.11.2017; Доп.соглашение №1 от 10.06.2019 к договору №5087; Доп.соглашение №2 от 17.12.2020 к договору №5087; Доп.соглашение №3 от 28.08.2023 к договору №5087;
30.11.2017; Доп.соглашение №1 от 10.06.2019 к договору №5088; Доп.соглашение №2 от 17.12.2020 к договору №5088; Доп.соглашение №3 от 28.08.2023 к договору №5088;
30.11.2017; Доп.соглашение №1 от 10.06.2019 к договору №5089; Доп.соглашение №2 от 17.12.2020 к договору №5089; Доп.соглашение №3 от 28.08.2023 к договору №5089;
30.11.2017; Доп.соглашение №1 от 10.06.2019 к договору №5090; Доп.соглашение №2 от 17.12.2020 к договору №5090; Доп.соглашение №3 от 28.08.2023 к договору №5090;
30.11.2017; Доп.соглашение №1 от 10.06.2019 к договору №5091; Доп.соглашение №2 от 17.12.2020 к договору №5091; Доп.соглашение №3 от 28.08.2023 к договору №5091;
30.11.2017; Доп.соглашение №1 от 10.06.2019 к договору №5092; Доп.соглашение №2 от 17.12.2020 к договору №5092; Доп.соглашение №3 от 28.08.2023 к договору №5092;
30.11.2017; Доп.соглашение №1 от 10.06.2019 к договору №5093; Доп.соглашение №2 от 17.12.2020 к договору №5093; Доп.соглашение №3 от 28.08.2023 к договору №5093;
30.11.2017; Доп.соглашение №1 от 10.06.2019 к договору №5094; Доп.соглашение №2 от 17.12.2020 к договору №5094; Доп.соглашение №3 от 28.08.2023 к договору №5094;
30.11.2017; Доп.соглашение №1 от 10.05.2019 к договору №5095; Доп.соглашение №2 от 17.12.2020 к договору №5095; Доп.соглашение №3 от 28.08.2023 к договору №5095;
14.12.2017; Доп.соглашение №1 от 10.06.2019 к договору №5180; Доп.соглашение №2 от 17.12.2020 к договору №5180; Доп.соглашение №3 от 03.08.2023 к договору №5180;
14.12.2017; Доп.соглашение №1 от 10.06.2019 к договору №5181; Доп.соглашение №2 от 17.12.2020 к договору №5181;
14.12.2017; Доп.соглашение №1 от 10.06.2019 к договору №5182; Доп.соглашение №2 от 17.12.2020 к договору №5182; Доп.соглашение №3 от 03.08.2023 к договору №5182;
14.12.2017; Доп.соглашение №1 от 29.04.2019 к договору №5183; Доп.соглашение №2 от 17.12.2020 к договору №5183; Доп.соглашение №3 от 03.08.2023 к договору №5183;
14.12.2017; Доп.соглашение №1 от 24.04.2019 к договору №5184; Доп.соглашение №2 от 17.12.2020 к договору №5184; Доп.соглашение №3 от 04.08.2023 к договору №5184;
14.12.2017; Доп.соглашение №1 от 24.04.2019 к договору №5185; Доп.соглашение №2 от 17.12.2020 к договору №5185;
</v>
          </cell>
          <cell r="K9" t="str">
            <v>1. Бюро судебно-медицинской экспертизы;
2. Детская стоматологическая поликлиника №1;
3. Стоматологическая поликлиника №1;
4. Поликлиника №4;
5. Республиканский наркологический диспансер;
6. Централизованная лаборатория;
7. Республиканская клиническая больница;
8. Лечебно-диагностический центр;
9. Клиническая больница №4;
10. Клиническая больница №1;
11. Медико-реабилитационный центр;
12. Таксомоторный парк;
13. Жилой комплекс и административное здание;
14. ПроизвоДоп.соглашениетвенно-ремонтная база;
15. ПроизвоДоп.соглашениетвенная база;
16. Завод железобетонных изделий;
17. Аэропорт Грозный "Северный"</v>
          </cell>
          <cell r="L9" t="str">
            <v>ПС 110 кВ Город</v>
          </cell>
          <cell r="M9" t="str">
            <v>нд</v>
          </cell>
          <cell r="N9">
            <v>36.75</v>
          </cell>
          <cell r="O9">
            <v>36.75</v>
          </cell>
          <cell r="P9">
            <v>0</v>
          </cell>
          <cell r="Q9">
            <v>36.75</v>
          </cell>
          <cell r="T9">
            <v>80</v>
          </cell>
          <cell r="V9" t="str">
            <v>нд</v>
          </cell>
          <cell r="W9" t="str">
            <v>нд</v>
          </cell>
          <cell r="Z9">
            <v>14.0391661365794</v>
          </cell>
        </row>
        <row r="10">
          <cell r="C10" t="str">
            <v>M_Che442</v>
          </cell>
          <cell r="E10">
            <v>44554</v>
          </cell>
          <cell r="F10" t="str">
            <v>14769/2021/ЧЭ/ИКРЭС</v>
          </cell>
          <cell r="G10" t="str">
            <v>№14769/2021/ЧЭ/ИКРЭС 24.12.2021</v>
          </cell>
          <cell r="H10" t="str">
            <v>-</v>
          </cell>
          <cell r="K10" t="str">
            <v>Всесезонный туристско-рекреационный комплекс "Ведучи"</v>
          </cell>
          <cell r="L10" t="str">
            <v>нд</v>
          </cell>
          <cell r="M10" t="str">
            <v>нд</v>
          </cell>
          <cell r="N10">
            <v>10</v>
          </cell>
          <cell r="O10">
            <v>10</v>
          </cell>
          <cell r="P10">
            <v>0</v>
          </cell>
          <cell r="Q10">
            <v>10</v>
          </cell>
          <cell r="T10">
            <v>20</v>
          </cell>
          <cell r="V10" t="str">
            <v>нд</v>
          </cell>
          <cell r="W10" t="str">
            <v>нд</v>
          </cell>
          <cell r="Z10">
            <v>4058.6947353099999</v>
          </cell>
        </row>
        <row r="11">
          <cell r="C11" t="str">
            <v>O_Che463_23</v>
          </cell>
          <cell r="E11">
            <v>44967</v>
          </cell>
          <cell r="F11" t="str">
            <v>22468/2022/ЧЭ/ГРОГЭС</v>
          </cell>
          <cell r="G11" t="str">
            <v>№22468/2022/ЧЭ/ГРОГЭС 10.02.2023</v>
          </cell>
          <cell r="H11" t="str">
            <v>-</v>
          </cell>
          <cell r="K11" t="str">
            <v>ЦРП-1</v>
          </cell>
          <cell r="L11" t="str">
            <v>ПС 35 кВ Аэропорт</v>
          </cell>
          <cell r="M11" t="str">
            <v>нд</v>
          </cell>
          <cell r="N11">
            <v>3.2</v>
          </cell>
          <cell r="O11">
            <v>3.2</v>
          </cell>
          <cell r="P11">
            <v>5.5785</v>
          </cell>
          <cell r="Q11">
            <v>8.7785000000000011</v>
          </cell>
          <cell r="T11">
            <v>0</v>
          </cell>
          <cell r="V11" t="str">
            <v>нд</v>
          </cell>
          <cell r="W11" t="str">
            <v>нд</v>
          </cell>
          <cell r="Z11">
            <v>16.615954210000002</v>
          </cell>
        </row>
        <row r="12">
          <cell r="C12" t="str">
            <v>M_Che424</v>
          </cell>
          <cell r="E12" t="str">
            <v>08.04.2021;
Доп.соглашение №1 от 17.01.2023;
Доп.соглашение №2 от 28.03.2024</v>
          </cell>
          <cell r="F12" t="str">
            <v>11709/2020/ЧЭ/ГРОГЭС</v>
          </cell>
          <cell r="G12" t="str">
            <v>№11709/2020/ЧЭ/ГРОГЭС 08.04.2021</v>
          </cell>
          <cell r="H12" t="str">
            <v>Доп.соглашение №1 от 17.01.2023;
Доп.соглашение №2 от 28.03.2024</v>
          </cell>
          <cell r="K12" t="str">
            <v>Аэропорт Грозный "Северный", аэровокзальный комплекс</v>
          </cell>
          <cell r="L12" t="str">
            <v>нд</v>
          </cell>
          <cell r="M12" t="str">
            <v>нд</v>
          </cell>
          <cell r="N12">
            <v>6.6479999999999997</v>
          </cell>
          <cell r="O12">
            <v>6.6479999999999997</v>
          </cell>
          <cell r="P12">
            <v>0</v>
          </cell>
          <cell r="Q12">
            <v>5.6999999999999993</v>
          </cell>
          <cell r="T12" t="str">
            <v>нд</v>
          </cell>
          <cell r="V12" t="str">
            <v>нд</v>
          </cell>
          <cell r="W12" t="str">
            <v>нд</v>
          </cell>
          <cell r="Z12">
            <v>252.40771848</v>
          </cell>
        </row>
        <row r="13">
          <cell r="C13" t="str">
            <v>M_Che425</v>
          </cell>
          <cell r="E13" t="str">
            <v>08.04.2021;
Доп.соглашение №1 от 17.01.2023;
Доп.соглашение №2 от 28.03.2024</v>
          </cell>
          <cell r="F13" t="str">
            <v>11709/2020/ЧЭ/ГРОГЭС</v>
          </cell>
          <cell r="G13" t="str">
            <v>№11709/2020/ЧЭ/ГРОГЭС 08.04.2021</v>
          </cell>
          <cell r="H13" t="str">
            <v>Доп.соглашение №1 от 17.01.2023;
Доп.соглашение №2 от 28.03.2024</v>
          </cell>
          <cell r="K13" t="str">
            <v>Аэропорт Грозный "Северный", аэровокзальный комплекс</v>
          </cell>
          <cell r="L13" t="str">
            <v>ПС 35 кВ Аэропорт</v>
          </cell>
          <cell r="M13" t="str">
            <v>нд</v>
          </cell>
          <cell r="N13">
            <v>6.6479999999999997</v>
          </cell>
          <cell r="O13">
            <v>6.6479999999999997</v>
          </cell>
          <cell r="P13">
            <v>5.5785</v>
          </cell>
          <cell r="Q13">
            <v>11.278499999999999</v>
          </cell>
          <cell r="T13">
            <v>0</v>
          </cell>
          <cell r="V13" t="str">
            <v>нд</v>
          </cell>
          <cell r="W13" t="str">
            <v>нд</v>
          </cell>
          <cell r="Z13">
            <v>252.40771848</v>
          </cell>
        </row>
        <row r="14">
          <cell r="C14" t="str">
            <v>M_Che426</v>
          </cell>
          <cell r="E14" t="str">
            <v>08.04.2021;
Доп.соглашение №1 от 17.01.2023;
Доп.соглашение №2 от 28.03.2024</v>
          </cell>
          <cell r="F14" t="str">
            <v>11709/2020/ЧЭ/ГРОГЭС</v>
          </cell>
          <cell r="G14" t="str">
            <v>№11709/2020/ЧЭ/ГРОГЭС 08.04.2021</v>
          </cell>
          <cell r="H14" t="str">
            <v>Доп.соглашение №1 от 17.01.2023;
Доп.соглашение №2 от 28.03.2024</v>
          </cell>
          <cell r="K14" t="str">
            <v>Аэропорт Грозный "Северный", аэровокзальный комплекс</v>
          </cell>
          <cell r="L14" t="str">
            <v>ПС 110 кВ Горячеисточненская</v>
          </cell>
          <cell r="M14" t="str">
            <v>нд</v>
          </cell>
          <cell r="N14">
            <v>6.6479999999999997</v>
          </cell>
          <cell r="O14">
            <v>6.6479999999999997</v>
          </cell>
          <cell r="P14">
            <v>4.173</v>
          </cell>
          <cell r="Q14">
            <v>9.8729999999999993</v>
          </cell>
          <cell r="T14">
            <v>0</v>
          </cell>
          <cell r="V14" t="str">
            <v>нд</v>
          </cell>
          <cell r="W14" t="str">
            <v>нд</v>
          </cell>
          <cell r="Z14">
            <v>252.40771848</v>
          </cell>
        </row>
        <row r="15">
          <cell r="C15" t="str">
            <v>M_Che427</v>
          </cell>
          <cell r="E15" t="str">
            <v>08.04.2021;
Доп.соглашение №1 от 17.01.2023;
Доп.соглашение №2 от 28.03.2024</v>
          </cell>
          <cell r="F15" t="str">
            <v>11709/2020/ЧЭ/ГРОГЭС</v>
          </cell>
          <cell r="G15" t="str">
            <v>№11709/2020/ЧЭ/ГРОГЭС 08.04.2021</v>
          </cell>
          <cell r="H15" t="str">
            <v>Доп.соглашение №1 от 17.01.2023;
Доп.соглашение №2 от 28.03.2024</v>
          </cell>
          <cell r="K15" t="str">
            <v>Аэропорт Грозный "Северный", аэровокзальный комплекс</v>
          </cell>
          <cell r="L15" t="str">
            <v>нд</v>
          </cell>
          <cell r="M15" t="str">
            <v>нд</v>
          </cell>
          <cell r="N15">
            <v>6.6479999999999997</v>
          </cell>
          <cell r="O15">
            <v>6.6479999999999997</v>
          </cell>
          <cell r="P15">
            <v>0</v>
          </cell>
          <cell r="Q15">
            <v>5.6999999999999993</v>
          </cell>
          <cell r="T15">
            <v>12.6</v>
          </cell>
          <cell r="V15" t="str">
            <v>нд</v>
          </cell>
          <cell r="W15" t="str">
            <v>нд</v>
          </cell>
          <cell r="Z15">
            <v>252.40771848</v>
          </cell>
        </row>
        <row r="16">
          <cell r="C16" t="str">
            <v>Г</v>
          </cell>
          <cell r="E16" t="str">
            <v>нд</v>
          </cell>
          <cell r="F16" t="str">
            <v>нд</v>
          </cell>
          <cell r="G16" t="str">
            <v>нд</v>
          </cell>
          <cell r="H16" t="str">
            <v>-</v>
          </cell>
          <cell r="K16" t="str">
            <v>нд</v>
          </cell>
          <cell r="L16" t="str">
            <v>нд</v>
          </cell>
          <cell r="M16">
            <v>0</v>
          </cell>
          <cell r="N16">
            <v>0</v>
          </cell>
          <cell r="O16">
            <v>0</v>
          </cell>
          <cell r="P16">
            <v>0</v>
          </cell>
          <cell r="Q16">
            <v>0</v>
          </cell>
          <cell r="T16" t="str">
            <v>нд</v>
          </cell>
          <cell r="V16" t="str">
            <v>нд</v>
          </cell>
          <cell r="W16" t="str">
            <v>нд</v>
          </cell>
          <cell r="Z16">
            <v>0</v>
          </cell>
        </row>
        <row r="17">
          <cell r="C17" t="str">
            <v>Г</v>
          </cell>
          <cell r="E17" t="str">
            <v>нд</v>
          </cell>
          <cell r="F17" t="str">
            <v>нд</v>
          </cell>
          <cell r="G17" t="str">
            <v>нд</v>
          </cell>
          <cell r="H17" t="str">
            <v>-</v>
          </cell>
          <cell r="K17" t="str">
            <v>нд</v>
          </cell>
          <cell r="L17" t="str">
            <v>нд</v>
          </cell>
          <cell r="M17">
            <v>0</v>
          </cell>
          <cell r="N17">
            <v>0</v>
          </cell>
          <cell r="O17">
            <v>0</v>
          </cell>
          <cell r="P17">
            <v>0</v>
          </cell>
          <cell r="Q17">
            <v>0</v>
          </cell>
          <cell r="T17" t="str">
            <v>нд</v>
          </cell>
          <cell r="V17" t="str">
            <v>нд</v>
          </cell>
          <cell r="W17" t="str">
            <v>нд</v>
          </cell>
          <cell r="Z17">
            <v>0</v>
          </cell>
        </row>
        <row r="18">
          <cell r="C18" t="str">
            <v>Г</v>
          </cell>
          <cell r="E18" t="str">
            <v>нд</v>
          </cell>
          <cell r="F18" t="str">
            <v>нд</v>
          </cell>
          <cell r="G18" t="str">
            <v>нд</v>
          </cell>
          <cell r="H18" t="str">
            <v>-</v>
          </cell>
          <cell r="K18" t="str">
            <v>нд</v>
          </cell>
          <cell r="L18" t="str">
            <v>нд</v>
          </cell>
          <cell r="M18">
            <v>0</v>
          </cell>
          <cell r="N18">
            <v>0</v>
          </cell>
          <cell r="O18">
            <v>0</v>
          </cell>
          <cell r="P18">
            <v>0</v>
          </cell>
          <cell r="Q18">
            <v>0</v>
          </cell>
          <cell r="T18" t="str">
            <v>нд</v>
          </cell>
          <cell r="V18" t="str">
            <v>нд</v>
          </cell>
          <cell r="W18" t="str">
            <v>нд</v>
          </cell>
          <cell r="Z18">
            <v>0</v>
          </cell>
        </row>
        <row r="19">
          <cell r="C19" t="str">
            <v>Г</v>
          </cell>
          <cell r="E19" t="str">
            <v>нд</v>
          </cell>
          <cell r="F19" t="str">
            <v>нд</v>
          </cell>
          <cell r="G19" t="str">
            <v>нд</v>
          </cell>
          <cell r="H19" t="str">
            <v>-</v>
          </cell>
          <cell r="K19" t="str">
            <v>нд</v>
          </cell>
          <cell r="L19" t="str">
            <v>нд</v>
          </cell>
          <cell r="M19">
            <v>1.9</v>
          </cell>
          <cell r="N19">
            <v>0</v>
          </cell>
          <cell r="O19">
            <v>1.9</v>
          </cell>
          <cell r="P19">
            <v>16.722000000000001</v>
          </cell>
          <cell r="Q19">
            <v>21.042000000000002</v>
          </cell>
          <cell r="T19" t="str">
            <v>нд</v>
          </cell>
          <cell r="V19" t="str">
            <v>нд</v>
          </cell>
          <cell r="W19" t="str">
            <v>нд</v>
          </cell>
          <cell r="Z19">
            <v>48.499916480000003</v>
          </cell>
        </row>
        <row r="20">
          <cell r="C20" t="str">
            <v>Г</v>
          </cell>
          <cell r="E20" t="str">
            <v>нд</v>
          </cell>
          <cell r="F20" t="str">
            <v>нд</v>
          </cell>
          <cell r="G20" t="str">
            <v>нд</v>
          </cell>
          <cell r="H20" t="str">
            <v>-</v>
          </cell>
          <cell r="K20" t="str">
            <v>нд</v>
          </cell>
          <cell r="L20" t="str">
            <v>нд</v>
          </cell>
          <cell r="M20">
            <v>0.64</v>
          </cell>
          <cell r="N20">
            <v>0</v>
          </cell>
          <cell r="O20">
            <v>0.64</v>
          </cell>
          <cell r="P20">
            <v>16.722000000000001</v>
          </cell>
          <cell r="Q20">
            <v>17.362000000000002</v>
          </cell>
          <cell r="T20" t="str">
            <v>нд</v>
          </cell>
          <cell r="V20" t="str">
            <v>нд</v>
          </cell>
          <cell r="W20" t="str">
            <v>нд</v>
          </cell>
          <cell r="Z20">
            <v>34.506263060000002</v>
          </cell>
        </row>
        <row r="21">
          <cell r="C21" t="str">
            <v>Г</v>
          </cell>
          <cell r="E21" t="str">
            <v>нд</v>
          </cell>
          <cell r="F21" t="str">
            <v>нд</v>
          </cell>
          <cell r="G21" t="str">
            <v>нд</v>
          </cell>
          <cell r="H21" t="str">
            <v>-</v>
          </cell>
          <cell r="K21" t="str">
            <v>нд</v>
          </cell>
          <cell r="L21" t="str">
            <v>нд</v>
          </cell>
          <cell r="M21">
            <v>0.32</v>
          </cell>
          <cell r="N21" t="str">
            <v>нд</v>
          </cell>
          <cell r="O21">
            <v>0.32</v>
          </cell>
          <cell r="P21">
            <v>8.3610000000000007</v>
          </cell>
          <cell r="Q21">
            <v>8.6810000000000009</v>
          </cell>
          <cell r="T21" t="str">
            <v>нд</v>
          </cell>
          <cell r="V21" t="str">
            <v>нд</v>
          </cell>
          <cell r="W21" t="str">
            <v>нд</v>
          </cell>
          <cell r="Z21">
            <v>17.253131530000001</v>
          </cell>
        </row>
        <row r="22">
          <cell r="C22" t="str">
            <v>N_Che461</v>
          </cell>
          <cell r="E22">
            <v>44953</v>
          </cell>
          <cell r="F22" t="str">
            <v>20384/2022/ЧЭ/АМРЭС</v>
          </cell>
          <cell r="G22" t="str">
            <v>№20384/2022/ЧЭ/АМРЭС 27.01.2023</v>
          </cell>
          <cell r="H22" t="str">
            <v>-</v>
          </cell>
          <cell r="K22" t="str">
            <v>Ачхой-Мартановская СЭС</v>
          </cell>
          <cell r="L22" t="str">
            <v>ПС 110 кВ Самашки</v>
          </cell>
          <cell r="M22">
            <v>0.32</v>
          </cell>
          <cell r="N22" t="str">
            <v>нд</v>
          </cell>
          <cell r="O22">
            <v>0.32</v>
          </cell>
          <cell r="P22">
            <v>8.3610000000000007</v>
          </cell>
          <cell r="Q22">
            <v>8.6810000000000009</v>
          </cell>
          <cell r="T22">
            <v>0</v>
          </cell>
          <cell r="V22" t="str">
            <v>нд</v>
          </cell>
          <cell r="W22" t="str">
            <v>нд</v>
          </cell>
          <cell r="Z22">
            <v>17.253131530000001</v>
          </cell>
        </row>
        <row r="23">
          <cell r="C23" t="str">
            <v>Г</v>
          </cell>
          <cell r="E23" t="str">
            <v>нд</v>
          </cell>
          <cell r="F23" t="str">
            <v>нд</v>
          </cell>
          <cell r="G23" t="str">
            <v>нд</v>
          </cell>
          <cell r="H23" t="str">
            <v>-</v>
          </cell>
          <cell r="K23" t="str">
            <v>нд</v>
          </cell>
          <cell r="L23" t="str">
            <v>нд</v>
          </cell>
          <cell r="M23">
            <v>0</v>
          </cell>
          <cell r="N23">
            <v>0</v>
          </cell>
          <cell r="O23">
            <v>0</v>
          </cell>
          <cell r="P23">
            <v>0</v>
          </cell>
          <cell r="Q23">
            <v>0</v>
          </cell>
          <cell r="T23" t="str">
            <v>нд</v>
          </cell>
          <cell r="V23" t="str">
            <v>нд</v>
          </cell>
          <cell r="W23" t="str">
            <v>нд</v>
          </cell>
          <cell r="Z23">
            <v>0</v>
          </cell>
        </row>
        <row r="24">
          <cell r="C24" t="str">
            <v>Г</v>
          </cell>
          <cell r="E24" t="str">
            <v>нд</v>
          </cell>
          <cell r="F24" t="str">
            <v>нд</v>
          </cell>
          <cell r="G24" t="str">
            <v>нд</v>
          </cell>
          <cell r="H24" t="str">
            <v>-</v>
          </cell>
          <cell r="K24" t="str">
            <v>нд</v>
          </cell>
          <cell r="L24" t="str">
            <v>нд</v>
          </cell>
          <cell r="M24">
            <v>0.32</v>
          </cell>
          <cell r="N24" t="str">
            <v>нд</v>
          </cell>
          <cell r="O24">
            <v>0.32</v>
          </cell>
          <cell r="P24">
            <v>8.3610000000000007</v>
          </cell>
          <cell r="Q24">
            <v>8.6810000000000009</v>
          </cell>
          <cell r="T24" t="str">
            <v>нд</v>
          </cell>
          <cell r="V24" t="str">
            <v>нд</v>
          </cell>
          <cell r="W24" t="str">
            <v>нд</v>
          </cell>
          <cell r="Z24">
            <v>17.253131530000001</v>
          </cell>
        </row>
        <row r="25">
          <cell r="C25" t="str">
            <v>O_Che475</v>
          </cell>
          <cell r="E25">
            <v>44953</v>
          </cell>
          <cell r="F25" t="str">
            <v>20384/2022/ЧЭ/АМРЭС</v>
          </cell>
          <cell r="G25" t="str">
            <v>№20384/2022/ЧЭ/АМРЭС 27.01.2023</v>
          </cell>
          <cell r="H25" t="str">
            <v>-</v>
          </cell>
          <cell r="K25" t="str">
            <v>Ачхой-Мартановская СЭС</v>
          </cell>
          <cell r="L25" t="str">
            <v>ПС 110 кВ Самашки</v>
          </cell>
          <cell r="M25">
            <v>0.32</v>
          </cell>
          <cell r="N25" t="str">
            <v>нд</v>
          </cell>
          <cell r="O25">
            <v>0.32</v>
          </cell>
          <cell r="P25">
            <v>8.3610000000000007</v>
          </cell>
          <cell r="Q25">
            <v>8.6810000000000009</v>
          </cell>
          <cell r="T25">
            <v>0</v>
          </cell>
          <cell r="V25" t="str">
            <v>нд</v>
          </cell>
          <cell r="W25" t="str">
            <v>нд</v>
          </cell>
          <cell r="Z25">
            <v>17.253131530000001</v>
          </cell>
        </row>
        <row r="26">
          <cell r="C26" t="str">
            <v>Г</v>
          </cell>
          <cell r="E26" t="str">
            <v>нд</v>
          </cell>
          <cell r="F26" t="str">
            <v>нд</v>
          </cell>
          <cell r="G26" t="str">
            <v>нд</v>
          </cell>
          <cell r="H26" t="str">
            <v>-</v>
          </cell>
          <cell r="K26" t="str">
            <v>нд</v>
          </cell>
          <cell r="L26" t="str">
            <v>нд</v>
          </cell>
          <cell r="M26">
            <v>1.26</v>
          </cell>
          <cell r="N26">
            <v>0</v>
          </cell>
          <cell r="O26">
            <v>1.26</v>
          </cell>
          <cell r="P26" t="str">
            <v>нд</v>
          </cell>
          <cell r="Q26">
            <v>3.6799999999999997</v>
          </cell>
          <cell r="T26" t="str">
            <v>нд</v>
          </cell>
          <cell r="V26" t="str">
            <v>нд</v>
          </cell>
          <cell r="W26" t="str">
            <v>нд</v>
          </cell>
          <cell r="Z26">
            <v>13.993653419999999</v>
          </cell>
        </row>
        <row r="27">
          <cell r="C27" t="str">
            <v>Г</v>
          </cell>
          <cell r="E27" t="str">
            <v>нд</v>
          </cell>
          <cell r="F27" t="str">
            <v>нд</v>
          </cell>
          <cell r="G27" t="str">
            <v>нд</v>
          </cell>
          <cell r="H27" t="str">
            <v>-</v>
          </cell>
          <cell r="K27" t="str">
            <v>нд</v>
          </cell>
          <cell r="L27" t="str">
            <v>нд</v>
          </cell>
          <cell r="M27">
            <v>1.26</v>
          </cell>
          <cell r="N27" t="str">
            <v>нд</v>
          </cell>
          <cell r="O27">
            <v>1.26</v>
          </cell>
          <cell r="P27" t="str">
            <v>нд</v>
          </cell>
          <cell r="Q27">
            <v>3.6799999999999997</v>
          </cell>
          <cell r="T27" t="str">
            <v>нд</v>
          </cell>
          <cell r="V27" t="str">
            <v>нд</v>
          </cell>
          <cell r="W27" t="str">
            <v>нд</v>
          </cell>
          <cell r="Z27">
            <v>13.993653419999999</v>
          </cell>
        </row>
        <row r="28">
          <cell r="C28" t="str">
            <v>N_Che460</v>
          </cell>
          <cell r="E28">
            <v>45043</v>
          </cell>
          <cell r="F28" t="str">
            <v>14769/2021/ЧЭ/ИКРЭС</v>
          </cell>
          <cell r="G28" t="str">
            <v>№14769/2021/ЧЭ/ИКРЭС 27.04.2023</v>
          </cell>
          <cell r="H28" t="str">
            <v>-</v>
          </cell>
          <cell r="K28" t="str">
            <v>Башенная МГЭС</v>
          </cell>
          <cell r="L28" t="str">
            <v>ПС 35 кВ Итум-Кали</v>
          </cell>
          <cell r="M28">
            <v>1.26</v>
          </cell>
          <cell r="N28" t="str">
            <v>нд</v>
          </cell>
          <cell r="O28">
            <v>1.26</v>
          </cell>
          <cell r="P28">
            <v>2.42</v>
          </cell>
          <cell r="Q28">
            <v>3.6799999999999997</v>
          </cell>
          <cell r="T28">
            <v>0</v>
          </cell>
          <cell r="V28" t="str">
            <v>нд</v>
          </cell>
          <cell r="W28" t="str">
            <v>нд</v>
          </cell>
          <cell r="Z28">
            <v>13.993653419999999</v>
          </cell>
        </row>
        <row r="29">
          <cell r="C29" t="str">
            <v>Г</v>
          </cell>
          <cell r="E29" t="str">
            <v>нд</v>
          </cell>
          <cell r="F29" t="str">
            <v>нд</v>
          </cell>
          <cell r="G29" t="str">
            <v>нд</v>
          </cell>
          <cell r="H29" t="str">
            <v>-</v>
          </cell>
          <cell r="K29" t="str">
            <v>нд</v>
          </cell>
          <cell r="L29" t="str">
            <v>нд</v>
          </cell>
          <cell r="M29">
            <v>0</v>
          </cell>
          <cell r="N29">
            <v>0</v>
          </cell>
          <cell r="O29">
            <v>0</v>
          </cell>
          <cell r="P29">
            <v>0</v>
          </cell>
          <cell r="Q29">
            <v>0</v>
          </cell>
          <cell r="T29" t="str">
            <v>нд</v>
          </cell>
          <cell r="V29" t="str">
            <v>нд</v>
          </cell>
          <cell r="W29" t="str">
            <v>нд</v>
          </cell>
          <cell r="Z29">
            <v>0</v>
          </cell>
        </row>
        <row r="30">
          <cell r="C30" t="str">
            <v>Г</v>
          </cell>
          <cell r="E30" t="str">
            <v>нд</v>
          </cell>
          <cell r="F30" t="str">
            <v>нд</v>
          </cell>
          <cell r="G30" t="str">
            <v>нд</v>
          </cell>
          <cell r="H30" t="str">
            <v>-</v>
          </cell>
          <cell r="K30" t="str">
            <v>нд</v>
          </cell>
          <cell r="L30" t="str">
            <v>нд</v>
          </cell>
          <cell r="M30">
            <v>0</v>
          </cell>
          <cell r="N30">
            <v>0</v>
          </cell>
          <cell r="O30">
            <v>0</v>
          </cell>
          <cell r="P30">
            <v>0</v>
          </cell>
          <cell r="Q30">
            <v>0</v>
          </cell>
          <cell r="T30" t="str">
            <v>нд</v>
          </cell>
          <cell r="V30" t="str">
            <v>нд</v>
          </cell>
          <cell r="W30" t="str">
            <v>нд</v>
          </cell>
          <cell r="Z30">
            <v>0</v>
          </cell>
        </row>
        <row r="31">
          <cell r="C31" t="str">
            <v>Г</v>
          </cell>
          <cell r="E31" t="str">
            <v>нд</v>
          </cell>
          <cell r="F31" t="str">
            <v>нд</v>
          </cell>
          <cell r="G31" t="str">
            <v>нд</v>
          </cell>
          <cell r="H31" t="str">
            <v>-</v>
          </cell>
          <cell r="K31" t="str">
            <v>нд</v>
          </cell>
          <cell r="L31" t="str">
            <v>нд</v>
          </cell>
          <cell r="M31">
            <v>0</v>
          </cell>
          <cell r="N31">
            <v>30.783999999999999</v>
          </cell>
          <cell r="O31">
            <v>30.783999999999999</v>
          </cell>
          <cell r="P31">
            <v>99.513000000000005</v>
          </cell>
          <cell r="Q31">
            <v>93.113000000000014</v>
          </cell>
          <cell r="T31" t="str">
            <v>нд</v>
          </cell>
          <cell r="V31" t="str">
            <v>нд</v>
          </cell>
          <cell r="W31" t="str">
            <v>нд</v>
          </cell>
          <cell r="Z31">
            <v>4311.81231037</v>
          </cell>
        </row>
        <row r="32">
          <cell r="C32" t="str">
            <v>Г</v>
          </cell>
          <cell r="E32" t="str">
            <v>нд</v>
          </cell>
          <cell r="F32" t="str">
            <v>нд</v>
          </cell>
          <cell r="G32" t="str">
            <v>нд</v>
          </cell>
          <cell r="H32" t="str">
            <v>-</v>
          </cell>
          <cell r="K32" t="str">
            <v>нд</v>
          </cell>
          <cell r="L32" t="str">
            <v>нд</v>
          </cell>
          <cell r="M32">
            <v>0</v>
          </cell>
          <cell r="N32">
            <v>0</v>
          </cell>
          <cell r="O32">
            <v>0</v>
          </cell>
          <cell r="P32">
            <v>0</v>
          </cell>
          <cell r="Q32">
            <v>0</v>
          </cell>
          <cell r="T32" t="str">
            <v>нд</v>
          </cell>
          <cell r="V32" t="str">
            <v>нд</v>
          </cell>
          <cell r="W32" t="str">
            <v>нд</v>
          </cell>
          <cell r="Z32">
            <v>0</v>
          </cell>
        </row>
        <row r="33">
          <cell r="C33" t="str">
            <v>Г</v>
          </cell>
          <cell r="E33" t="str">
            <v>нд</v>
          </cell>
          <cell r="F33" t="str">
            <v>нд</v>
          </cell>
          <cell r="G33" t="str">
            <v>нд</v>
          </cell>
          <cell r="H33" t="str">
            <v>-</v>
          </cell>
          <cell r="K33" t="str">
            <v>нд</v>
          </cell>
          <cell r="L33" t="str">
            <v>нд</v>
          </cell>
          <cell r="M33">
            <v>0</v>
          </cell>
          <cell r="N33">
            <v>30.783999999999999</v>
          </cell>
          <cell r="O33">
            <v>30.783999999999999</v>
          </cell>
          <cell r="P33">
            <v>99.513000000000005</v>
          </cell>
          <cell r="Q33">
            <v>93.113000000000014</v>
          </cell>
          <cell r="T33" t="str">
            <v>нд</v>
          </cell>
          <cell r="V33" t="str">
            <v>нд</v>
          </cell>
          <cell r="W33" t="str">
            <v>нд</v>
          </cell>
          <cell r="Z33">
            <v>4311.81231037</v>
          </cell>
        </row>
        <row r="34">
          <cell r="C34" t="str">
            <v>J_Che215</v>
          </cell>
          <cell r="E34" t="str">
            <v>25.01.2018; 
Доп. соглашение от 31.05.2021 № 1; 
Доп. соглашение от 04.08.2023 № 2</v>
          </cell>
          <cell r="F34" t="str">
            <v>58/2018</v>
          </cell>
          <cell r="G34" t="str">
            <v>№58/2018 25.01.2018</v>
          </cell>
          <cell r="H34" t="str">
            <v>Доп. соглашение от 31.05.2021 № 1; 
Доп. соглашение от 04.08.2023 № 2</v>
          </cell>
          <cell r="K34" t="str">
            <v>Центральная мечеть г. Шали имени Р.А. Кадырова;          Комплекс высотных зданий "Шали-Сити"</v>
          </cell>
          <cell r="L34" t="str">
            <v xml:space="preserve"> ПС 110 кВ Шали</v>
          </cell>
          <cell r="M34" t="str">
            <v>нд</v>
          </cell>
          <cell r="N34">
            <v>5.4859999999999998</v>
          </cell>
          <cell r="O34">
            <v>5.4859999999999998</v>
          </cell>
          <cell r="P34">
            <v>30.7</v>
          </cell>
          <cell r="Q34" t="str">
            <v>нд</v>
          </cell>
          <cell r="T34" t="str">
            <v>нд</v>
          </cell>
          <cell r="V34" t="str">
            <v>нд</v>
          </cell>
          <cell r="W34" t="str">
            <v>нд</v>
          </cell>
          <cell r="Z34">
            <v>0.55231920000000001</v>
          </cell>
        </row>
        <row r="35">
          <cell r="C35" t="str">
            <v>K_Che296</v>
          </cell>
          <cell r="E35" t="str">
            <v>28.12.2017;
Доп. соглашение от 05.07.2023 №2</v>
          </cell>
          <cell r="F35">
            <v>5316</v>
          </cell>
          <cell r="G35" t="str">
            <v>№5316 28.12.2017</v>
          </cell>
          <cell r="H35" t="str">
            <v>Доп. соглашение от 05.07.2023 №2</v>
          </cell>
          <cell r="K35" t="str">
            <v>Молочная ферма и птицеферма</v>
          </cell>
          <cell r="L35" t="str">
            <v>ПС 110 кВ Октябрьская</v>
          </cell>
          <cell r="M35" t="str">
            <v>нд</v>
          </cell>
          <cell r="N35">
            <v>0.95</v>
          </cell>
          <cell r="O35">
            <v>0.95</v>
          </cell>
          <cell r="P35">
            <v>38.200000000000003</v>
          </cell>
          <cell r="Q35">
            <v>39.100000000000009</v>
          </cell>
          <cell r="T35">
            <v>16</v>
          </cell>
          <cell r="V35" t="str">
            <v>нд</v>
          </cell>
          <cell r="W35" t="str">
            <v>нд</v>
          </cell>
          <cell r="Z35">
            <v>0.11922000000000001</v>
          </cell>
        </row>
        <row r="36">
          <cell r="C36" t="str">
            <v>K_Che303</v>
          </cell>
          <cell r="E36">
            <v>44967</v>
          </cell>
          <cell r="F36" t="str">
            <v>22468/2022/ЧЭ/ГРОГЭС</v>
          </cell>
          <cell r="G36" t="str">
            <v>№22468/2022/ЧЭ/ГРОГЭС 10.02.2023</v>
          </cell>
          <cell r="H36" t="str">
            <v>-</v>
          </cell>
          <cell r="K36" t="str">
            <v>ЦРП-1</v>
          </cell>
          <cell r="L36" t="str">
            <v>ПС 35 кВ Аэропорт</v>
          </cell>
          <cell r="M36" t="str">
            <v>нд</v>
          </cell>
          <cell r="N36">
            <v>3.2</v>
          </cell>
          <cell r="O36">
            <v>3.2</v>
          </cell>
          <cell r="P36">
            <v>18.7</v>
          </cell>
          <cell r="Q36">
            <v>21.9</v>
          </cell>
          <cell r="T36">
            <v>4</v>
          </cell>
          <cell r="V36" t="str">
            <v>нд</v>
          </cell>
          <cell r="W36" t="str">
            <v>нд</v>
          </cell>
          <cell r="Z36">
            <v>0</v>
          </cell>
        </row>
        <row r="37">
          <cell r="C37" t="str">
            <v>M_Che436</v>
          </cell>
          <cell r="E37">
            <v>44554</v>
          </cell>
          <cell r="F37" t="str">
            <v>14769/2021/ЧЭ/ИКРЭС</v>
          </cell>
          <cell r="G37" t="str">
            <v>№14769/2021/ЧЭ/ИКРЭС 24.12.2021</v>
          </cell>
          <cell r="H37" t="str">
            <v>-</v>
          </cell>
          <cell r="K37" t="str">
            <v>Всесезонный туристско-рекреационный комплекс "Ведучи"</v>
          </cell>
          <cell r="L37" t="str">
            <v>ПС 110 кВ Шали
ПС 110 кВ Аргунская ТЭЦ
ПС Цемзавод</v>
          </cell>
          <cell r="M37" t="str">
            <v>нд</v>
          </cell>
          <cell r="N37">
            <v>10</v>
          </cell>
          <cell r="O37">
            <v>10</v>
          </cell>
          <cell r="P37">
            <v>7.64</v>
          </cell>
          <cell r="Q37">
            <v>17.64</v>
          </cell>
          <cell r="T37">
            <v>0</v>
          </cell>
          <cell r="V37" t="str">
            <v>нд</v>
          </cell>
          <cell r="W37" t="str">
            <v>нд</v>
          </cell>
          <cell r="Z37">
            <v>4058.6947353099999</v>
          </cell>
        </row>
        <row r="38">
          <cell r="C38" t="str">
            <v>M_Che431</v>
          </cell>
          <cell r="E38" t="str">
            <v>02.08.2021;
Доп. соглашение от 29.12.2023 №2</v>
          </cell>
          <cell r="F38" t="str">
            <v>16046/2021/ЧЭ/ГРОГЭС</v>
          </cell>
          <cell r="G38" t="str">
            <v>№16046/2021/ЧЭ/ГРОГЭС 02.08.2021</v>
          </cell>
          <cell r="H38" t="str">
            <v>Доп. соглашение от 29.12.2023 №2</v>
          </cell>
          <cell r="K38" t="str">
            <v>Жилой многоквартирный комплекс</v>
          </cell>
          <cell r="L38" t="str">
            <v>ПС 110 кВ Консервная</v>
          </cell>
          <cell r="M38" t="str">
            <v>нд</v>
          </cell>
          <cell r="N38">
            <v>4.5</v>
          </cell>
          <cell r="O38">
            <v>4.5</v>
          </cell>
          <cell r="P38">
            <v>0.1</v>
          </cell>
          <cell r="Q38">
            <v>4.5999999999999996</v>
          </cell>
          <cell r="T38">
            <v>0</v>
          </cell>
          <cell r="V38" t="str">
            <v>нд</v>
          </cell>
          <cell r="W38" t="str">
            <v>нд</v>
          </cell>
          <cell r="Z38">
            <v>3.8317379999999998E-2</v>
          </cell>
        </row>
        <row r="39">
          <cell r="C39" t="str">
            <v>M_Che423</v>
          </cell>
          <cell r="E39" t="str">
            <v>08.04.2021;
Доп.соглашение №1 от 17.01.2023;
Доп.соглашение №2 от 28.03.2024</v>
          </cell>
          <cell r="F39" t="str">
            <v>11709/2020/ЧЭ/ГРОГЭС</v>
          </cell>
          <cell r="G39" t="str">
            <v>№11709/2020/ЧЭ/ГРОГЭС 08.04.2021</v>
          </cell>
          <cell r="H39" t="str">
            <v>Доп.соглашение №1 от 17.01.2023;
Доп.соглашение №2 от 28.03.2024</v>
          </cell>
          <cell r="K39" t="str">
            <v>Аэропорт Грозный "Северный", аэровокзальный комплекс</v>
          </cell>
          <cell r="L39" t="str">
            <v>ПС 110 кВ Горячеисточненская</v>
          </cell>
          <cell r="M39" t="str">
            <v>нд</v>
          </cell>
          <cell r="N39">
            <v>6.6479999999999997</v>
          </cell>
          <cell r="O39">
            <v>6.6479999999999997</v>
          </cell>
          <cell r="P39">
            <v>4.173</v>
          </cell>
          <cell r="Q39">
            <v>9.8729999999999993</v>
          </cell>
          <cell r="T39">
            <v>0</v>
          </cell>
          <cell r="V39" t="str">
            <v>нд</v>
          </cell>
          <cell r="W39" t="str">
            <v>нд</v>
          </cell>
          <cell r="Z39">
            <v>252.40771848</v>
          </cell>
        </row>
        <row r="40">
          <cell r="C40" t="str">
            <v>Г</v>
          </cell>
          <cell r="E40" t="str">
            <v>нд</v>
          </cell>
          <cell r="F40" t="str">
            <v>нд</v>
          </cell>
          <cell r="G40" t="str">
            <v>нд</v>
          </cell>
          <cell r="H40" t="str">
            <v>-</v>
          </cell>
          <cell r="K40" t="str">
            <v>нд</v>
          </cell>
          <cell r="L40" t="str">
            <v>нд</v>
          </cell>
          <cell r="M40" t="str">
            <v>нд</v>
          </cell>
          <cell r="N40" t="str">
            <v>нд</v>
          </cell>
          <cell r="O40" t="str">
            <v>нд</v>
          </cell>
          <cell r="P40" t="str">
            <v>нд</v>
          </cell>
          <cell r="Q40" t="str">
            <v>нд</v>
          </cell>
          <cell r="T40" t="str">
            <v>нд</v>
          </cell>
          <cell r="V40" t="str">
            <v>нд</v>
          </cell>
          <cell r="W40" t="str">
            <v>нд</v>
          </cell>
          <cell r="Z40" t="str">
            <v>нд</v>
          </cell>
        </row>
        <row r="41">
          <cell r="C41" t="str">
            <v>Г</v>
          </cell>
          <cell r="E41" t="str">
            <v>нд</v>
          </cell>
          <cell r="F41" t="str">
            <v>нд</v>
          </cell>
          <cell r="G41" t="str">
            <v>нд</v>
          </cell>
          <cell r="H41" t="str">
            <v>-</v>
          </cell>
          <cell r="K41" t="str">
            <v>нд</v>
          </cell>
          <cell r="L41" t="str">
            <v>нд</v>
          </cell>
          <cell r="M41" t="str">
            <v>нд</v>
          </cell>
          <cell r="N41" t="str">
            <v>нд</v>
          </cell>
          <cell r="O41" t="str">
            <v>нд</v>
          </cell>
          <cell r="P41" t="str">
            <v>нд</v>
          </cell>
          <cell r="Q41" t="str">
            <v>нд</v>
          </cell>
          <cell r="T41" t="str">
            <v>нд</v>
          </cell>
          <cell r="V41" t="str">
            <v>нд</v>
          </cell>
          <cell r="W41" t="str">
            <v>нд</v>
          </cell>
          <cell r="Z41" t="str">
            <v>нд</v>
          </cell>
        </row>
        <row r="42">
          <cell r="C42" t="str">
            <v>Г</v>
          </cell>
          <cell r="E42" t="str">
            <v>нд</v>
          </cell>
          <cell r="F42" t="str">
            <v>нд</v>
          </cell>
          <cell r="G42" t="str">
            <v>нд</v>
          </cell>
          <cell r="H42" t="str">
            <v>-</v>
          </cell>
          <cell r="K42" t="str">
            <v>нд</v>
          </cell>
          <cell r="L42" t="str">
            <v>нд</v>
          </cell>
          <cell r="M42" t="str">
            <v>нд</v>
          </cell>
          <cell r="N42" t="str">
            <v>нд</v>
          </cell>
          <cell r="O42" t="str">
            <v>нд</v>
          </cell>
          <cell r="P42" t="str">
            <v>нд</v>
          </cell>
          <cell r="Q42" t="str">
            <v>нд</v>
          </cell>
          <cell r="T42" t="str">
            <v>нд</v>
          </cell>
          <cell r="V42" t="str">
            <v>нд</v>
          </cell>
          <cell r="W42" t="str">
            <v>нд</v>
          </cell>
          <cell r="Z42" t="str">
            <v>нд</v>
          </cell>
        </row>
      </sheetData>
      <sheetData sheetId="2" refreshError="1"/>
      <sheetData sheetId="3" refreshError="1"/>
      <sheetData sheetId="4" refreshError="1">
        <row r="2">
          <cell r="C2">
            <v>1</v>
          </cell>
          <cell r="D2">
            <v>2</v>
          </cell>
          <cell r="E2">
            <v>3</v>
          </cell>
          <cell r="F2">
            <v>4</v>
          </cell>
          <cell r="G2">
            <v>5</v>
          </cell>
          <cell r="H2">
            <v>6</v>
          </cell>
          <cell r="I2">
            <v>7</v>
          </cell>
          <cell r="J2">
            <v>8</v>
          </cell>
          <cell r="K2">
            <v>9</v>
          </cell>
          <cell r="L2">
            <v>10</v>
          </cell>
        </row>
        <row r="3">
          <cell r="C3" t="str">
            <v>Идентификатор</v>
          </cell>
          <cell r="D3">
            <v>1</v>
          </cell>
          <cell r="E3">
            <v>2</v>
          </cell>
          <cell r="F3">
            <v>3</v>
          </cell>
          <cell r="G3">
            <v>4</v>
          </cell>
          <cell r="H3">
            <v>5</v>
          </cell>
          <cell r="I3">
            <v>6</v>
          </cell>
          <cell r="J3">
            <v>7</v>
          </cell>
          <cell r="K3">
            <v>8</v>
          </cell>
          <cell r="L3">
            <v>9</v>
          </cell>
          <cell r="Q3" t="str">
            <v>МВА</v>
          </cell>
          <cell r="R3" t="str">
            <v>КМ</v>
          </cell>
          <cell r="S3" t="str">
            <v>шт</v>
          </cell>
          <cell r="T3" t="str">
            <v>га</v>
          </cell>
        </row>
        <row r="4">
          <cell r="C4" t="str">
            <v>Г</v>
          </cell>
          <cell r="D4" t="str">
            <v>нд</v>
          </cell>
          <cell r="E4">
            <v>0</v>
          </cell>
          <cell r="G4" t="str">
            <v>не расчитывается</v>
          </cell>
          <cell r="J4" t="str">
            <v>нд</v>
          </cell>
          <cell r="K4" t="str">
            <v>нд</v>
          </cell>
          <cell r="L4" t="str">
            <v>нд</v>
          </cell>
          <cell r="M4" t="b">
            <v>0</v>
          </cell>
          <cell r="N4" t="b">
            <v>0</v>
          </cell>
          <cell r="O4" t="str">
            <v>нд</v>
          </cell>
          <cell r="Q4" t="str">
            <v/>
          </cell>
          <cell r="R4" t="str">
            <v/>
          </cell>
          <cell r="S4" t="str">
            <v/>
          </cell>
          <cell r="T4" t="str">
            <v/>
          </cell>
        </row>
        <row r="5">
          <cell r="C5" t="str">
            <v>Г</v>
          </cell>
          <cell r="D5" t="str">
            <v>нд</v>
          </cell>
          <cell r="E5">
            <v>0</v>
          </cell>
          <cell r="G5" t="e">
            <v>#VALUE!</v>
          </cell>
          <cell r="J5" t="str">
            <v>нд</v>
          </cell>
          <cell r="K5" t="str">
            <v>нд</v>
          </cell>
          <cell r="L5" t="str">
            <v>нд</v>
          </cell>
          <cell r="M5" t="b">
            <v>0</v>
          </cell>
          <cell r="N5" t="b">
            <v>0</v>
          </cell>
          <cell r="O5" t="str">
            <v>нд</v>
          </cell>
          <cell r="Q5" t="e">
            <v>#VALUE!</v>
          </cell>
          <cell r="R5" t="str">
            <v/>
          </cell>
          <cell r="S5" t="str">
            <v/>
          </cell>
          <cell r="T5" t="str">
            <v/>
          </cell>
        </row>
        <row r="6">
          <cell r="C6" t="str">
            <v>Г</v>
          </cell>
          <cell r="D6" t="str">
            <v>нд</v>
          </cell>
          <cell r="E6">
            <v>0</v>
          </cell>
          <cell r="G6" t="e">
            <v>#VALUE!</v>
          </cell>
          <cell r="J6" t="str">
            <v>нд</v>
          </cell>
          <cell r="K6" t="str">
            <v>нд</v>
          </cell>
          <cell r="L6" t="str">
            <v>нд</v>
          </cell>
          <cell r="M6" t="b">
            <v>0</v>
          </cell>
          <cell r="N6" t="b">
            <v>0</v>
          </cell>
          <cell r="O6" t="str">
            <v>нд</v>
          </cell>
          <cell r="Q6" t="e">
            <v>#VALUE!</v>
          </cell>
          <cell r="R6" t="e">
            <v>#VALUE!</v>
          </cell>
          <cell r="S6" t="e">
            <v>#VALUE!</v>
          </cell>
          <cell r="T6" t="e">
            <v>#VALUE!</v>
          </cell>
        </row>
        <row r="7">
          <cell r="C7" t="str">
            <v>Г</v>
          </cell>
          <cell r="D7" t="str">
            <v>нд</v>
          </cell>
          <cell r="E7">
            <v>0</v>
          </cell>
          <cell r="G7" t="str">
            <v>0 млн.руб./МВА. 0 млн.руб./км. 0 млн.руб./шт. 0 млн.руб./га.</v>
          </cell>
          <cell r="J7" t="str">
            <v>нд</v>
          </cell>
          <cell r="K7" t="str">
            <v>нд</v>
          </cell>
          <cell r="L7" t="str">
            <v>нд</v>
          </cell>
          <cell r="M7" t="b">
            <v>0</v>
          </cell>
          <cell r="N7" t="b">
            <v>0</v>
          </cell>
          <cell r="O7" t="str">
            <v>нд</v>
          </cell>
          <cell r="Q7" t="str">
            <v xml:space="preserve">0 млн.руб./МВА. </v>
          </cell>
          <cell r="R7" t="str">
            <v>0 млн.руб./км.</v>
          </cell>
          <cell r="S7" t="str">
            <v>0 млн.руб./шт.</v>
          </cell>
          <cell r="T7" t="str">
            <v>0 млн.руб./га.</v>
          </cell>
        </row>
        <row r="8">
          <cell r="C8" t="str">
            <v>Г</v>
          </cell>
          <cell r="D8" t="str">
            <v>нд</v>
          </cell>
          <cell r="E8">
            <v>0</v>
          </cell>
          <cell r="G8" t="str">
            <v>39,15 млн.руб./МВА. 11,1 млн.руб./км. 0,128 млн.руб./шт.</v>
          </cell>
          <cell r="J8" t="str">
            <v>нд</v>
          </cell>
          <cell r="K8" t="str">
            <v>нд</v>
          </cell>
          <cell r="L8" t="str">
            <v>нд</v>
          </cell>
          <cell r="M8" t="b">
            <v>0</v>
          </cell>
          <cell r="N8" t="b">
            <v>0</v>
          </cell>
          <cell r="O8" t="str">
            <v>нд</v>
          </cell>
          <cell r="Q8" t="str">
            <v xml:space="preserve">39,15 млн.руб./МВА. </v>
          </cell>
          <cell r="R8" t="str">
            <v>11,1 млн.руб./км.</v>
          </cell>
          <cell r="S8" t="str">
            <v>0,128 млн.руб./шт.</v>
          </cell>
          <cell r="T8" t="str">
            <v/>
          </cell>
        </row>
        <row r="9">
          <cell r="C9" t="str">
            <v>Г</v>
          </cell>
          <cell r="D9" t="str">
            <v>нд</v>
          </cell>
          <cell r="E9">
            <v>0</v>
          </cell>
          <cell r="G9" t="str">
            <v>38,54 млн.руб./МВА. 10,93 млн.руб./км. 0,136 млн.руб./шт.</v>
          </cell>
          <cell r="J9" t="str">
            <v>нд</v>
          </cell>
          <cell r="K9" t="str">
            <v>нд</v>
          </cell>
          <cell r="L9" t="str">
            <v>нд</v>
          </cell>
          <cell r="M9" t="b">
            <v>0</v>
          </cell>
          <cell r="N9" t="b">
            <v>0</v>
          </cell>
          <cell r="O9" t="str">
            <v>нд</v>
          </cell>
          <cell r="Q9" t="str">
            <v xml:space="preserve">38,54 млн.руб./МВА. </v>
          </cell>
          <cell r="R9" t="str">
            <v>10,93 млн.руб./км.</v>
          </cell>
          <cell r="S9" t="str">
            <v>0,136 млн.руб./шт.</v>
          </cell>
          <cell r="T9" t="str">
            <v/>
          </cell>
        </row>
        <row r="10">
          <cell r="C10" t="str">
            <v>Г</v>
          </cell>
          <cell r="D10" t="str">
            <v>нд</v>
          </cell>
          <cell r="E10">
            <v>0</v>
          </cell>
          <cell r="G10" t="str">
            <v>52,73 млн.руб./МВА. 17,31 млн.руб./км. 0,924 млн.руб./шт.</v>
          </cell>
          <cell r="J10" t="str">
            <v>нд</v>
          </cell>
          <cell r="K10" t="str">
            <v>нд</v>
          </cell>
          <cell r="L10" t="str">
            <v>нд</v>
          </cell>
          <cell r="M10" t="b">
            <v>0</v>
          </cell>
          <cell r="N10" t="b">
            <v>0</v>
          </cell>
          <cell r="O10" t="str">
            <v>нд</v>
          </cell>
          <cell r="Q10" t="str">
            <v xml:space="preserve">52,73 млн.руб./МВА. </v>
          </cell>
          <cell r="R10" t="str">
            <v>17,31 млн.руб./км.</v>
          </cell>
          <cell r="S10" t="str">
            <v>0,924 млн.руб./шт.</v>
          </cell>
          <cell r="T10" t="str">
            <v/>
          </cell>
        </row>
        <row r="11">
          <cell r="C11" t="str">
            <v>Г</v>
          </cell>
          <cell r="D11" t="str">
            <v>нд</v>
          </cell>
          <cell r="E11">
            <v>0</v>
          </cell>
          <cell r="G11" t="str">
            <v>32,81 млн.руб./МВА. 54,39 млн.руб./км. 0,07 млн.руб./шт.</v>
          </cell>
          <cell r="J11" t="str">
            <v>нд</v>
          </cell>
          <cell r="K11" t="str">
            <v>нд</v>
          </cell>
          <cell r="L11" t="str">
            <v>нд</v>
          </cell>
          <cell r="M11" t="b">
            <v>0</v>
          </cell>
          <cell r="N11" t="b">
            <v>0</v>
          </cell>
          <cell r="O11" t="str">
            <v>нд</v>
          </cell>
          <cell r="Q11" t="str">
            <v xml:space="preserve">32,81 млн.руб./МВА. </v>
          </cell>
          <cell r="R11" t="str">
            <v>54,39 млн.руб./км.</v>
          </cell>
          <cell r="S11" t="str">
            <v>0,07 млн.руб./шт.</v>
          </cell>
          <cell r="T11" t="str">
            <v/>
          </cell>
        </row>
        <row r="12">
          <cell r="C12" t="str">
            <v>Г</v>
          </cell>
          <cell r="D12" t="str">
            <v>нд</v>
          </cell>
          <cell r="E12">
            <v>0</v>
          </cell>
          <cell r="G12" t="str">
            <v>не расчитывается</v>
          </cell>
          <cell r="J12" t="str">
            <v>нд</v>
          </cell>
          <cell r="K12" t="str">
            <v>нд</v>
          </cell>
          <cell r="L12" t="str">
            <v>нд</v>
          </cell>
          <cell r="M12" t="b">
            <v>0</v>
          </cell>
          <cell r="N12" t="b">
            <v>0</v>
          </cell>
          <cell r="O12" t="str">
            <v>нд</v>
          </cell>
          <cell r="Q12" t="str">
            <v/>
          </cell>
          <cell r="R12" t="str">
            <v/>
          </cell>
          <cell r="S12" t="str">
            <v/>
          </cell>
          <cell r="T12" t="str">
            <v/>
          </cell>
        </row>
        <row r="13">
          <cell r="C13" t="str">
            <v>Г</v>
          </cell>
          <cell r="D13" t="str">
            <v>нд</v>
          </cell>
          <cell r="E13">
            <v>0</v>
          </cell>
          <cell r="G13" t="str">
            <v>26,43 млн.руб./МВА. 1,35 млн.руб./км.</v>
          </cell>
          <cell r="J13" t="str">
            <v>нд</v>
          </cell>
          <cell r="K13" t="str">
            <v>нд</v>
          </cell>
          <cell r="L13" t="str">
            <v>нд</v>
          </cell>
          <cell r="M13" t="b">
            <v>0</v>
          </cell>
          <cell r="N13" t="b">
            <v>0</v>
          </cell>
          <cell r="O13" t="str">
            <v>нд</v>
          </cell>
          <cell r="Q13" t="str">
            <v xml:space="preserve">26,43 млн.руб./МВА. </v>
          </cell>
          <cell r="R13" t="str">
            <v>1,35 млн.руб./км.</v>
          </cell>
          <cell r="S13" t="str">
            <v/>
          </cell>
          <cell r="T13" t="str">
            <v/>
          </cell>
        </row>
        <row r="14">
          <cell r="C14" t="str">
            <v>Г</v>
          </cell>
          <cell r="D14" t="str">
            <v>нд</v>
          </cell>
          <cell r="E14">
            <v>0</v>
          </cell>
          <cell r="G14" t="str">
            <v>не расчитывается</v>
          </cell>
          <cell r="J14" t="str">
            <v>нд</v>
          </cell>
          <cell r="K14" t="str">
            <v>нд</v>
          </cell>
          <cell r="L14" t="str">
            <v>нд</v>
          </cell>
          <cell r="M14" t="b">
            <v>0</v>
          </cell>
          <cell r="N14" t="b">
            <v>0</v>
          </cell>
          <cell r="O14" t="str">
            <v>нд</v>
          </cell>
          <cell r="Q14" t="str">
            <v/>
          </cell>
          <cell r="R14" t="str">
            <v/>
          </cell>
          <cell r="S14" t="str">
            <v/>
          </cell>
          <cell r="T14" t="str">
            <v/>
          </cell>
        </row>
        <row r="15">
          <cell r="C15" t="str">
            <v>Г</v>
          </cell>
          <cell r="D15" t="str">
            <v>нд</v>
          </cell>
          <cell r="E15">
            <v>0</v>
          </cell>
          <cell r="G15" t="str">
            <v>не расчитывается</v>
          </cell>
          <cell r="J15" t="str">
            <v>нд</v>
          </cell>
          <cell r="K15" t="str">
            <v>нд</v>
          </cell>
          <cell r="L15" t="str">
            <v>нд</v>
          </cell>
          <cell r="M15" t="b">
            <v>0</v>
          </cell>
          <cell r="N15" t="b">
            <v>0</v>
          </cell>
          <cell r="O15" t="str">
            <v>нд</v>
          </cell>
          <cell r="Q15" t="str">
            <v/>
          </cell>
          <cell r="R15" t="str">
            <v/>
          </cell>
          <cell r="S15" t="str">
            <v/>
          </cell>
          <cell r="T15" t="str">
            <v/>
          </cell>
        </row>
        <row r="16">
          <cell r="C16" t="str">
            <v>Г</v>
          </cell>
          <cell r="D16" t="str">
            <v>нд</v>
          </cell>
          <cell r="E16">
            <v>0</v>
          </cell>
          <cell r="G16" t="str">
            <v>не расчитывается</v>
          </cell>
          <cell r="J16" t="str">
            <v>нд</v>
          </cell>
          <cell r="K16" t="str">
            <v>нд</v>
          </cell>
          <cell r="L16" t="str">
            <v>нд</v>
          </cell>
          <cell r="M16" t="b">
            <v>0</v>
          </cell>
          <cell r="N16" t="b">
            <v>0</v>
          </cell>
          <cell r="O16" t="str">
            <v>нд</v>
          </cell>
          <cell r="Q16" t="str">
            <v/>
          </cell>
          <cell r="R16" t="str">
            <v/>
          </cell>
          <cell r="S16" t="str">
            <v/>
          </cell>
          <cell r="T16" t="str">
            <v/>
          </cell>
        </row>
        <row r="17">
          <cell r="C17" t="str">
            <v>Г</v>
          </cell>
          <cell r="D17" t="str">
            <v>нд</v>
          </cell>
          <cell r="E17">
            <v>0</v>
          </cell>
          <cell r="G17" t="str">
            <v>не расчитывается</v>
          </cell>
          <cell r="J17" t="str">
            <v>нд</v>
          </cell>
          <cell r="K17" t="str">
            <v>нд</v>
          </cell>
          <cell r="L17" t="str">
            <v>нд</v>
          </cell>
          <cell r="M17" t="b">
            <v>0</v>
          </cell>
          <cell r="N17" t="b">
            <v>0</v>
          </cell>
          <cell r="O17" t="str">
            <v>нд</v>
          </cell>
          <cell r="Q17" t="str">
            <v/>
          </cell>
          <cell r="R17" t="str">
            <v/>
          </cell>
          <cell r="S17" t="str">
            <v/>
          </cell>
          <cell r="T17" t="str">
            <v/>
          </cell>
        </row>
        <row r="18">
          <cell r="C18" t="str">
            <v>Г</v>
          </cell>
          <cell r="D18" t="str">
            <v>нд</v>
          </cell>
          <cell r="E18">
            <v>0</v>
          </cell>
          <cell r="G18" t="str">
            <v>не расчитывается</v>
          </cell>
          <cell r="J18" t="str">
            <v>нд</v>
          </cell>
          <cell r="K18" t="str">
            <v>нд</v>
          </cell>
          <cell r="L18" t="str">
            <v>нд</v>
          </cell>
          <cell r="M18" t="b">
            <v>0</v>
          </cell>
          <cell r="N18" t="b">
            <v>0</v>
          </cell>
          <cell r="O18" t="str">
            <v>нд</v>
          </cell>
          <cell r="Q18" t="str">
            <v/>
          </cell>
          <cell r="R18" t="str">
            <v/>
          </cell>
          <cell r="S18" t="str">
            <v/>
          </cell>
          <cell r="T18" t="str">
            <v/>
          </cell>
        </row>
        <row r="19">
          <cell r="C19" t="str">
            <v>Г</v>
          </cell>
          <cell r="D19" t="str">
            <v>нд</v>
          </cell>
          <cell r="E19">
            <v>0</v>
          </cell>
          <cell r="G19" t="str">
            <v>не расчитывается</v>
          </cell>
          <cell r="J19" t="str">
            <v>нд</v>
          </cell>
          <cell r="K19" t="str">
            <v>нд</v>
          </cell>
          <cell r="L19" t="str">
            <v>нд</v>
          </cell>
          <cell r="M19" t="b">
            <v>0</v>
          </cell>
          <cell r="N19" t="b">
            <v>0</v>
          </cell>
          <cell r="O19" t="str">
            <v>нд</v>
          </cell>
          <cell r="Q19" t="str">
            <v/>
          </cell>
          <cell r="R19" t="str">
            <v/>
          </cell>
          <cell r="S19" t="str">
            <v/>
          </cell>
          <cell r="T19" t="str">
            <v/>
          </cell>
        </row>
        <row r="20">
          <cell r="C20" t="str">
            <v>Г</v>
          </cell>
          <cell r="D20" t="str">
            <v>нд</v>
          </cell>
          <cell r="E20">
            <v>0</v>
          </cell>
          <cell r="G20" t="str">
            <v>не расчитывается</v>
          </cell>
          <cell r="J20" t="str">
            <v>нд</v>
          </cell>
          <cell r="K20" t="str">
            <v>нд</v>
          </cell>
          <cell r="L20" t="str">
            <v>нд</v>
          </cell>
          <cell r="M20" t="b">
            <v>0</v>
          </cell>
          <cell r="N20" t="b">
            <v>0</v>
          </cell>
          <cell r="O20" t="str">
            <v>нд</v>
          </cell>
          <cell r="Q20" t="str">
            <v/>
          </cell>
          <cell r="R20" t="str">
            <v/>
          </cell>
          <cell r="S20" t="str">
            <v/>
          </cell>
          <cell r="T20" t="str">
            <v/>
          </cell>
        </row>
        <row r="21">
          <cell r="C21" t="str">
            <v>Г</v>
          </cell>
          <cell r="D21" t="str">
            <v>нд</v>
          </cell>
          <cell r="E21">
            <v>0</v>
          </cell>
          <cell r="G21" t="str">
            <v>не расчитывается</v>
          </cell>
          <cell r="J21" t="str">
            <v>нд</v>
          </cell>
          <cell r="K21" t="str">
            <v>нд</v>
          </cell>
          <cell r="L21" t="str">
            <v xml:space="preserve"> </v>
          </cell>
          <cell r="M21" t="b">
            <v>0</v>
          </cell>
          <cell r="N21" t="b">
            <v>0</v>
          </cell>
          <cell r="O21" t="str">
            <v>нд</v>
          </cell>
          <cell r="Q21" t="str">
            <v/>
          </cell>
          <cell r="R21" t="str">
            <v/>
          </cell>
          <cell r="S21" t="str">
            <v/>
          </cell>
          <cell r="T21" t="str">
            <v/>
          </cell>
        </row>
        <row r="22">
          <cell r="C22" t="str">
            <v>Г</v>
          </cell>
          <cell r="D22" t="str">
            <v>нд</v>
          </cell>
          <cell r="E22">
            <v>0</v>
          </cell>
          <cell r="G22" t="str">
            <v>не расчитывается</v>
          </cell>
          <cell r="J22" t="str">
            <v>нд</v>
          </cell>
          <cell r="K22" t="str">
            <v>нд</v>
          </cell>
          <cell r="L22" t="str">
            <v>нд</v>
          </cell>
          <cell r="M22" t="b">
            <v>0</v>
          </cell>
          <cell r="N22" t="b">
            <v>0</v>
          </cell>
          <cell r="O22" t="str">
            <v>нд</v>
          </cell>
          <cell r="Q22" t="str">
            <v/>
          </cell>
          <cell r="R22" t="str">
            <v/>
          </cell>
          <cell r="S22" t="str">
            <v/>
          </cell>
          <cell r="T22" t="str">
            <v/>
          </cell>
        </row>
        <row r="23">
          <cell r="C23" t="str">
            <v>Г</v>
          </cell>
          <cell r="D23" t="str">
            <v>нд</v>
          </cell>
          <cell r="E23">
            <v>0</v>
          </cell>
          <cell r="G23" t="str">
            <v>не расчитывается</v>
          </cell>
          <cell r="J23" t="str">
            <v>нд</v>
          </cell>
          <cell r="K23" t="str">
            <v>нд</v>
          </cell>
          <cell r="L23" t="str">
            <v>нд</v>
          </cell>
          <cell r="M23" t="b">
            <v>0</v>
          </cell>
          <cell r="N23" t="b">
            <v>0</v>
          </cell>
          <cell r="O23" t="str">
            <v>нд</v>
          </cell>
          <cell r="Q23" t="str">
            <v/>
          </cell>
          <cell r="R23" t="str">
            <v/>
          </cell>
          <cell r="S23" t="str">
            <v/>
          </cell>
          <cell r="T23" t="str">
            <v/>
          </cell>
        </row>
        <row r="24">
          <cell r="C24" t="str">
            <v>Г</v>
          </cell>
          <cell r="D24" t="str">
            <v>нд</v>
          </cell>
          <cell r="E24">
            <v>0</v>
          </cell>
          <cell r="G24" t="str">
            <v>0,026 млн.руб./шт.</v>
          </cell>
          <cell r="J24" t="str">
            <v>нд</v>
          </cell>
          <cell r="K24" t="str">
            <v>нд</v>
          </cell>
          <cell r="L24" t="str">
            <v>нд</v>
          </cell>
          <cell r="M24" t="b">
            <v>0</v>
          </cell>
          <cell r="N24" t="b">
            <v>0</v>
          </cell>
          <cell r="O24" t="str">
            <v>нд</v>
          </cell>
          <cell r="Q24" t="str">
            <v/>
          </cell>
          <cell r="R24" t="str">
            <v/>
          </cell>
          <cell r="S24" t="str">
            <v>0,026 млн.руб./шт.</v>
          </cell>
          <cell r="T24" t="str">
            <v/>
          </cell>
        </row>
        <row r="25">
          <cell r="C25" t="str">
            <v>Г</v>
          </cell>
          <cell r="D25" t="str">
            <v>нд</v>
          </cell>
          <cell r="E25">
            <v>0</v>
          </cell>
          <cell r="G25" t="str">
            <v>не расчитывается</v>
          </cell>
          <cell r="J25" t="str">
            <v>нд</v>
          </cell>
          <cell r="K25" t="str">
            <v>нд</v>
          </cell>
          <cell r="L25" t="str">
            <v>нд</v>
          </cell>
          <cell r="M25" t="b">
            <v>0</v>
          </cell>
          <cell r="N25" t="b">
            <v>0</v>
          </cell>
          <cell r="O25" t="str">
            <v>нд</v>
          </cell>
          <cell r="Q25" t="str">
            <v/>
          </cell>
          <cell r="R25" t="str">
            <v/>
          </cell>
          <cell r="S25" t="str">
            <v/>
          </cell>
          <cell r="T25" t="str">
            <v/>
          </cell>
        </row>
        <row r="26">
          <cell r="C26" t="str">
            <v>Г</v>
          </cell>
          <cell r="D26" t="str">
            <v>нд</v>
          </cell>
          <cell r="E26">
            <v>0</v>
          </cell>
          <cell r="G26" t="str">
            <v>не расчитывается</v>
          </cell>
          <cell r="J26" t="str">
            <v>нд</v>
          </cell>
          <cell r="K26" t="str">
            <v>нд</v>
          </cell>
          <cell r="L26" t="str">
            <v>нд</v>
          </cell>
          <cell r="M26" t="b">
            <v>0</v>
          </cell>
          <cell r="N26" t="b">
            <v>0</v>
          </cell>
          <cell r="O26" t="str">
            <v>нд</v>
          </cell>
          <cell r="Q26" t="str">
            <v/>
          </cell>
          <cell r="R26" t="str">
            <v/>
          </cell>
          <cell r="S26" t="str">
            <v/>
          </cell>
          <cell r="T26" t="str">
            <v/>
          </cell>
        </row>
        <row r="27">
          <cell r="C27" t="str">
            <v>Г</v>
          </cell>
          <cell r="D27" t="str">
            <v>нд</v>
          </cell>
          <cell r="E27">
            <v>0</v>
          </cell>
          <cell r="G27" t="str">
            <v>не расчитывается</v>
          </cell>
          <cell r="J27" t="str">
            <v>нд</v>
          </cell>
          <cell r="K27" t="str">
            <v>нд</v>
          </cell>
          <cell r="L27" t="str">
            <v>нд</v>
          </cell>
          <cell r="M27" t="b">
            <v>0</v>
          </cell>
          <cell r="N27" t="b">
            <v>0</v>
          </cell>
          <cell r="O27" t="str">
            <v>нд</v>
          </cell>
          <cell r="Q27" t="str">
            <v/>
          </cell>
          <cell r="R27" t="str">
            <v/>
          </cell>
          <cell r="S27" t="str">
            <v/>
          </cell>
          <cell r="T27" t="str">
            <v/>
          </cell>
        </row>
        <row r="28">
          <cell r="C28" t="str">
            <v>Г</v>
          </cell>
          <cell r="D28" t="str">
            <v>нд</v>
          </cell>
          <cell r="E28">
            <v>0</v>
          </cell>
          <cell r="G28" t="str">
            <v>не расчитывается</v>
          </cell>
          <cell r="J28" t="str">
            <v>нд</v>
          </cell>
          <cell r="K28" t="str">
            <v>нд</v>
          </cell>
          <cell r="L28" t="str">
            <v>нд</v>
          </cell>
          <cell r="M28" t="b">
            <v>0</v>
          </cell>
          <cell r="N28" t="b">
            <v>0</v>
          </cell>
          <cell r="O28" t="str">
            <v>нд</v>
          </cell>
          <cell r="Q28" t="str">
            <v/>
          </cell>
          <cell r="R28" t="str">
            <v/>
          </cell>
          <cell r="S28" t="str">
            <v/>
          </cell>
          <cell r="T28" t="str">
            <v/>
          </cell>
        </row>
        <row r="29">
          <cell r="C29" t="str">
            <v>Г</v>
          </cell>
          <cell r="D29" t="str">
            <v>Исполнение обязательств по договору технологического присоединения нд</v>
          </cell>
          <cell r="E29">
            <v>0</v>
          </cell>
          <cell r="G29" t="str">
            <v>0,026 млн.руб./шт.</v>
          </cell>
          <cell r="J29" t="str">
            <v>нд</v>
          </cell>
          <cell r="K29" t="str">
            <v>нд</v>
          </cell>
          <cell r="L29" t="str">
            <v>нд</v>
          </cell>
          <cell r="M29" t="str">
            <v>Исполнение обязательств по договору технологического присоединения нд</v>
          </cell>
          <cell r="N29" t="b">
            <v>0</v>
          </cell>
          <cell r="O29" t="str">
            <v>нд</v>
          </cell>
          <cell r="Q29" t="str">
            <v/>
          </cell>
          <cell r="R29" t="str">
            <v/>
          </cell>
          <cell r="S29" t="str">
            <v>0,026 млн.руб./шт.</v>
          </cell>
          <cell r="T29" t="str">
            <v/>
          </cell>
        </row>
        <row r="30">
          <cell r="C30" t="str">
            <v>Г</v>
          </cell>
          <cell r="D30" t="str">
            <v>нд</v>
          </cell>
          <cell r="E30">
            <v>0</v>
          </cell>
          <cell r="G30" t="str">
            <v>не расчитывается</v>
          </cell>
          <cell r="J30" t="str">
            <v>нд</v>
          </cell>
          <cell r="K30" t="str">
            <v>нд</v>
          </cell>
          <cell r="L30" t="str">
            <v>нд</v>
          </cell>
          <cell r="M30" t="b">
            <v>0</v>
          </cell>
          <cell r="N30" t="b">
            <v>0</v>
          </cell>
          <cell r="O30" t="str">
            <v>нд</v>
          </cell>
          <cell r="Q30" t="str">
            <v/>
          </cell>
          <cell r="R30" t="str">
            <v/>
          </cell>
          <cell r="S30" t="str">
            <v/>
          </cell>
          <cell r="T30" t="str">
            <v/>
          </cell>
        </row>
        <row r="31">
          <cell r="C31" t="str">
            <v>Г</v>
          </cell>
          <cell r="D31" t="str">
            <v>Исполнение обязательств по договору технологического присоединения нд</v>
          </cell>
          <cell r="E31">
            <v>0</v>
          </cell>
          <cell r="G31" t="str">
            <v>39,15 млн.руб./МВА. 11,1 млн.руб./км. 0,128 млн.руб./шт.</v>
          </cell>
          <cell r="J31" t="str">
            <v>нд</v>
          </cell>
          <cell r="K31" t="str">
            <v>нд</v>
          </cell>
          <cell r="L31" t="str">
            <v>нд</v>
          </cell>
          <cell r="M31" t="str">
            <v>Исполнение обязательств по договору технологического присоединения нд</v>
          </cell>
          <cell r="N31" t="b">
            <v>0</v>
          </cell>
          <cell r="O31" t="str">
            <v>нд</v>
          </cell>
          <cell r="Q31" t="str">
            <v xml:space="preserve">39,15 млн.руб./МВА. </v>
          </cell>
          <cell r="R31" t="str">
            <v>11,1 млн.руб./км.</v>
          </cell>
          <cell r="S31" t="str">
            <v>0,128 млн.руб./шт.</v>
          </cell>
          <cell r="T31" t="str">
            <v/>
          </cell>
        </row>
        <row r="32">
          <cell r="C32" t="str">
            <v>Г1</v>
          </cell>
          <cell r="D32" t="e">
            <v>#N/A</v>
          </cell>
          <cell r="E32" t="e">
            <v>#N/A</v>
          </cell>
          <cell r="G32" t="str">
            <v>38,54 млн.руб./МВА. 10,93 млн.руб./км. 0,136 млн.руб./шт.</v>
          </cell>
          <cell r="J32" t="str">
            <v>нд</v>
          </cell>
          <cell r="K32" t="str">
            <v>нд</v>
          </cell>
          <cell r="L32" t="str">
            <v>нд</v>
          </cell>
          <cell r="M32" t="b">
            <v>0</v>
          </cell>
          <cell r="N32" t="b">
            <v>0</v>
          </cell>
          <cell r="O32" t="e">
            <v>#N/A</v>
          </cell>
          <cell r="Q32" t="str">
            <v xml:space="preserve">38,54 млн.руб./МВА. </v>
          </cell>
          <cell r="R32" t="str">
            <v>10,93 млн.руб./км.</v>
          </cell>
          <cell r="S32" t="str">
            <v>0,136 млн.руб./шт.</v>
          </cell>
          <cell r="T32" t="str">
            <v/>
          </cell>
        </row>
        <row r="33">
          <cell r="C33" t="str">
            <v>Г2</v>
          </cell>
          <cell r="D33" t="e">
            <v>#N/A</v>
          </cell>
          <cell r="E33" t="e">
            <v>#N/A</v>
          </cell>
          <cell r="G33" t="str">
            <v>52,73 млн.руб./МВА. 17,31 млн.руб./км. 0,924 млн.руб./шт.</v>
          </cell>
          <cell r="J33" t="str">
            <v>нд</v>
          </cell>
          <cell r="K33" t="str">
            <v>нд</v>
          </cell>
          <cell r="L33" t="str">
            <v>нд</v>
          </cell>
          <cell r="M33" t="b">
            <v>0</v>
          </cell>
          <cell r="N33" t="b">
            <v>0</v>
          </cell>
          <cell r="O33" t="e">
            <v>#N/A</v>
          </cell>
          <cell r="Q33" t="str">
            <v xml:space="preserve">52,73 млн.руб./МВА. </v>
          </cell>
          <cell r="R33" t="str">
            <v>17,31 млн.руб./км.</v>
          </cell>
          <cell r="S33" t="str">
            <v>0,924 млн.руб./шт.</v>
          </cell>
          <cell r="T33" t="str">
            <v/>
          </cell>
        </row>
        <row r="34">
          <cell r="C34" t="str">
            <v>Г</v>
          </cell>
          <cell r="D34" t="str">
            <v>нд</v>
          </cell>
          <cell r="E34">
            <v>0</v>
          </cell>
          <cell r="G34" t="str">
            <v>49,87 млн.руб./МВА. 15,2 млн.руб./км. 0,743 млн.руб./шт.</v>
          </cell>
          <cell r="J34" t="str">
            <v>нд</v>
          </cell>
          <cell r="K34" t="str">
            <v>нд</v>
          </cell>
          <cell r="L34" t="str">
            <v>нд</v>
          </cell>
          <cell r="M34" t="b">
            <v>0</v>
          </cell>
          <cell r="N34" t="b">
            <v>0</v>
          </cell>
          <cell r="O34" t="str">
            <v>нд</v>
          </cell>
          <cell r="Q34" t="str">
            <v xml:space="preserve">49,87 млн.руб./МВА. </v>
          </cell>
          <cell r="R34" t="str">
            <v>15,2 млн.руб./км.</v>
          </cell>
          <cell r="S34" t="str">
            <v>0,743 млн.руб./шт.</v>
          </cell>
          <cell r="T34" t="str">
            <v/>
          </cell>
        </row>
        <row r="35">
          <cell r="C35" t="str">
            <v>Г3</v>
          </cell>
          <cell r="D35" t="e">
            <v>#N/A</v>
          </cell>
          <cell r="E35" t="e">
            <v>#N/A</v>
          </cell>
          <cell r="G35" t="str">
            <v>1832,86 млн.руб./МВА. 2,66 млн.руб./км. 0,069 млн.руб./шт.</v>
          </cell>
          <cell r="J35" t="str">
            <v>нд</v>
          </cell>
          <cell r="K35" t="str">
            <v>нд</v>
          </cell>
          <cell r="L35" t="str">
            <v>нд</v>
          </cell>
          <cell r="M35" t="b">
            <v>0</v>
          </cell>
          <cell r="N35" t="b">
            <v>0</v>
          </cell>
          <cell r="O35" t="e">
            <v>#N/A</v>
          </cell>
          <cell r="Q35" t="str">
            <v xml:space="preserve">1832,86 млн.руб./МВА. </v>
          </cell>
          <cell r="R35" t="str">
            <v>2,66 млн.руб./км.</v>
          </cell>
          <cell r="S35" t="str">
            <v>0,069 млн.руб./шт.</v>
          </cell>
          <cell r="T35" t="str">
            <v/>
          </cell>
        </row>
        <row r="36">
          <cell r="C36" t="str">
            <v>Г4</v>
          </cell>
          <cell r="D36" t="e">
            <v>#N/A</v>
          </cell>
          <cell r="E36" t="e">
            <v>#N/A</v>
          </cell>
          <cell r="G36" t="str">
            <v>3,46 млн.руб./км. 0,235 млн.руб./шт.</v>
          </cell>
          <cell r="J36" t="str">
            <v>нд</v>
          </cell>
          <cell r="K36" t="str">
            <v>нд</v>
          </cell>
          <cell r="L36" t="str">
            <v>нд</v>
          </cell>
          <cell r="M36" t="b">
            <v>0</v>
          </cell>
          <cell r="N36" t="b">
            <v>0</v>
          </cell>
          <cell r="O36" t="e">
            <v>#N/A</v>
          </cell>
          <cell r="Q36" t="str">
            <v/>
          </cell>
          <cell r="R36" t="str">
            <v>3,46 млн.руб./км.</v>
          </cell>
          <cell r="S36" t="str">
            <v>0,235 млн.руб./шт.</v>
          </cell>
          <cell r="T36" t="str">
            <v/>
          </cell>
        </row>
        <row r="37">
          <cell r="C37" t="str">
            <v>Г</v>
          </cell>
          <cell r="D37" t="str">
            <v>нд</v>
          </cell>
          <cell r="E37">
            <v>0</v>
          </cell>
          <cell r="G37" t="str">
            <v>44,29 млн.руб./МВА. 34,79 млн.руб./км.</v>
          </cell>
          <cell r="J37" t="str">
            <v>нд</v>
          </cell>
          <cell r="K37" t="str">
            <v>нд</v>
          </cell>
          <cell r="L37" t="str">
            <v>нд</v>
          </cell>
          <cell r="M37" t="b">
            <v>0</v>
          </cell>
          <cell r="N37" t="b">
            <v>0</v>
          </cell>
          <cell r="O37" t="str">
            <v>нд</v>
          </cell>
          <cell r="Q37" t="str">
            <v xml:space="preserve">44,29 млн.руб./МВА. </v>
          </cell>
          <cell r="R37" t="str">
            <v>34,79 млн.руб./км.</v>
          </cell>
          <cell r="S37" t="str">
            <v/>
          </cell>
          <cell r="T37" t="str">
            <v/>
          </cell>
        </row>
        <row r="38">
          <cell r="C38" t="str">
            <v>I_Che146</v>
          </cell>
          <cell r="D38" t="str">
            <v>Исполнение обязательств по договору технологического присоединения №5085;
5086;
5087;
5088;
5089;
5090;
5091;
5092;
5093;
5094;
5095;
5180;
5181;
5182;
5183;
5184
5185 30.11.2017</v>
          </cell>
          <cell r="E38" t="str">
            <v>Технологическое присоединение 1. Министерство здравоохранения Чеченской Республики;
2. ООО "Курорты Чечни";
3. ГУП "Чечавтотранс";
4. ФГУП "Вайнахавиа" максимальной мощностью 36,75 МВт</v>
          </cell>
          <cell r="G38" t="str">
            <v>16,33 млн.руб./МВА. 26,8 млн.руб./км.</v>
          </cell>
          <cell r="J38">
            <v>2019</v>
          </cell>
          <cell r="K38">
            <v>2025</v>
          </cell>
          <cell r="L38" t="str">
            <v>с</v>
          </cell>
          <cell r="M38" t="str">
            <v>Исполнение обязательств по договору технологического присоединения №5085;
5086;
5087;
5088;
5089;
5090;
5091;
5092;
5093;
5094;
5095;
5180;
5181;
5182;
5183;
5184
5185 30.11.2017</v>
          </cell>
          <cell r="N38" t="b">
            <v>0</v>
          </cell>
          <cell r="O38" t="e">
            <v>#N/A</v>
          </cell>
          <cell r="Q38" t="str">
            <v xml:space="preserve">16,33 млн.руб./МВА. </v>
          </cell>
          <cell r="R38" t="str">
            <v>26,8 млн.руб./км.</v>
          </cell>
          <cell r="S38" t="str">
            <v/>
          </cell>
          <cell r="T38" t="str">
            <v/>
          </cell>
        </row>
        <row r="39">
          <cell r="C39" t="str">
            <v>M_Che442</v>
          </cell>
          <cell r="D39" t="str">
            <v>Исполнение обязательств по договору технологического присоединения №14769/2021/ЧЭ/ИКРЭС 24.12.2021</v>
          </cell>
          <cell r="E39" t="str">
            <v>Технологическое присоединение АО "КАВКАЗ.РФ" максимальной мощностью 10 МВт</v>
          </cell>
          <cell r="G39" t="str">
            <v>169,11 млн.руб./МВА. 47,64 млн.руб./км.</v>
          </cell>
          <cell r="J39">
            <v>2022</v>
          </cell>
          <cell r="K39">
            <v>2025</v>
          </cell>
          <cell r="L39" t="str">
            <v>с</v>
          </cell>
          <cell r="M39" t="str">
            <v>Исполнение обязательств по договору технологического присоединения №14769/2021/ЧЭ/ИКРЭС 24.12.2021</v>
          </cell>
          <cell r="N39" t="b">
            <v>0</v>
          </cell>
          <cell r="O39" t="e">
            <v>#N/A</v>
          </cell>
          <cell r="Q39" t="str">
            <v xml:space="preserve">169,11 млн.руб./МВА. </v>
          </cell>
          <cell r="R39" t="str">
            <v>47,64 млн.руб./км.</v>
          </cell>
          <cell r="S39" t="str">
            <v/>
          </cell>
          <cell r="T39" t="str">
            <v/>
          </cell>
        </row>
        <row r="40">
          <cell r="C40" t="str">
            <v>O_Che463_23</v>
          </cell>
          <cell r="D40" t="str">
            <v>Исполнение обязательств по договору технологического присоединения №22468/2022/ЧЭ/ГРОГЭС 10.02.2023</v>
          </cell>
          <cell r="E40" t="str">
            <v>Технологическое присоединение ФКУ "Дирекция государственного заказчика по реализации комплексных проектов развития транспортной инфраструктуры" максимальной мощностью 3,2 МВт</v>
          </cell>
          <cell r="G40" t="str">
            <v>4 млн.руб./км.</v>
          </cell>
          <cell r="J40">
            <v>2021</v>
          </cell>
          <cell r="K40">
            <v>2024</v>
          </cell>
          <cell r="L40" t="str">
            <v>с</v>
          </cell>
          <cell r="M40" t="str">
            <v>Исполнение обязательств по договору технологического присоединения №22468/2022/ЧЭ/ГРОГЭС 10.02.2023</v>
          </cell>
          <cell r="N40" t="b">
            <v>0</v>
          </cell>
          <cell r="O40" t="e">
            <v>#N/A</v>
          </cell>
          <cell r="Q40" t="str">
            <v/>
          </cell>
          <cell r="R40" t="str">
            <v>4 млн.руб./км.</v>
          </cell>
          <cell r="S40" t="str">
            <v/>
          </cell>
          <cell r="T40" t="str">
            <v/>
          </cell>
        </row>
        <row r="41">
          <cell r="C41" t="str">
            <v>M_Che424</v>
          </cell>
          <cell r="D41" t="str">
            <v>Исполнение обязательств по договору технологического присоединения №11709/2020/ЧЭ/ГРОГЭС 08.04.2021</v>
          </cell>
          <cell r="E41" t="str">
            <v>Технологическое присоединение ГУП "Интерсеть" максимальной мощностью 6,648 МВт</v>
          </cell>
          <cell r="G41" t="str">
            <v>4,52 млн.руб./км.</v>
          </cell>
          <cell r="J41">
            <v>2021</v>
          </cell>
          <cell r="K41">
            <v>2024</v>
          </cell>
          <cell r="L41" t="str">
            <v>с</v>
          </cell>
          <cell r="M41" t="str">
            <v>Исполнение обязательств по договору технологического присоединения №11709/2020/ЧЭ/ГРОГЭС 08.04.2021</v>
          </cell>
          <cell r="N41" t="b">
            <v>0</v>
          </cell>
          <cell r="O41" t="e">
            <v>#N/A</v>
          </cell>
          <cell r="Q41" t="str">
            <v/>
          </cell>
          <cell r="R41" t="str">
            <v>4,52 млн.руб./км.</v>
          </cell>
          <cell r="S41" t="str">
            <v/>
          </cell>
          <cell r="T41" t="str">
            <v/>
          </cell>
        </row>
        <row r="42">
          <cell r="C42" t="str">
            <v>M_Che425</v>
          </cell>
          <cell r="D42" t="str">
            <v>Исполнение обязательств по договору технологического присоединения №11709/2020/ЧЭ/ГРОГЭС 08.04.2021</v>
          </cell>
          <cell r="E42" t="str">
            <v>Технологическое присоединение ГУП "Интерсеть" максимальной мощностью 6,648 МВт</v>
          </cell>
          <cell r="G42" t="str">
            <v>7,98 млн.руб./км.</v>
          </cell>
          <cell r="J42">
            <v>2021</v>
          </cell>
          <cell r="K42">
            <v>2024</v>
          </cell>
          <cell r="L42" t="str">
            <v>с</v>
          </cell>
          <cell r="M42" t="str">
            <v>Исполнение обязательств по договору технологического присоединения №11709/2020/ЧЭ/ГРОГЭС 08.04.2021</v>
          </cell>
          <cell r="N42" t="b">
            <v>0</v>
          </cell>
          <cell r="O42" t="e">
            <v>#N/A</v>
          </cell>
          <cell r="Q42" t="str">
            <v/>
          </cell>
          <cell r="R42" t="str">
            <v>7,98 млн.руб./км.</v>
          </cell>
          <cell r="S42" t="str">
            <v/>
          </cell>
          <cell r="T42" t="str">
            <v/>
          </cell>
        </row>
        <row r="43">
          <cell r="C43" t="str">
            <v>M_Che426</v>
          </cell>
          <cell r="D43" t="str">
            <v>Исполнение обязательств по договору технологического присоединения №11709/2020/ЧЭ/ГРОГЭС 08.04.2021</v>
          </cell>
          <cell r="E43" t="str">
            <v>Технологическое присоединение ГУП "Интерсеть" максимальной мощностью 6,648 МВт</v>
          </cell>
          <cell r="G43" t="str">
            <v>4,08 млн.руб./км.</v>
          </cell>
          <cell r="J43">
            <v>2021</v>
          </cell>
          <cell r="K43">
            <v>2024</v>
          </cell>
          <cell r="L43" t="str">
            <v>с</v>
          </cell>
          <cell r="M43" t="str">
            <v>Исполнение обязательств по договору технологического присоединения №11709/2020/ЧЭ/ГРОГЭС 08.04.2021</v>
          </cell>
          <cell r="N43" t="b">
            <v>0</v>
          </cell>
          <cell r="O43" t="e">
            <v>#N/A</v>
          </cell>
          <cell r="Q43" t="str">
            <v/>
          </cell>
          <cell r="R43" t="str">
            <v>4,08 млн.руб./км.</v>
          </cell>
          <cell r="S43" t="str">
            <v/>
          </cell>
          <cell r="T43" t="str">
            <v/>
          </cell>
        </row>
        <row r="44">
          <cell r="C44" t="str">
            <v>M_Che427</v>
          </cell>
          <cell r="D44" t="str">
            <v>Исполнение обязательств по договору технологического присоединения №11709/2020/ЧЭ/ГРОГЭС 08.04.2021</v>
          </cell>
          <cell r="E44" t="str">
            <v>Технологическое присоединение ГУП "Интерсеть" максимальной мощностью 6,648 МВт</v>
          </cell>
          <cell r="G44" t="str">
            <v>15,75 млн.руб./МВА.</v>
          </cell>
          <cell r="J44">
            <v>2021</v>
          </cell>
          <cell r="K44">
            <v>2024</v>
          </cell>
          <cell r="L44" t="str">
            <v>с</v>
          </cell>
          <cell r="M44" t="str">
            <v>Исполнение обязательств по договору технологического присоединения №11709/2020/ЧЭ/ГРОГЭС 08.04.2021</v>
          </cell>
          <cell r="N44" t="b">
            <v>0</v>
          </cell>
          <cell r="O44" t="e">
            <v>#N/A</v>
          </cell>
          <cell r="Q44" t="str">
            <v xml:space="preserve">15,75 млн.руб./МВА. </v>
          </cell>
          <cell r="R44" t="str">
            <v/>
          </cell>
          <cell r="S44" t="str">
            <v/>
          </cell>
          <cell r="T44" t="str">
            <v/>
          </cell>
        </row>
        <row r="45">
          <cell r="C45" t="str">
            <v>Г</v>
          </cell>
          <cell r="D45" t="str">
            <v>Исполнение обязательств по договору технологического присоединения нд</v>
          </cell>
          <cell r="E45">
            <v>0</v>
          </cell>
          <cell r="G45" t="str">
            <v>не расчитывается</v>
          </cell>
          <cell r="J45" t="str">
            <v>нд</v>
          </cell>
          <cell r="K45" t="str">
            <v>нд</v>
          </cell>
          <cell r="L45" t="str">
            <v>нд</v>
          </cell>
          <cell r="M45" t="str">
            <v>Исполнение обязательств по договору технологического присоединения нд</v>
          </cell>
          <cell r="N45" t="b">
            <v>0</v>
          </cell>
          <cell r="O45" t="str">
            <v>нд</v>
          </cell>
          <cell r="Q45" t="str">
            <v/>
          </cell>
          <cell r="R45" t="str">
            <v/>
          </cell>
          <cell r="S45" t="str">
            <v/>
          </cell>
          <cell r="T45" t="str">
            <v/>
          </cell>
        </row>
        <row r="46">
          <cell r="C46" t="str">
            <v>Г</v>
          </cell>
          <cell r="D46" t="str">
            <v>нд</v>
          </cell>
          <cell r="E46">
            <v>0</v>
          </cell>
          <cell r="G46" t="str">
            <v>не расчитывается</v>
          </cell>
          <cell r="J46" t="str">
            <v>нд</v>
          </cell>
          <cell r="K46" t="str">
            <v>нд</v>
          </cell>
          <cell r="L46" t="str">
            <v>нд</v>
          </cell>
          <cell r="M46" t="b">
            <v>0</v>
          </cell>
          <cell r="N46" t="b">
            <v>0</v>
          </cell>
          <cell r="O46" t="str">
            <v>нд</v>
          </cell>
          <cell r="Q46" t="str">
            <v/>
          </cell>
          <cell r="R46" t="str">
            <v/>
          </cell>
          <cell r="S46" t="str">
            <v/>
          </cell>
          <cell r="T46" t="str">
            <v/>
          </cell>
        </row>
        <row r="47">
          <cell r="C47" t="str">
            <v>Г</v>
          </cell>
          <cell r="D47" t="str">
            <v>Исполнение обязательств по договору технологического присоединения нд</v>
          </cell>
          <cell r="E47">
            <v>0</v>
          </cell>
          <cell r="G47" t="str">
            <v>не расчитывается</v>
          </cell>
          <cell r="J47" t="str">
            <v>нд</v>
          </cell>
          <cell r="K47" t="str">
            <v>нд</v>
          </cell>
          <cell r="L47" t="str">
            <v>нд</v>
          </cell>
          <cell r="M47" t="str">
            <v>Исполнение обязательств по договору технологического присоединения нд</v>
          </cell>
          <cell r="N47" t="b">
            <v>0</v>
          </cell>
          <cell r="O47" t="str">
            <v>нд</v>
          </cell>
          <cell r="Q47" t="str">
            <v/>
          </cell>
          <cell r="R47" t="str">
            <v/>
          </cell>
          <cell r="S47" t="str">
            <v/>
          </cell>
          <cell r="T47" t="str">
            <v/>
          </cell>
        </row>
        <row r="48">
          <cell r="C48" t="str">
            <v>Г</v>
          </cell>
          <cell r="D48" t="str">
            <v>нд</v>
          </cell>
          <cell r="E48">
            <v>0</v>
          </cell>
          <cell r="G48" t="str">
            <v>4,14 млн.руб./км. 18,794 млн.руб./шт.</v>
          </cell>
          <cell r="J48" t="str">
            <v>нд</v>
          </cell>
          <cell r="K48" t="str">
            <v>нд</v>
          </cell>
          <cell r="L48" t="str">
            <v>нд</v>
          </cell>
          <cell r="M48" t="b">
            <v>0</v>
          </cell>
          <cell r="N48" t="b">
            <v>0</v>
          </cell>
          <cell r="O48" t="str">
            <v>нд</v>
          </cell>
          <cell r="Q48" t="str">
            <v/>
          </cell>
          <cell r="R48" t="str">
            <v>4,14 млн.руб./км.</v>
          </cell>
          <cell r="S48" t="str">
            <v>18,794 млн.руб./шт.</v>
          </cell>
          <cell r="T48" t="str">
            <v/>
          </cell>
        </row>
        <row r="49">
          <cell r="C49" t="str">
            <v>Г</v>
          </cell>
          <cell r="D49" t="str">
            <v>нд</v>
          </cell>
          <cell r="E49">
            <v>0</v>
          </cell>
          <cell r="G49" t="str">
            <v>4,73 млн.руб./км. 12,963 млн.руб./шт.</v>
          </cell>
          <cell r="J49" t="str">
            <v>нд</v>
          </cell>
          <cell r="K49" t="str">
            <v>нд</v>
          </cell>
          <cell r="L49" t="str">
            <v>нд</v>
          </cell>
          <cell r="M49" t="b">
            <v>0</v>
          </cell>
          <cell r="N49" t="b">
            <v>0</v>
          </cell>
          <cell r="O49" t="str">
            <v>нд</v>
          </cell>
          <cell r="Q49" t="str">
            <v/>
          </cell>
          <cell r="R49" t="str">
            <v>4,73 млн.руб./км.</v>
          </cell>
          <cell r="S49" t="str">
            <v>12,963 млн.руб./шт.</v>
          </cell>
          <cell r="T49" t="str">
            <v/>
          </cell>
        </row>
        <row r="50">
          <cell r="C50" t="str">
            <v>Г</v>
          </cell>
          <cell r="D50" t="str">
            <v>нд</v>
          </cell>
          <cell r="E50">
            <v>0</v>
          </cell>
          <cell r="G50" t="str">
            <v>2,75 млн.руб./км.</v>
          </cell>
          <cell r="J50" t="str">
            <v>нд</v>
          </cell>
          <cell r="K50" t="str">
            <v>нд</v>
          </cell>
          <cell r="L50" t="str">
            <v>нд</v>
          </cell>
          <cell r="M50" t="b">
            <v>0</v>
          </cell>
          <cell r="N50" t="b">
            <v>0</v>
          </cell>
          <cell r="O50" t="str">
            <v>нд</v>
          </cell>
          <cell r="Q50" t="str">
            <v/>
          </cell>
          <cell r="R50" t="str">
            <v>2,75 млн.руб./км.</v>
          </cell>
          <cell r="S50" t="str">
            <v/>
          </cell>
          <cell r="T50" t="str">
            <v/>
          </cell>
        </row>
        <row r="51">
          <cell r="C51" t="str">
            <v>N_Che461</v>
          </cell>
          <cell r="D51" t="str">
            <v>Исполнение обязательств по договору технологического присоединения №20384/2022/ЧЭ/АМРЭС 27.01.2023</v>
          </cell>
          <cell r="E51" t="str">
            <v>Технологическое присоединение ООО "Хевел РГ" максимальной мощностью 0,32 МВт</v>
          </cell>
          <cell r="G51" t="str">
            <v>2,75 млн.руб./км.</v>
          </cell>
          <cell r="J51">
            <v>2024</v>
          </cell>
          <cell r="K51">
            <v>2024</v>
          </cell>
          <cell r="L51" t="str">
            <v>с</v>
          </cell>
          <cell r="M51" t="str">
            <v>Исполнение обязательств по договору технологического присоединения №20384/2022/ЧЭ/АМРЭС 27.01.2023</v>
          </cell>
          <cell r="N51" t="b">
            <v>0</v>
          </cell>
          <cell r="O51" t="e">
            <v>#N/A</v>
          </cell>
          <cell r="Q51" t="str">
            <v/>
          </cell>
          <cell r="R51" t="str">
            <v>2,75 млн.руб./км.</v>
          </cell>
          <cell r="S51" t="str">
            <v/>
          </cell>
          <cell r="T51" t="str">
            <v/>
          </cell>
        </row>
        <row r="52">
          <cell r="C52" t="str">
            <v>Г</v>
          </cell>
          <cell r="D52" t="str">
            <v>Исполнение обязательств по договору технологического присоединения нд</v>
          </cell>
          <cell r="E52">
            <v>0</v>
          </cell>
          <cell r="G52" t="str">
            <v>не расчитывается</v>
          </cell>
          <cell r="J52" t="str">
            <v>нд</v>
          </cell>
          <cell r="K52" t="str">
            <v>нд</v>
          </cell>
          <cell r="L52" t="str">
            <v>нд</v>
          </cell>
          <cell r="M52" t="str">
            <v>Исполнение обязательств по договору технологического присоединения нд</v>
          </cell>
          <cell r="N52" t="b">
            <v>0</v>
          </cell>
          <cell r="O52" t="str">
            <v>нд</v>
          </cell>
          <cell r="Q52" t="str">
            <v/>
          </cell>
          <cell r="R52" t="str">
            <v/>
          </cell>
          <cell r="S52" t="str">
            <v/>
          </cell>
          <cell r="T52" t="str">
            <v/>
          </cell>
        </row>
        <row r="53">
          <cell r="C53" t="str">
            <v>Г</v>
          </cell>
          <cell r="D53" t="str">
            <v>Исполнение обязательств по договору технологического присоединения нд</v>
          </cell>
          <cell r="E53">
            <v>0</v>
          </cell>
          <cell r="G53" t="str">
            <v>5,438 млн.руб./шт.</v>
          </cell>
          <cell r="J53" t="str">
            <v>нд</v>
          </cell>
          <cell r="K53" t="str">
            <v>нд</v>
          </cell>
          <cell r="L53" t="str">
            <v>нд</v>
          </cell>
          <cell r="M53" t="str">
            <v>Исполнение обязательств по договору технологического присоединения нд</v>
          </cell>
          <cell r="N53" t="b">
            <v>0</v>
          </cell>
          <cell r="O53" t="str">
            <v>нд</v>
          </cell>
          <cell r="Q53" t="str">
            <v/>
          </cell>
          <cell r="R53" t="str">
            <v/>
          </cell>
          <cell r="S53" t="str">
            <v>5,438 млн.руб./шт.</v>
          </cell>
          <cell r="T53" t="str">
            <v/>
          </cell>
        </row>
        <row r="54">
          <cell r="C54" t="str">
            <v>O_Che475</v>
          </cell>
          <cell r="D54" t="str">
            <v>Исполнение обязательств по договору технологического присоединения №20384/2022/ЧЭ/АМРЭС 27.01.2023</v>
          </cell>
          <cell r="E54" t="str">
            <v>Технологическое присоединение ООО "Хевел РГ" максимальной мощностью 0,32 МВт</v>
          </cell>
          <cell r="G54" t="str">
            <v>5,438 млн.руб./шт.</v>
          </cell>
          <cell r="J54">
            <v>2024</v>
          </cell>
          <cell r="K54">
            <v>2024</v>
          </cell>
          <cell r="L54" t="str">
            <v>п</v>
          </cell>
          <cell r="M54" t="str">
            <v>Исполнение обязательств по договору технологического присоединения №20384/2022/ЧЭ/АМРЭС 27.01.2023</v>
          </cell>
          <cell r="N54" t="b">
            <v>0</v>
          </cell>
          <cell r="O54" t="e">
            <v>#N/A</v>
          </cell>
          <cell r="Q54" t="str">
            <v/>
          </cell>
          <cell r="R54" t="str">
            <v/>
          </cell>
          <cell r="S54" t="str">
            <v>5,438 млн.руб./шт.</v>
          </cell>
          <cell r="T54" t="str">
            <v/>
          </cell>
        </row>
        <row r="55">
          <cell r="C55" t="str">
            <v>Г</v>
          </cell>
          <cell r="D55" t="str">
            <v>Исполнение обязательств по договору технологического присоединения нд</v>
          </cell>
          <cell r="E55">
            <v>0</v>
          </cell>
          <cell r="G55" t="str">
            <v>3,24 млн.руб./км.</v>
          </cell>
          <cell r="J55" t="str">
            <v>нд</v>
          </cell>
          <cell r="K55" t="str">
            <v>нд</v>
          </cell>
          <cell r="L55" t="str">
            <v>нд</v>
          </cell>
          <cell r="M55" t="str">
            <v>Исполнение обязательств по договору технологического присоединения нд</v>
          </cell>
          <cell r="N55" t="b">
            <v>0</v>
          </cell>
          <cell r="O55" t="str">
            <v>нд</v>
          </cell>
          <cell r="Q55" t="str">
            <v/>
          </cell>
          <cell r="R55" t="str">
            <v>3,24 млн.руб./км.</v>
          </cell>
          <cell r="S55" t="str">
            <v/>
          </cell>
          <cell r="T55" t="str">
            <v/>
          </cell>
        </row>
        <row r="56">
          <cell r="C56" t="str">
            <v>Г</v>
          </cell>
          <cell r="D56" t="str">
            <v>нд</v>
          </cell>
          <cell r="E56">
            <v>0</v>
          </cell>
          <cell r="G56" t="str">
            <v>3,24 млн.руб./км.</v>
          </cell>
          <cell r="J56" t="str">
            <v>нд</v>
          </cell>
          <cell r="K56" t="str">
            <v>нд</v>
          </cell>
          <cell r="L56" t="str">
            <v>нд</v>
          </cell>
          <cell r="M56" t="b">
            <v>0</v>
          </cell>
          <cell r="N56" t="b">
            <v>0</v>
          </cell>
          <cell r="O56" t="str">
            <v>нд</v>
          </cell>
          <cell r="Q56" t="str">
            <v/>
          </cell>
          <cell r="R56" t="str">
            <v>3,24 млн.руб./км.</v>
          </cell>
          <cell r="S56" t="str">
            <v/>
          </cell>
          <cell r="T56" t="str">
            <v/>
          </cell>
        </row>
        <row r="57">
          <cell r="C57" t="str">
            <v>N_Che460</v>
          </cell>
          <cell r="D57" t="str">
            <v>Исполнение обязательств по договору технологического присоединения №14769/2021/ЧЭ/ИКРЭС 27.04.2023</v>
          </cell>
          <cell r="E57" t="str">
            <v>Технологическое присоединение ООО "Малые ГЭС Ставрополья и Карачаево-Черкессии" максимальной мощностью 1,26 МВт</v>
          </cell>
          <cell r="G57" t="str">
            <v>3,24 млн.руб./км.</v>
          </cell>
          <cell r="J57">
            <v>2024</v>
          </cell>
          <cell r="K57">
            <v>2024</v>
          </cell>
          <cell r="L57" t="str">
            <v>п</v>
          </cell>
          <cell r="M57" t="str">
            <v>Исполнение обязательств по договору технологического присоединения №14769/2021/ЧЭ/ИКРЭС 27.04.2023</v>
          </cell>
          <cell r="N57" t="b">
            <v>0</v>
          </cell>
          <cell r="O57" t="e">
            <v>#N/A</v>
          </cell>
          <cell r="Q57" t="str">
            <v/>
          </cell>
          <cell r="R57" t="str">
            <v>3,24 млн.руб./км.</v>
          </cell>
          <cell r="S57" t="str">
            <v/>
          </cell>
          <cell r="T57" t="str">
            <v/>
          </cell>
        </row>
        <row r="58">
          <cell r="C58" t="str">
            <v>Г</v>
          </cell>
          <cell r="D58" t="str">
            <v>Исполнение обязательств по договору технологического присоединения нд</v>
          </cell>
          <cell r="E58">
            <v>0</v>
          </cell>
          <cell r="G58" t="str">
            <v>не расчитывается</v>
          </cell>
          <cell r="J58" t="str">
            <v>нд</v>
          </cell>
          <cell r="K58" t="str">
            <v>нд</v>
          </cell>
          <cell r="L58" t="str">
            <v>нд</v>
          </cell>
          <cell r="M58" t="str">
            <v>Исполнение обязательств по договору технологического присоединения нд</v>
          </cell>
          <cell r="N58" t="b">
            <v>0</v>
          </cell>
          <cell r="O58" t="str">
            <v>нд</v>
          </cell>
          <cell r="Q58" t="str">
            <v/>
          </cell>
          <cell r="R58" t="str">
            <v/>
          </cell>
          <cell r="S58" t="str">
            <v/>
          </cell>
          <cell r="T58" t="str">
            <v/>
          </cell>
        </row>
        <row r="59">
          <cell r="C59" t="str">
            <v>Г</v>
          </cell>
          <cell r="D59" t="str">
            <v>нд</v>
          </cell>
          <cell r="E59">
            <v>0</v>
          </cell>
          <cell r="G59" t="str">
            <v>не расчитывается</v>
          </cell>
          <cell r="J59" t="str">
            <v>нд</v>
          </cell>
          <cell r="K59" t="str">
            <v>нд</v>
          </cell>
          <cell r="L59" t="str">
            <v>нд</v>
          </cell>
          <cell r="M59" t="b">
            <v>0</v>
          </cell>
          <cell r="N59" t="b">
            <v>0</v>
          </cell>
          <cell r="O59" t="str">
            <v>нд</v>
          </cell>
          <cell r="Q59" t="str">
            <v/>
          </cell>
          <cell r="R59" t="str">
            <v/>
          </cell>
          <cell r="S59" t="str">
            <v/>
          </cell>
          <cell r="T59" t="str">
            <v/>
          </cell>
        </row>
        <row r="60">
          <cell r="C60" t="str">
            <v>Г</v>
          </cell>
          <cell r="D60" t="str">
            <v>нд</v>
          </cell>
          <cell r="E60">
            <v>0</v>
          </cell>
          <cell r="G60" t="str">
            <v>66,94 млн.руб./МВА. 52,91 млн.руб./км. 446,244 млн.руб./шт.</v>
          </cell>
          <cell r="J60" t="str">
            <v>нд</v>
          </cell>
          <cell r="K60" t="str">
            <v>нд</v>
          </cell>
          <cell r="L60" t="str">
            <v>нд</v>
          </cell>
          <cell r="M60" t="b">
            <v>0</v>
          </cell>
          <cell r="N60" t="b">
            <v>0</v>
          </cell>
          <cell r="O60" t="str">
            <v>нд</v>
          </cell>
          <cell r="Q60" t="str">
            <v xml:space="preserve">66,94 млн.руб./МВА. </v>
          </cell>
          <cell r="R60" t="str">
            <v>52,91 млн.руб./км.</v>
          </cell>
          <cell r="S60" t="str">
            <v>446,244 млн.руб./шт.</v>
          </cell>
          <cell r="T60" t="str">
            <v/>
          </cell>
        </row>
        <row r="61">
          <cell r="C61" t="str">
            <v>Г</v>
          </cell>
          <cell r="D61" t="str">
            <v>нд</v>
          </cell>
          <cell r="E61">
            <v>0</v>
          </cell>
          <cell r="G61" t="str">
            <v>не расчитывается</v>
          </cell>
          <cell r="J61" t="str">
            <v>нд</v>
          </cell>
          <cell r="K61" t="str">
            <v>нд</v>
          </cell>
          <cell r="L61" t="str">
            <v>нд</v>
          </cell>
          <cell r="M61" t="b">
            <v>0</v>
          </cell>
          <cell r="N61" t="b">
            <v>0</v>
          </cell>
          <cell r="O61" t="str">
            <v>нд</v>
          </cell>
          <cell r="Q61" t="str">
            <v/>
          </cell>
          <cell r="R61" t="str">
            <v/>
          </cell>
          <cell r="S61" t="str">
            <v/>
          </cell>
          <cell r="T61" t="str">
            <v/>
          </cell>
        </row>
        <row r="62">
          <cell r="C62" t="str">
            <v>Г</v>
          </cell>
          <cell r="D62" t="str">
            <v>нд</v>
          </cell>
          <cell r="E62">
            <v>0</v>
          </cell>
          <cell r="G62" t="str">
            <v>66,94 млн.руб./МВА. 52,91 млн.руб./км. 446,244 млн.руб./шт.</v>
          </cell>
          <cell r="J62" t="str">
            <v>нд</v>
          </cell>
          <cell r="K62" t="str">
            <v>нд</v>
          </cell>
          <cell r="L62" t="str">
            <v>нд</v>
          </cell>
          <cell r="M62" t="b">
            <v>0</v>
          </cell>
          <cell r="N62" t="b">
            <v>0</v>
          </cell>
          <cell r="O62" t="str">
            <v>нд</v>
          </cell>
          <cell r="Q62" t="str">
            <v xml:space="preserve">66,94 млн.руб./МВА. </v>
          </cell>
          <cell r="R62" t="str">
            <v>52,91 млн.руб./км.</v>
          </cell>
          <cell r="S62" t="str">
            <v>446,244 млн.руб./шт.</v>
          </cell>
          <cell r="T62" t="str">
            <v/>
          </cell>
        </row>
        <row r="63">
          <cell r="C63" t="str">
            <v>J_Che215</v>
          </cell>
          <cell r="D63" t="str">
            <v>Исполнение обязательств по договору технологического присоединения №58/2018 25.01.2018</v>
          </cell>
          <cell r="E63" t="str">
            <v>Исключение объекта из проекта ИПР по причине существенного роста оценки полной стоимости по факту выхода ПСД и дефицита собственных источников финансирования. В настоящее время подготовлены материалы для включения объекта в актуализированный План развития в целях выделения дополнительной финансовой поддержки со стороны ПАО "Россети"</v>
          </cell>
          <cell r="G63" t="str">
            <v>не расчитывается</v>
          </cell>
          <cell r="J63" t="str">
            <v>нд</v>
          </cell>
          <cell r="K63" t="str">
            <v>нд</v>
          </cell>
          <cell r="L63" t="str">
            <v>п</v>
          </cell>
          <cell r="M63" t="str">
            <v>Исполнение обязательств по договору технологического присоединения №58/2018 25.01.2018</v>
          </cell>
          <cell r="N63" t="b">
            <v>0</v>
          </cell>
          <cell r="O63" t="e">
            <v>#N/A</v>
          </cell>
          <cell r="Q63" t="str">
            <v/>
          </cell>
          <cell r="R63" t="str">
            <v/>
          </cell>
          <cell r="S63" t="str">
            <v/>
          </cell>
          <cell r="T63" t="str">
            <v/>
          </cell>
        </row>
        <row r="64">
          <cell r="C64" t="str">
            <v>K_Che296</v>
          </cell>
          <cell r="D64" t="str">
            <v>Исполнение обязательств по договору технологического присоединения №5316 28.12.2017</v>
          </cell>
          <cell r="E64" t="str">
            <v>Технологическое присоединение ИП Денильханов максимальной мощностью 0,95 МВт</v>
          </cell>
          <cell r="G64" t="str">
            <v>25,14 млн.руб./МВА.</v>
          </cell>
          <cell r="J64">
            <v>2020</v>
          </cell>
          <cell r="K64">
            <v>2024</v>
          </cell>
          <cell r="L64" t="str">
            <v>с</v>
          </cell>
          <cell r="M64" t="str">
            <v>Исполнение обязательств по договору технологического присоединения №5316 28.12.2017</v>
          </cell>
          <cell r="N64" t="b">
            <v>0</v>
          </cell>
          <cell r="O64" t="e">
            <v>#N/A</v>
          </cell>
          <cell r="Q64" t="str">
            <v xml:space="preserve">25,14 млн.руб./МВА. </v>
          </cell>
          <cell r="R64" t="str">
            <v/>
          </cell>
          <cell r="S64" t="str">
            <v/>
          </cell>
          <cell r="T64" t="str">
            <v/>
          </cell>
        </row>
        <row r="65">
          <cell r="C65" t="str">
            <v>K_Che303</v>
          </cell>
          <cell r="D65" t="str">
            <v>Исполнение обязательств по договору технологического присоединения №22468/2022/ЧЭ/ГРОГЭС 10.02.2023</v>
          </cell>
          <cell r="E65" t="str">
            <v>Технологическое присоединение ФКУ "Дирекция государственного заказчика по реализации комплексных проектов развития транспортной инфраструктуры" максимальной мощностью 3,2 МВт</v>
          </cell>
          <cell r="G65" t="str">
            <v>70,92 млн.руб./МВА.</v>
          </cell>
          <cell r="J65">
            <v>2020</v>
          </cell>
          <cell r="K65">
            <v>2024</v>
          </cell>
          <cell r="L65" t="str">
            <v>с</v>
          </cell>
          <cell r="M65" t="str">
            <v>Исполнение обязательств по договору технологического присоединения №22468/2022/ЧЭ/ГРОГЭС 10.02.2023</v>
          </cell>
          <cell r="N65" t="b">
            <v>0</v>
          </cell>
          <cell r="O65" t="e">
            <v>#N/A</v>
          </cell>
          <cell r="Q65" t="str">
            <v xml:space="preserve">70,92 млн.руб./МВА. </v>
          </cell>
          <cell r="R65" t="str">
            <v/>
          </cell>
          <cell r="S65" t="str">
            <v/>
          </cell>
          <cell r="T65" t="str">
            <v/>
          </cell>
        </row>
        <row r="66">
          <cell r="C66" t="str">
            <v>M_Che436</v>
          </cell>
          <cell r="D66" t="str">
            <v>Исполнение обязательств по договору технологического присоединения №14769/2021/ЧЭ/ИКРЭС 24.12.2021</v>
          </cell>
          <cell r="E66" t="str">
            <v>Технологическое присоединение АО "КАВКАЗ.РФ" максимальной мощностью 10 МВт</v>
          </cell>
          <cell r="G66" t="str">
            <v>24,8 млн.руб./км.</v>
          </cell>
          <cell r="J66">
            <v>2022</v>
          </cell>
          <cell r="K66">
            <v>2025</v>
          </cell>
          <cell r="L66" t="str">
            <v>с</v>
          </cell>
          <cell r="M66" t="str">
            <v>Исполнение обязательств по договору технологического присоединения №14769/2021/ЧЭ/ИКРЭС 24.12.2021</v>
          </cell>
          <cell r="N66" t="b">
            <v>0</v>
          </cell>
          <cell r="O66" t="e">
            <v>#N/A</v>
          </cell>
          <cell r="Q66" t="str">
            <v/>
          </cell>
          <cell r="R66" t="str">
            <v>24,8 млн.руб./км.</v>
          </cell>
          <cell r="S66" t="str">
            <v/>
          </cell>
          <cell r="T66" t="str">
            <v/>
          </cell>
        </row>
        <row r="67">
          <cell r="C67" t="str">
            <v>M_Che431</v>
          </cell>
          <cell r="D67" t="str">
            <v>Исполнение обязательств по договору технологического присоединения №16046/2021/ЧЭ/ГРОГЭС 02.08.2021</v>
          </cell>
          <cell r="E67" t="str">
            <v>Технологическое присоединение ООО "Элиттранс" максимальной мощностью 4,5 МВт</v>
          </cell>
          <cell r="G67" t="str">
            <v>5,063 млн.руб./шт.</v>
          </cell>
          <cell r="J67">
            <v>2023</v>
          </cell>
          <cell r="K67">
            <v>2024</v>
          </cell>
          <cell r="L67" t="str">
            <v>с</v>
          </cell>
          <cell r="M67" t="str">
            <v>Исполнение обязательств по договору технологического присоединения №16046/2021/ЧЭ/ГРОГЭС 02.08.2021</v>
          </cell>
          <cell r="N67" t="b">
            <v>0</v>
          </cell>
          <cell r="O67" t="e">
            <v>#N/A</v>
          </cell>
          <cell r="Q67" t="str">
            <v/>
          </cell>
          <cell r="R67" t="str">
            <v/>
          </cell>
          <cell r="S67" t="str">
            <v>5,063 млн.руб./шт.</v>
          </cell>
          <cell r="T67" t="str">
            <v/>
          </cell>
        </row>
        <row r="68">
          <cell r="C68" t="str">
            <v>M_Che423</v>
          </cell>
          <cell r="D68" t="str">
            <v>Исполнение обязательств по договору технологического присоединения №11709/2020/ЧЭ/ГРОГЭС 08.04.2021</v>
          </cell>
          <cell r="E68" t="str">
            <v>Технологическое присоединение ГУП "Интерсеть" максимальной мощностью 6,648 МВт</v>
          </cell>
          <cell r="G68" t="str">
            <v>15,234 млн.руб./шт.</v>
          </cell>
          <cell r="J68">
            <v>2021</v>
          </cell>
          <cell r="K68">
            <v>2024</v>
          </cell>
          <cell r="L68" t="str">
            <v>с</v>
          </cell>
          <cell r="M68" t="str">
            <v>Исполнение обязательств по договору технологического присоединения №11709/2020/ЧЭ/ГРОГЭС 08.04.2021</v>
          </cell>
          <cell r="N68" t="b">
            <v>0</v>
          </cell>
          <cell r="O68" t="e">
            <v>#N/A</v>
          </cell>
          <cell r="Q68" t="str">
            <v/>
          </cell>
          <cell r="R68" t="str">
            <v/>
          </cell>
          <cell r="S68" t="str">
            <v>15,234 млн.руб./шт.</v>
          </cell>
          <cell r="T68" t="str">
            <v/>
          </cell>
        </row>
        <row r="69">
          <cell r="C69" t="str">
            <v>Г</v>
          </cell>
          <cell r="D69" t="str">
            <v>Исполнение обязательств по договору технологического присоединения нд</v>
          </cell>
          <cell r="E69">
            <v>0</v>
          </cell>
          <cell r="G69" t="str">
            <v>32,81 млн.руб./МВА. 54,39 млн.руб./км. 0,07 млн.руб./шт.</v>
          </cell>
          <cell r="J69" t="str">
            <v>нд</v>
          </cell>
          <cell r="K69" t="str">
            <v>нд</v>
          </cell>
          <cell r="L69" t="str">
            <v>нд</v>
          </cell>
          <cell r="M69" t="str">
            <v>Исполнение обязательств по договору технологического присоединения нд</v>
          </cell>
          <cell r="N69" t="b">
            <v>0</v>
          </cell>
          <cell r="O69" t="str">
            <v>нд</v>
          </cell>
          <cell r="Q69" t="str">
            <v xml:space="preserve">32,81 млн.руб./МВА. </v>
          </cell>
          <cell r="R69" t="str">
            <v>54,39 млн.руб./км.</v>
          </cell>
          <cell r="S69" t="str">
            <v>0,07 млн.руб./шт.</v>
          </cell>
          <cell r="T69" t="str">
            <v/>
          </cell>
        </row>
        <row r="70">
          <cell r="C70" t="str">
            <v>Г</v>
          </cell>
          <cell r="D70" t="str">
            <v>нд</v>
          </cell>
          <cell r="E70">
            <v>0</v>
          </cell>
          <cell r="G70" t="str">
            <v>10,96 млн.руб./МВА.</v>
          </cell>
          <cell r="J70" t="str">
            <v>нд</v>
          </cell>
          <cell r="K70" t="str">
            <v>нд</v>
          </cell>
          <cell r="L70" t="str">
            <v>нд</v>
          </cell>
          <cell r="M70" t="b">
            <v>0</v>
          </cell>
          <cell r="N70" t="b">
            <v>0</v>
          </cell>
          <cell r="O70" t="str">
            <v>нд</v>
          </cell>
          <cell r="Q70" t="str">
            <v xml:space="preserve">10,96 млн.руб./МВА. </v>
          </cell>
          <cell r="R70" t="str">
            <v/>
          </cell>
          <cell r="S70" t="str">
            <v/>
          </cell>
          <cell r="T70" t="str">
            <v/>
          </cell>
        </row>
        <row r="71">
          <cell r="C71" t="str">
            <v>Г</v>
          </cell>
          <cell r="D71" t="str">
            <v>нд</v>
          </cell>
          <cell r="E71">
            <v>0</v>
          </cell>
          <cell r="G71" t="str">
            <v>10,96 млн.руб./МВА.</v>
          </cell>
          <cell r="J71" t="str">
            <v>нд</v>
          </cell>
          <cell r="K71" t="str">
            <v>нд</v>
          </cell>
          <cell r="L71" t="str">
            <v>нд</v>
          </cell>
          <cell r="M71" t="b">
            <v>0</v>
          </cell>
          <cell r="N71" t="b">
            <v>0</v>
          </cell>
          <cell r="O71" t="str">
            <v>нд</v>
          </cell>
          <cell r="Q71" t="str">
            <v xml:space="preserve">10,96 млн.руб./МВА. </v>
          </cell>
          <cell r="R71" t="str">
            <v/>
          </cell>
          <cell r="S71" t="str">
            <v/>
          </cell>
          <cell r="T71" t="str">
            <v/>
          </cell>
        </row>
        <row r="72">
          <cell r="C72" t="str">
            <v>K_Che300</v>
          </cell>
          <cell r="D72" t="str">
            <v>Объект включен в СиПР (Приказ Минэнерго России от 30.11.2023 № 1095 "Об утверждении Схемы и программы развития электроэнергетических систем России на 204-2029 годы"). Объект реализуется в рамках Программы модернизации и повышения надежности функционирования электросетевого комплекса Чеченской Республики. Реализация данного объекта также обеспечит выполнение требования Северокавказского РДУ о приведении устройств РЗА в соответствие требованиям НТД №Р51-б1-II-19-476 от 06.03.2017 г.</v>
          </cell>
          <cell r="E72" t="str">
            <v>Повышение надежности функционирования электросетевого комплекса Чеченской Республики</v>
          </cell>
          <cell r="G72" t="str">
            <v>4,08 млн.руб./МВА.</v>
          </cell>
          <cell r="J72">
            <v>2021</v>
          </cell>
          <cell r="K72">
            <v>2024</v>
          </cell>
          <cell r="L72" t="str">
            <v>с</v>
          </cell>
          <cell r="M72" t="b">
            <v>0</v>
          </cell>
          <cell r="N72" t="b">
            <v>0</v>
          </cell>
          <cell r="O72" t="str">
            <v>Объект включен в СиПР (Приказ Минэнерго России от 30.11.2023 № 1095 "Об утверждении Схемы и программы развития электроэнергетических систем России на 204-2029 годы"). Объект реализуется в рамках Программы модернизации и повышения надежности функционирования электросетевого комплекса Чеченской Республики. Реализация данного объекта также обеспечит выполнение требования Северокавказского РДУ о приведении устройств РЗА в соответствие требованиям НТД №Р51-б1-II-19-476 от 06.03.2017 г.</v>
          </cell>
          <cell r="Q72" t="str">
            <v xml:space="preserve">4,08 млн.руб./МВА. </v>
          </cell>
          <cell r="R72" t="str">
            <v/>
          </cell>
          <cell r="S72" t="str">
            <v/>
          </cell>
          <cell r="T72" t="str">
            <v/>
          </cell>
        </row>
        <row r="73">
          <cell r="C73" t="str">
            <v>K_Che304</v>
          </cell>
          <cell r="D73"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Ножай-Юртовского муниципального района.</v>
          </cell>
          <cell r="E73" t="str">
            <v>Повышение надежности функционирования электросетевого комплекса Чеченской Республики</v>
          </cell>
          <cell r="G73" t="str">
            <v>23,14 млн.руб./МВА.</v>
          </cell>
          <cell r="J73">
            <v>2020</v>
          </cell>
          <cell r="K73">
            <v>2024</v>
          </cell>
          <cell r="L73" t="str">
            <v>с</v>
          </cell>
          <cell r="M73" t="b">
            <v>0</v>
          </cell>
          <cell r="N73" t="b">
            <v>0</v>
          </cell>
          <cell r="O73"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Ножай-Юртовского муниципального района.</v>
          </cell>
          <cell r="Q73" t="str">
            <v xml:space="preserve">23,14 млн.руб./МВА. </v>
          </cell>
          <cell r="R73" t="str">
            <v/>
          </cell>
          <cell r="S73" t="str">
            <v/>
          </cell>
          <cell r="T73" t="str">
            <v/>
          </cell>
        </row>
        <row r="74">
          <cell r="C74" t="str">
            <v>K_Che323</v>
          </cell>
          <cell r="D74"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г. Грозный.</v>
          </cell>
          <cell r="E74" t="str">
            <v>Повышение надежности функционирования электросетевого комплекса Чеченской Республики</v>
          </cell>
          <cell r="G74" t="str">
            <v>10,64 млн.руб./МВА.</v>
          </cell>
          <cell r="J74">
            <v>2020</v>
          </cell>
          <cell r="K74">
            <v>2025</v>
          </cell>
          <cell r="L74" t="str">
            <v>с</v>
          </cell>
          <cell r="M74" t="b">
            <v>0</v>
          </cell>
          <cell r="N74" t="b">
            <v>0</v>
          </cell>
          <cell r="O74"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г. Грозный.</v>
          </cell>
          <cell r="Q74" t="str">
            <v xml:space="preserve">10,64 млн.руб./МВА. </v>
          </cell>
          <cell r="R74" t="str">
            <v/>
          </cell>
          <cell r="S74" t="str">
            <v/>
          </cell>
          <cell r="T74" t="str">
            <v/>
          </cell>
        </row>
        <row r="75">
          <cell r="C75" t="str">
            <v>K_Che297</v>
          </cell>
          <cell r="D75"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г. Урус-Мартан.</v>
          </cell>
          <cell r="E75" t="str">
            <v>Повышение надежности функционирования электросетевого комплекса Чеченской Республики</v>
          </cell>
          <cell r="G75" t="str">
            <v>10,82 млн.руб./МВА.</v>
          </cell>
          <cell r="J75">
            <v>2020</v>
          </cell>
          <cell r="K75">
            <v>2025</v>
          </cell>
          <cell r="L75" t="str">
            <v>с</v>
          </cell>
          <cell r="M75" t="b">
            <v>0</v>
          </cell>
          <cell r="N75" t="b">
            <v>0</v>
          </cell>
          <cell r="O75"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г. Урус-Мартан.</v>
          </cell>
          <cell r="Q75" t="str">
            <v xml:space="preserve">10,82 млн.руб./МВА. </v>
          </cell>
          <cell r="R75" t="str">
            <v/>
          </cell>
          <cell r="S75" t="str">
            <v/>
          </cell>
          <cell r="T75" t="str">
            <v/>
          </cell>
        </row>
        <row r="76">
          <cell r="C76" t="str">
            <v>K_Che298</v>
          </cell>
          <cell r="D76"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Шатойского муниципального района.</v>
          </cell>
          <cell r="E76" t="str">
            <v>Повышение надежности функционирования электросетевого комплекса Чеченской Республики</v>
          </cell>
          <cell r="G76" t="str">
            <v>19,89 млн.руб./МВА.</v>
          </cell>
          <cell r="J76">
            <v>2020</v>
          </cell>
          <cell r="K76">
            <v>2026</v>
          </cell>
          <cell r="L76" t="str">
            <v>с</v>
          </cell>
          <cell r="M76" t="b">
            <v>0</v>
          </cell>
          <cell r="N76" t="b">
            <v>0</v>
          </cell>
          <cell r="O76"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Шатойского муниципального района.</v>
          </cell>
          <cell r="Q76" t="str">
            <v xml:space="preserve">19,89 млн.руб./МВА. </v>
          </cell>
          <cell r="R76" t="str">
            <v/>
          </cell>
          <cell r="S76" t="str">
            <v/>
          </cell>
          <cell r="T76" t="str">
            <v/>
          </cell>
        </row>
        <row r="77">
          <cell r="C77" t="str">
            <v>Г</v>
          </cell>
          <cell r="D77" t="str">
            <v>нд</v>
          </cell>
          <cell r="E77">
            <v>0</v>
          </cell>
          <cell r="G77" t="str">
            <v>не расчитывается</v>
          </cell>
          <cell r="J77" t="str">
            <v>нд</v>
          </cell>
          <cell r="K77" t="str">
            <v>нд</v>
          </cell>
          <cell r="L77" t="str">
            <v>нд</v>
          </cell>
          <cell r="M77" t="b">
            <v>0</v>
          </cell>
          <cell r="N77" t="b">
            <v>0</v>
          </cell>
          <cell r="O77" t="str">
            <v>нд</v>
          </cell>
          <cell r="Q77" t="str">
            <v/>
          </cell>
          <cell r="R77" t="str">
            <v/>
          </cell>
          <cell r="S77" t="str">
            <v/>
          </cell>
          <cell r="T77" t="str">
            <v/>
          </cell>
        </row>
        <row r="78">
          <cell r="C78" t="str">
            <v>Г</v>
          </cell>
          <cell r="D78" t="str">
            <v>нд</v>
          </cell>
          <cell r="E78">
            <v>0</v>
          </cell>
          <cell r="G78" t="str">
            <v>5041,75 млн.руб./МВА. 9,02 млн.руб./км.</v>
          </cell>
          <cell r="J78" t="str">
            <v>нд</v>
          </cell>
          <cell r="K78" t="str">
            <v>нд</v>
          </cell>
          <cell r="L78" t="str">
            <v>нд</v>
          </cell>
          <cell r="M78" t="b">
            <v>0</v>
          </cell>
          <cell r="N78" t="b">
            <v>0</v>
          </cell>
          <cell r="O78" t="str">
            <v>нд</v>
          </cell>
          <cell r="Q78" t="str">
            <v xml:space="preserve">5041,75 млн.руб./МВА. </v>
          </cell>
          <cell r="R78" t="str">
            <v>9,02 млн.руб./км.</v>
          </cell>
          <cell r="S78" t="str">
            <v/>
          </cell>
          <cell r="T78" t="str">
            <v/>
          </cell>
        </row>
        <row r="79">
          <cell r="C79" t="str">
            <v>Г</v>
          </cell>
          <cell r="D79" t="str">
            <v>нд</v>
          </cell>
          <cell r="E79">
            <v>0</v>
          </cell>
          <cell r="G79" t="str">
            <v>5041,75 млн.руб./МВА. 9,02 млн.руб./км.</v>
          </cell>
          <cell r="J79" t="str">
            <v>нд</v>
          </cell>
          <cell r="K79" t="str">
            <v>нд</v>
          </cell>
          <cell r="L79" t="str">
            <v>нд</v>
          </cell>
          <cell r="M79" t="b">
            <v>0</v>
          </cell>
          <cell r="N79" t="b">
            <v>0</v>
          </cell>
          <cell r="O79" t="str">
            <v>нд</v>
          </cell>
          <cell r="Q79" t="str">
            <v xml:space="preserve">5041,75 млн.руб./МВА. </v>
          </cell>
          <cell r="R79" t="str">
            <v>9,02 млн.руб./км.</v>
          </cell>
          <cell r="S79" t="str">
            <v/>
          </cell>
          <cell r="T79" t="str">
            <v/>
          </cell>
        </row>
        <row r="80">
          <cell r="C80" t="str">
            <v>I_Che165</v>
          </cell>
          <cell r="D80" t="str">
            <v>Реализация мероприятий по реконструкции ВЛ 110 кВ ПС Наурская - ПС  №84 (Л-185) путем замены существующего провода АС-150 на АС-185  целью повышения индекса технического состояния. 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E80" t="str">
            <v>Предотвращение технологических нарушений с отключением потребителей, экономия средств на ремонт и эксплуатацию ВЛ, увеличение реализации электрической энергии.</v>
          </cell>
          <cell r="G80" t="str">
            <v>13,48 млн.руб./км.</v>
          </cell>
          <cell r="J80">
            <v>2019</v>
          </cell>
          <cell r="K80">
            <v>2024</v>
          </cell>
          <cell r="L80" t="str">
            <v>с</v>
          </cell>
          <cell r="M80" t="b">
            <v>0</v>
          </cell>
          <cell r="N80" t="b">
            <v>0</v>
          </cell>
          <cell r="O80" t="str">
            <v>Реализация мероприятий по реконструкции ВЛ 110 кВ ПС Наурская - ПС  №84 (Л-185) путем замены существующего провода АС-150 на АС-185  целью повышения индекса технического состояния. 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v>
          </cell>
          <cell r="Q80" t="str">
            <v/>
          </cell>
          <cell r="R80" t="str">
            <v>13,48 млн.руб./км.</v>
          </cell>
          <cell r="S80" t="str">
            <v/>
          </cell>
          <cell r="T80" t="str">
            <v/>
          </cell>
        </row>
        <row r="81">
          <cell r="C81" t="str">
            <v>K_Che352</v>
          </cell>
          <cell r="D81"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Ножай-Юртовского и Веденского муниципальных районов</v>
          </cell>
          <cell r="E81" t="str">
            <v>Предотвращение технологических нарушений с отключением потребителей, экономия средств на ремонт и эксплуатацию ВЛ, увеличение реализации электрической энергии.</v>
          </cell>
          <cell r="G81" t="str">
            <v>18,84 млн.руб./км.</v>
          </cell>
          <cell r="J81">
            <v>2020</v>
          </cell>
          <cell r="K81">
            <v>2026</v>
          </cell>
          <cell r="L81" t="str">
            <v>с</v>
          </cell>
          <cell r="M81" t="b">
            <v>0</v>
          </cell>
          <cell r="N81" t="b">
            <v>0</v>
          </cell>
          <cell r="O81" t="str">
            <v>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Ножай-Юртовского и Веденского муниципальных районов</v>
          </cell>
          <cell r="Q81" t="str">
            <v/>
          </cell>
          <cell r="R81" t="str">
            <v>18,84 млн.руб./км.</v>
          </cell>
          <cell r="S81" t="str">
            <v/>
          </cell>
          <cell r="T81" t="str">
            <v/>
          </cell>
        </row>
        <row r="82">
          <cell r="C82" t="str">
            <v>O_Che476</v>
          </cell>
          <cell r="D82" t="str">
            <v>Доведение уровня напряжения в сети до нормативного</v>
          </cell>
          <cell r="E82" t="str">
            <v>Реконструкция ВЛ - 10 кВ, Ф-2, ПС "Шатой"  с.Харсеной, ВЛ-0,4 кВ, Ф-2, ПС "Шатой" с.Харсеной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v>
          </cell>
          <cell r="G82" t="str">
            <v>263,84 млн.руб./МВА. 3,72 млн.руб./км.</v>
          </cell>
          <cell r="J82">
            <v>2024</v>
          </cell>
          <cell r="K82">
            <v>2025</v>
          </cell>
          <cell r="L82" t="str">
            <v>п</v>
          </cell>
          <cell r="M82" t="b">
            <v>0</v>
          </cell>
          <cell r="N82" t="b">
            <v>0</v>
          </cell>
          <cell r="O82" t="str">
            <v>Доведение уровня напряжения в сети до нормативного</v>
          </cell>
          <cell r="Q82" t="str">
            <v xml:space="preserve">263,84 млн.руб./МВА. </v>
          </cell>
          <cell r="R82" t="str">
            <v>3,72 млн.руб./км.</v>
          </cell>
          <cell r="S82" t="str">
            <v/>
          </cell>
          <cell r="T82" t="str">
            <v/>
          </cell>
        </row>
        <row r="83">
          <cell r="C83" t="str">
            <v>M_Che445</v>
          </cell>
          <cell r="D83"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E83" t="str">
            <v>Реконструкция ВЛ-10кВ Ф-9 ПС 110 "Курчалой" с. Цацан-Юрт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v>
          </cell>
          <cell r="G83" t="str">
            <v>2,47 млн.руб./км.</v>
          </cell>
          <cell r="J83">
            <v>2023</v>
          </cell>
          <cell r="K83">
            <v>2024</v>
          </cell>
          <cell r="L83" t="str">
            <v>с</v>
          </cell>
          <cell r="M83" t="b">
            <v>0</v>
          </cell>
          <cell r="N83" t="b">
            <v>0</v>
          </cell>
          <cell r="O83"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Q83" t="str">
            <v/>
          </cell>
          <cell r="R83" t="str">
            <v>2,47 млн.руб./км.</v>
          </cell>
          <cell r="S83" t="str">
            <v/>
          </cell>
          <cell r="T83" t="str">
            <v/>
          </cell>
        </row>
        <row r="84">
          <cell r="C84" t="str">
            <v>M_Che446</v>
          </cell>
          <cell r="D84"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 соответствии с актом техсостояния от 04.09.2017 №3 участок ВЛ 10 кВ подлежит реконструкции с заменой провода и опор.  Деревянные опоры пришли в негодность, соединение провода скруткой, разрегулировка проводов в пролете, вспучивание верхнего повива провода- все это вызывает значительное падение напряжение в сети.</v>
          </cell>
          <cell r="E84" t="str">
            <v>Реконструкция ВЛ-10 кВ Ф-2 ПС 35 "Ножай-Юрт" с. Мехкешты с. Даттах, с. Зандак,  с.Чеччель-Хи, с. Гиляны, с.Татай-Хутор, с. Байтарки, с. Симсир, с. Мажгара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v>
          </cell>
          <cell r="G84" t="str">
            <v>4,1 млн.руб./км.</v>
          </cell>
          <cell r="J84">
            <v>2023</v>
          </cell>
          <cell r="K84">
            <v>2025</v>
          </cell>
          <cell r="L84" t="str">
            <v>с</v>
          </cell>
          <cell r="M84" t="b">
            <v>0</v>
          </cell>
          <cell r="N84" t="b">
            <v>0</v>
          </cell>
          <cell r="O84"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 соответствии с актом техсостояния от 04.09.2017 №3 участок ВЛ 10 кВ подлежит реконструкции с заменой провода и опор.  Деревянные опоры пришли в негодность, соединение провода скруткой, разрегулировка проводов в пролете, вспучивание верхнего повива провода- все это вызывает значительное падение напряжение в сети.</v>
          </cell>
          <cell r="Q84" t="str">
            <v/>
          </cell>
          <cell r="R84" t="str">
            <v>4,1 млн.руб./км.</v>
          </cell>
          <cell r="S84" t="str">
            <v/>
          </cell>
          <cell r="T84" t="str">
            <v/>
          </cell>
        </row>
        <row r="85">
          <cell r="C85" t="str">
            <v>M_Che447</v>
          </cell>
          <cell r="D85"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E85" t="str">
            <v>Реконструкция ВЛ-6кВ Ф-19 ПС 110 "Ойсунгур" с.Ишхой-Юрт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v>
          </cell>
          <cell r="G85" t="str">
            <v>2,57 млн.руб./км.</v>
          </cell>
          <cell r="J85">
            <v>2024</v>
          </cell>
          <cell r="K85">
            <v>2026</v>
          </cell>
          <cell r="L85" t="str">
            <v>п</v>
          </cell>
          <cell r="M85" t="b">
            <v>0</v>
          </cell>
          <cell r="N85" t="b">
            <v>0</v>
          </cell>
          <cell r="O85"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Q85" t="str">
            <v/>
          </cell>
          <cell r="R85" t="str">
            <v>2,57 млн.руб./км.</v>
          </cell>
          <cell r="S85" t="str">
            <v/>
          </cell>
          <cell r="T85" t="str">
            <v/>
          </cell>
        </row>
        <row r="86">
          <cell r="C86" t="str">
            <v>M_Che448</v>
          </cell>
          <cell r="D86"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 соответствии с актом техсостояния от 02.10.2017 №9  участок ВЛ 10 кВ подлежит реконструкции с заменой провода и опор.  Деревянные опоры пришли в негодность, соединение провода скруткой, коррозия шлейфа, разрегулировка проводов в пролете, вспучивание верхнего повива провода- все это вызывает значительное падение напряжение в сети.</v>
          </cell>
          <cell r="E86" t="str">
            <v>Реконструкция ВЛ-10 кВ Ф-5 ПС 35 "Ножай-Юрт"с. Галайты, с. Мескеты, с. Бетти-Мохк, с. Согунты, с. Замай-Юрт, с. Н. Замай-Юрт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v>
          </cell>
          <cell r="G86" t="str">
            <v>2,58 млн.руб./км.</v>
          </cell>
          <cell r="J86">
            <v>2025</v>
          </cell>
          <cell r="K86">
            <v>2027</v>
          </cell>
          <cell r="L86" t="str">
            <v>п</v>
          </cell>
          <cell r="M86" t="b">
            <v>0</v>
          </cell>
          <cell r="N86" t="b">
            <v>0</v>
          </cell>
          <cell r="O86" t="str">
            <v>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 соответствии с актом техсостояния от 02.10.2017 №9  участок ВЛ 10 кВ подлежит реконструкции с заменой провода и опор.  Деревянные опоры пришли в негодность, соединение провода скруткой, коррозия шлейфа, разрегулировка проводов в пролете, вспучивание верхнего повива провода- все это вызывает значительное падение напряжение в сети.</v>
          </cell>
          <cell r="Q86" t="str">
            <v/>
          </cell>
          <cell r="R86" t="str">
            <v>2,58 млн.руб./км.</v>
          </cell>
          <cell r="S86" t="str">
            <v/>
          </cell>
          <cell r="T86" t="str">
            <v/>
          </cell>
        </row>
        <row r="87">
          <cell r="C87" t="str">
            <v>Г</v>
          </cell>
          <cell r="D87" t="str">
            <v>нд</v>
          </cell>
          <cell r="E87">
            <v>0</v>
          </cell>
          <cell r="G87" t="str">
            <v>не расчитывается</v>
          </cell>
          <cell r="J87" t="str">
            <v>нд</v>
          </cell>
          <cell r="K87" t="str">
            <v>нд</v>
          </cell>
          <cell r="L87" t="str">
            <v>нд</v>
          </cell>
          <cell r="M87" t="b">
            <v>0</v>
          </cell>
          <cell r="N87" t="b">
            <v>0</v>
          </cell>
          <cell r="O87" t="str">
            <v>нд</v>
          </cell>
          <cell r="Q87" t="str">
            <v/>
          </cell>
          <cell r="R87" t="str">
            <v/>
          </cell>
          <cell r="S87" t="str">
            <v/>
          </cell>
          <cell r="T87" t="str">
            <v/>
          </cell>
        </row>
        <row r="88">
          <cell r="C88" t="str">
            <v>Г</v>
          </cell>
          <cell r="D88" t="str">
            <v>нд</v>
          </cell>
          <cell r="E88">
            <v>0</v>
          </cell>
          <cell r="G88" t="str">
            <v>0,035 млн.руб./шт.</v>
          </cell>
          <cell r="J88" t="str">
            <v>нд</v>
          </cell>
          <cell r="K88" t="str">
            <v>нд</v>
          </cell>
          <cell r="L88" t="str">
            <v>нд</v>
          </cell>
          <cell r="M88" t="b">
            <v>0</v>
          </cell>
          <cell r="N88" t="b">
            <v>0</v>
          </cell>
          <cell r="O88" t="str">
            <v>нд</v>
          </cell>
          <cell r="Q88" t="str">
            <v/>
          </cell>
          <cell r="R88" t="str">
            <v/>
          </cell>
          <cell r="S88" t="str">
            <v>0,035 млн.руб./шт.</v>
          </cell>
          <cell r="T88" t="str">
            <v/>
          </cell>
        </row>
        <row r="89">
          <cell r="C89" t="str">
            <v>L_Che382</v>
          </cell>
          <cell r="D89"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89"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89" t="str">
            <v>0,039 млн.руб./шт.</v>
          </cell>
          <cell r="J89">
            <v>2019</v>
          </cell>
          <cell r="K89">
            <v>2025</v>
          </cell>
          <cell r="L89" t="str">
            <v>с</v>
          </cell>
          <cell r="M89" t="b">
            <v>0</v>
          </cell>
          <cell r="N89" t="b">
            <v>0</v>
          </cell>
          <cell r="O89"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89" t="str">
            <v/>
          </cell>
          <cell r="R89" t="str">
            <v/>
          </cell>
          <cell r="S89" t="str">
            <v>0,039 млн.руб./шт.</v>
          </cell>
          <cell r="T89" t="str">
            <v/>
          </cell>
        </row>
        <row r="90">
          <cell r="C90" t="str">
            <v>M_Che383</v>
          </cell>
          <cell r="D90"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0"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0" t="str">
            <v>не расчитывается</v>
          </cell>
          <cell r="J90">
            <v>2019</v>
          </cell>
          <cell r="K90" t="str">
            <v>нд</v>
          </cell>
          <cell r="L90" t="str">
            <v>с</v>
          </cell>
          <cell r="M90" t="b">
            <v>0</v>
          </cell>
          <cell r="N90" t="b">
            <v>0</v>
          </cell>
          <cell r="O90"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0" t="str">
            <v/>
          </cell>
          <cell r="R90" t="str">
            <v/>
          </cell>
          <cell r="S90" t="str">
            <v/>
          </cell>
          <cell r="T90" t="str">
            <v/>
          </cell>
        </row>
        <row r="91">
          <cell r="C91" t="str">
            <v>L_Che384</v>
          </cell>
          <cell r="D91"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1"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1" t="str">
            <v>0,022 млн.руб./шт.</v>
          </cell>
          <cell r="J91">
            <v>2019</v>
          </cell>
          <cell r="K91">
            <v>2025</v>
          </cell>
          <cell r="L91" t="str">
            <v>с</v>
          </cell>
          <cell r="M91" t="b">
            <v>0</v>
          </cell>
          <cell r="N91" t="b">
            <v>0</v>
          </cell>
          <cell r="O91"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1" t="str">
            <v/>
          </cell>
          <cell r="R91" t="str">
            <v/>
          </cell>
          <cell r="S91" t="str">
            <v>0,022 млн.руб./шт.</v>
          </cell>
          <cell r="T91" t="str">
            <v/>
          </cell>
        </row>
        <row r="92">
          <cell r="C92" t="str">
            <v>M_Che385</v>
          </cell>
          <cell r="D92"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2"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2" t="str">
            <v>не расчитывается</v>
          </cell>
          <cell r="J92">
            <v>2019</v>
          </cell>
          <cell r="K92" t="str">
            <v>нд</v>
          </cell>
          <cell r="L92" t="str">
            <v>с</v>
          </cell>
          <cell r="M92" t="b">
            <v>0</v>
          </cell>
          <cell r="N92" t="b">
            <v>0</v>
          </cell>
          <cell r="O92"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2" t="str">
            <v/>
          </cell>
          <cell r="R92" t="str">
            <v/>
          </cell>
          <cell r="S92" t="str">
            <v/>
          </cell>
          <cell r="T92" t="str">
            <v/>
          </cell>
        </row>
        <row r="93">
          <cell r="C93" t="str">
            <v>M_Che386</v>
          </cell>
          <cell r="D93"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3"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3" t="str">
            <v>не расчитывается</v>
          </cell>
          <cell r="J93">
            <v>2019</v>
          </cell>
          <cell r="K93" t="str">
            <v>нд</v>
          </cell>
          <cell r="L93" t="str">
            <v>с</v>
          </cell>
          <cell r="M93" t="b">
            <v>0</v>
          </cell>
          <cell r="N93" t="b">
            <v>0</v>
          </cell>
          <cell r="O93"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3" t="str">
            <v/>
          </cell>
          <cell r="R93" t="str">
            <v/>
          </cell>
          <cell r="S93" t="str">
            <v/>
          </cell>
          <cell r="T93" t="str">
            <v/>
          </cell>
        </row>
        <row r="94">
          <cell r="C94" t="str">
            <v>M_Che387</v>
          </cell>
          <cell r="D94"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4"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4" t="str">
            <v>не расчитывается</v>
          </cell>
          <cell r="J94">
            <v>2019</v>
          </cell>
          <cell r="K94" t="str">
            <v>нд</v>
          </cell>
          <cell r="L94" t="str">
            <v>с</v>
          </cell>
          <cell r="M94" t="b">
            <v>0</v>
          </cell>
          <cell r="N94" t="b">
            <v>0</v>
          </cell>
          <cell r="O94"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4" t="str">
            <v/>
          </cell>
          <cell r="R94" t="str">
            <v/>
          </cell>
          <cell r="S94" t="str">
            <v/>
          </cell>
          <cell r="T94" t="str">
            <v/>
          </cell>
        </row>
        <row r="95">
          <cell r="C95" t="str">
            <v>M_Che388</v>
          </cell>
          <cell r="D95"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5"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5" t="str">
            <v>не расчитывается</v>
          </cell>
          <cell r="J95">
            <v>2019</v>
          </cell>
          <cell r="K95" t="str">
            <v>нд</v>
          </cell>
          <cell r="L95" t="str">
            <v>с</v>
          </cell>
          <cell r="M95" t="b">
            <v>0</v>
          </cell>
          <cell r="N95" t="b">
            <v>0</v>
          </cell>
          <cell r="O95"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5" t="str">
            <v/>
          </cell>
          <cell r="R95" t="str">
            <v/>
          </cell>
          <cell r="S95" t="str">
            <v/>
          </cell>
          <cell r="T95" t="str">
            <v/>
          </cell>
        </row>
        <row r="96">
          <cell r="C96" t="str">
            <v>M_Che389</v>
          </cell>
          <cell r="D96"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6"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6" t="str">
            <v>0,031 млн.руб./шт.</v>
          </cell>
          <cell r="J96">
            <v>2019</v>
          </cell>
          <cell r="K96">
            <v>2025</v>
          </cell>
          <cell r="L96" t="str">
            <v>с</v>
          </cell>
          <cell r="M96" t="b">
            <v>0</v>
          </cell>
          <cell r="N96" t="b">
            <v>0</v>
          </cell>
          <cell r="O96"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6" t="str">
            <v/>
          </cell>
          <cell r="R96" t="str">
            <v/>
          </cell>
          <cell r="S96" t="str">
            <v>0,031 млн.руб./шт.</v>
          </cell>
          <cell r="T96" t="str">
            <v/>
          </cell>
        </row>
        <row r="97">
          <cell r="C97" t="str">
            <v>O_Che474</v>
          </cell>
          <cell r="D97"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7"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7" t="str">
            <v>0,044 млн.руб./шт.</v>
          </cell>
          <cell r="J97">
            <v>2024</v>
          </cell>
          <cell r="K97">
            <v>2025</v>
          </cell>
          <cell r="L97" t="str">
            <v>с</v>
          </cell>
          <cell r="M97" t="b">
            <v>0</v>
          </cell>
          <cell r="N97" t="b">
            <v>0</v>
          </cell>
          <cell r="O97"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7" t="str">
            <v/>
          </cell>
          <cell r="R97" t="str">
            <v/>
          </cell>
          <cell r="S97" t="str">
            <v>0,044 млн.руб./шт.</v>
          </cell>
          <cell r="T97" t="str">
            <v/>
          </cell>
        </row>
        <row r="98">
          <cell r="C98" t="str">
            <v>M_Che390</v>
          </cell>
          <cell r="D98"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8"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8" t="str">
            <v>не расчитывается</v>
          </cell>
          <cell r="J98">
            <v>2019</v>
          </cell>
          <cell r="K98" t="str">
            <v>нд</v>
          </cell>
          <cell r="L98" t="str">
            <v>с</v>
          </cell>
          <cell r="M98" t="b">
            <v>0</v>
          </cell>
          <cell r="N98" t="b">
            <v>0</v>
          </cell>
          <cell r="O98"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8" t="str">
            <v/>
          </cell>
          <cell r="R98" t="str">
            <v/>
          </cell>
          <cell r="S98" t="str">
            <v/>
          </cell>
          <cell r="T98" t="str">
            <v/>
          </cell>
        </row>
        <row r="99">
          <cell r="C99" t="str">
            <v>M_Che415</v>
          </cell>
          <cell r="D99"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99"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99" t="str">
            <v>не расчитывается</v>
          </cell>
          <cell r="J99">
            <v>2019</v>
          </cell>
          <cell r="K99" t="str">
            <v>нд</v>
          </cell>
          <cell r="L99" t="str">
            <v>с</v>
          </cell>
          <cell r="M99" t="b">
            <v>0</v>
          </cell>
          <cell r="N99" t="b">
            <v>0</v>
          </cell>
          <cell r="O99"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99" t="str">
            <v/>
          </cell>
          <cell r="R99" t="str">
            <v/>
          </cell>
          <cell r="S99" t="str">
            <v/>
          </cell>
          <cell r="T99" t="str">
            <v/>
          </cell>
        </row>
        <row r="100">
          <cell r="C100" t="str">
            <v>M_Che416</v>
          </cell>
          <cell r="D100"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00"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100" t="str">
            <v>не расчитывается</v>
          </cell>
          <cell r="J100">
            <v>2019</v>
          </cell>
          <cell r="K100" t="str">
            <v>нд</v>
          </cell>
          <cell r="L100" t="str">
            <v>с</v>
          </cell>
          <cell r="M100" t="b">
            <v>0</v>
          </cell>
          <cell r="N100" t="b">
            <v>0</v>
          </cell>
          <cell r="O100"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00" t="str">
            <v/>
          </cell>
          <cell r="R100" t="str">
            <v/>
          </cell>
          <cell r="S100" t="str">
            <v/>
          </cell>
          <cell r="T100" t="str">
            <v/>
          </cell>
        </row>
        <row r="101">
          <cell r="C101" t="str">
            <v>M_Che417</v>
          </cell>
          <cell r="D101"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01" t="str">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44,88%.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v>
          </cell>
          <cell r="G101" t="str">
            <v>не расчитывается</v>
          </cell>
          <cell r="J101">
            <v>2019</v>
          </cell>
          <cell r="K101" t="str">
            <v>нд</v>
          </cell>
          <cell r="L101" t="str">
            <v>с</v>
          </cell>
          <cell r="M101" t="b">
            <v>0</v>
          </cell>
          <cell r="N101" t="b">
            <v>0</v>
          </cell>
          <cell r="O101"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01" t="str">
            <v/>
          </cell>
          <cell r="R101" t="str">
            <v/>
          </cell>
          <cell r="S101" t="str">
            <v/>
          </cell>
          <cell r="T101" t="str">
            <v/>
          </cell>
        </row>
        <row r="102">
          <cell r="C102" t="str">
            <v>Г</v>
          </cell>
          <cell r="D102" t="str">
            <v>нд</v>
          </cell>
          <cell r="E102">
            <v>0</v>
          </cell>
          <cell r="G102" t="str">
            <v>не расчитывается</v>
          </cell>
          <cell r="J102" t="str">
            <v>нд</v>
          </cell>
          <cell r="K102" t="str">
            <v>нд</v>
          </cell>
          <cell r="L102" t="str">
            <v>нд</v>
          </cell>
          <cell r="M102" t="b">
            <v>0</v>
          </cell>
          <cell r="N102" t="b">
            <v>0</v>
          </cell>
          <cell r="O102" t="str">
            <v>нд</v>
          </cell>
          <cell r="Q102" t="str">
            <v/>
          </cell>
          <cell r="R102" t="str">
            <v/>
          </cell>
          <cell r="S102" t="str">
            <v/>
          </cell>
          <cell r="T102" t="str">
            <v/>
          </cell>
        </row>
        <row r="103">
          <cell r="C103" t="str">
            <v>Г</v>
          </cell>
          <cell r="D103" t="str">
            <v>нд</v>
          </cell>
          <cell r="E103">
            <v>0</v>
          </cell>
          <cell r="G103" t="str">
            <v>не расчитывается</v>
          </cell>
          <cell r="J103" t="str">
            <v>нд</v>
          </cell>
          <cell r="K103" t="str">
            <v>нд</v>
          </cell>
          <cell r="L103" t="str">
            <v>нд</v>
          </cell>
          <cell r="M103" t="b">
            <v>0</v>
          </cell>
          <cell r="N103" t="b">
            <v>0</v>
          </cell>
          <cell r="O103" t="str">
            <v>нд</v>
          </cell>
          <cell r="Q103" t="str">
            <v/>
          </cell>
          <cell r="R103" t="str">
            <v/>
          </cell>
          <cell r="S103" t="str">
            <v/>
          </cell>
          <cell r="T103" t="str">
            <v/>
          </cell>
        </row>
        <row r="104">
          <cell r="C104" t="str">
            <v>Г</v>
          </cell>
          <cell r="D104" t="str">
            <v>нд</v>
          </cell>
          <cell r="E104">
            <v>0</v>
          </cell>
          <cell r="G104" t="str">
            <v>не расчитывается</v>
          </cell>
          <cell r="J104" t="str">
            <v>нд</v>
          </cell>
          <cell r="K104" t="str">
            <v>нд</v>
          </cell>
          <cell r="L104" t="str">
            <v>нд</v>
          </cell>
          <cell r="M104" t="b">
            <v>0</v>
          </cell>
          <cell r="N104" t="b">
            <v>0</v>
          </cell>
          <cell r="O104" t="str">
            <v>нд</v>
          </cell>
          <cell r="Q104" t="str">
            <v/>
          </cell>
          <cell r="R104" t="str">
            <v/>
          </cell>
          <cell r="S104" t="str">
            <v/>
          </cell>
          <cell r="T104" t="str">
            <v/>
          </cell>
        </row>
        <row r="105">
          <cell r="C105" t="str">
            <v>Г</v>
          </cell>
          <cell r="D105" t="str">
            <v>нд</v>
          </cell>
          <cell r="E105">
            <v>0</v>
          </cell>
          <cell r="G105" t="str">
            <v>не расчитывается</v>
          </cell>
          <cell r="J105" t="str">
            <v>нд</v>
          </cell>
          <cell r="K105" t="str">
            <v>нд</v>
          </cell>
          <cell r="L105" t="str">
            <v>нд</v>
          </cell>
          <cell r="M105" t="b">
            <v>0</v>
          </cell>
          <cell r="N105" t="b">
            <v>0</v>
          </cell>
          <cell r="O105" t="str">
            <v>нд</v>
          </cell>
          <cell r="Q105" t="str">
            <v/>
          </cell>
          <cell r="R105" t="str">
            <v/>
          </cell>
          <cell r="S105" t="str">
            <v/>
          </cell>
          <cell r="T105" t="str">
            <v/>
          </cell>
        </row>
        <row r="106">
          <cell r="C106" t="str">
            <v>Г</v>
          </cell>
          <cell r="D106" t="str">
            <v>нд</v>
          </cell>
          <cell r="E106">
            <v>0</v>
          </cell>
          <cell r="G106" t="str">
            <v>не расчитывается</v>
          </cell>
          <cell r="J106" t="str">
            <v>нд</v>
          </cell>
          <cell r="K106" t="str">
            <v>нд</v>
          </cell>
          <cell r="L106" t="str">
            <v>нд</v>
          </cell>
          <cell r="M106" t="b">
            <v>0</v>
          </cell>
          <cell r="N106" t="b">
            <v>0</v>
          </cell>
          <cell r="O106" t="str">
            <v>нд</v>
          </cell>
          <cell r="Q106" t="str">
            <v/>
          </cell>
          <cell r="R106" t="str">
            <v/>
          </cell>
          <cell r="S106" t="str">
            <v/>
          </cell>
          <cell r="T106" t="str">
            <v/>
          </cell>
        </row>
        <row r="107">
          <cell r="C107" t="str">
            <v>Г</v>
          </cell>
          <cell r="D107" t="str">
            <v>Реализация проекта в рамках схемы и программы развития субъекта Российской Федерации</v>
          </cell>
          <cell r="E107">
            <v>0</v>
          </cell>
          <cell r="G107" t="str">
            <v>не расчитывается</v>
          </cell>
          <cell r="J107" t="str">
            <v>нд</v>
          </cell>
          <cell r="K107" t="str">
            <v>нд</v>
          </cell>
          <cell r="L107" t="str">
            <v>нд</v>
          </cell>
          <cell r="M107" t="b">
            <v>0</v>
          </cell>
          <cell r="N107" t="str">
            <v>Реализация проекта в рамках схемы и программы развития субъекта Российской Федерации</v>
          </cell>
          <cell r="O107" t="str">
            <v>нд</v>
          </cell>
          <cell r="Q107" t="str">
            <v/>
          </cell>
          <cell r="R107" t="str">
            <v/>
          </cell>
          <cell r="S107" t="str">
            <v/>
          </cell>
          <cell r="T107" t="str">
            <v/>
          </cell>
        </row>
        <row r="108">
          <cell r="C108" t="str">
            <v>Г</v>
          </cell>
          <cell r="D108" t="str">
            <v>Реализация проекта в рамках схемы и программы развития субъекта Российской Федерации</v>
          </cell>
          <cell r="E108">
            <v>0</v>
          </cell>
          <cell r="G108" t="str">
            <v>26,43 млн.руб./МВА. 1,35 млн.руб./км.</v>
          </cell>
          <cell r="J108" t="str">
            <v>нд</v>
          </cell>
          <cell r="K108" t="str">
            <v>нд</v>
          </cell>
          <cell r="L108" t="str">
            <v>нд</v>
          </cell>
          <cell r="M108" t="b">
            <v>0</v>
          </cell>
          <cell r="N108" t="str">
            <v>Реализация проекта в рамках схемы и программы развития субъекта Российской Федерации</v>
          </cell>
          <cell r="O108" t="str">
            <v>нд</v>
          </cell>
          <cell r="Q108" t="str">
            <v xml:space="preserve">26,43 млн.руб./МВА. </v>
          </cell>
          <cell r="R108" t="str">
            <v>1,35 млн.руб./км.</v>
          </cell>
          <cell r="S108" t="str">
            <v/>
          </cell>
          <cell r="T108" t="str">
            <v/>
          </cell>
        </row>
        <row r="109">
          <cell r="C109" t="str">
            <v>L_Che367</v>
          </cell>
          <cell r="D109"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09"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2,73 млн.кВтч; экономия от снижения потерь и роста объема оказанных услуг составит 6,85 млн. руб.</v>
          </cell>
          <cell r="G109" t="str">
            <v>15,54 млн.руб./МВА. 1,69 млн.руб./км.</v>
          </cell>
          <cell r="J109">
            <v>2019</v>
          </cell>
          <cell r="K109">
            <v>2024</v>
          </cell>
          <cell r="L109" t="str">
            <v>з</v>
          </cell>
          <cell r="M109" t="b">
            <v>0</v>
          </cell>
          <cell r="N109" t="b">
            <v>0</v>
          </cell>
          <cell r="O109"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09" t="str">
            <v xml:space="preserve">15,54 млн.руб./МВА. </v>
          </cell>
          <cell r="R109" t="str">
            <v>1,69 млн.руб./км.</v>
          </cell>
          <cell r="S109" t="str">
            <v/>
          </cell>
          <cell r="T109" t="str">
            <v/>
          </cell>
        </row>
        <row r="110">
          <cell r="C110" t="str">
            <v>L_Che368</v>
          </cell>
          <cell r="D110"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0"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2,08 млн.кВтч; экономия от снижения потерь и роста объема оказанных услуг составит 5,43 млн. руб.</v>
          </cell>
          <cell r="G110" t="str">
            <v>20,68 млн.руб./МВА. 1,41 млн.руб./км.</v>
          </cell>
          <cell r="J110">
            <v>2019</v>
          </cell>
          <cell r="K110">
            <v>2024</v>
          </cell>
          <cell r="L110" t="str">
            <v>з</v>
          </cell>
          <cell r="M110" t="b">
            <v>0</v>
          </cell>
          <cell r="N110" t="b">
            <v>0</v>
          </cell>
          <cell r="O110"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0" t="str">
            <v xml:space="preserve">20,68 млн.руб./МВА. </v>
          </cell>
          <cell r="R110" t="str">
            <v>1,41 млн.руб./км.</v>
          </cell>
          <cell r="S110" t="str">
            <v/>
          </cell>
          <cell r="T110" t="str">
            <v/>
          </cell>
        </row>
        <row r="111">
          <cell r="C111" t="str">
            <v>L_Che369</v>
          </cell>
          <cell r="D111"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1"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18,66 млн.кВтч; экономия от снижения потерь и роста объема оказанных услуг составит 34,08 млн. руб.</v>
          </cell>
          <cell r="G111" t="str">
            <v>52,74 млн.руб./МВА. 1,54 млн.руб./км.</v>
          </cell>
          <cell r="J111">
            <v>2019</v>
          </cell>
          <cell r="K111">
            <v>2025</v>
          </cell>
          <cell r="L111" t="str">
            <v>с</v>
          </cell>
          <cell r="M111" t="b">
            <v>0</v>
          </cell>
          <cell r="N111" t="b">
            <v>0</v>
          </cell>
          <cell r="O111"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1" t="str">
            <v xml:space="preserve">52,74 млн.руб./МВА. </v>
          </cell>
          <cell r="R111" t="str">
            <v>1,54 млн.руб./км.</v>
          </cell>
          <cell r="S111" t="str">
            <v/>
          </cell>
          <cell r="T111" t="str">
            <v/>
          </cell>
        </row>
        <row r="112">
          <cell r="C112" t="str">
            <v>L_Che370</v>
          </cell>
          <cell r="D112"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2"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9,54 млн.кВтч; экономия от снижения потерь и роста объема оказанных услуг составит 21,63 млн. руб.</v>
          </cell>
          <cell r="G112" t="str">
            <v>21,81 млн.руб./МВА. 1,21 млн.руб./км.</v>
          </cell>
          <cell r="J112">
            <v>2019</v>
          </cell>
          <cell r="K112">
            <v>2024</v>
          </cell>
          <cell r="L112" t="str">
            <v>з</v>
          </cell>
          <cell r="M112" t="b">
            <v>0</v>
          </cell>
          <cell r="N112" t="b">
            <v>0</v>
          </cell>
          <cell r="O112"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2" t="str">
            <v xml:space="preserve">21,81 млн.руб./МВА. </v>
          </cell>
          <cell r="R112" t="str">
            <v>1,21 млн.руб./км.</v>
          </cell>
          <cell r="S112" t="str">
            <v/>
          </cell>
          <cell r="T112" t="str">
            <v/>
          </cell>
        </row>
        <row r="113">
          <cell r="C113" t="str">
            <v>L_Che372</v>
          </cell>
          <cell r="D113"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3"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6,08 млн.кВтч; экономия от снижения потерь и роста объема оказанных услуг составит 11,69 млн. руб.</v>
          </cell>
          <cell r="G113" t="str">
            <v>39,23 млн.руб./МВА. 1,38 млн.руб./км.</v>
          </cell>
          <cell r="J113">
            <v>2019</v>
          </cell>
          <cell r="K113">
            <v>2024</v>
          </cell>
          <cell r="L113" t="str">
            <v>з</v>
          </cell>
          <cell r="M113" t="b">
            <v>0</v>
          </cell>
          <cell r="N113" t="b">
            <v>0</v>
          </cell>
          <cell r="O113"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3" t="str">
            <v xml:space="preserve">39,23 млн.руб./МВА. </v>
          </cell>
          <cell r="R113" t="str">
            <v>1,38 млн.руб./км.</v>
          </cell>
          <cell r="S113" t="str">
            <v/>
          </cell>
          <cell r="T113" t="str">
            <v/>
          </cell>
        </row>
        <row r="114">
          <cell r="C114" t="str">
            <v>L_Che373</v>
          </cell>
          <cell r="D114"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4"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3,7 млн.кВтч; экономия от снижения потерь и роста объема оказанных услуг составит 7,7 млн. руб.</v>
          </cell>
          <cell r="G114" t="str">
            <v>24,68 млн.руб./МВА. 1,29 млн.руб./км.</v>
          </cell>
          <cell r="J114">
            <v>2019</v>
          </cell>
          <cell r="K114">
            <v>2024</v>
          </cell>
          <cell r="L114" t="str">
            <v>з</v>
          </cell>
          <cell r="M114" t="b">
            <v>0</v>
          </cell>
          <cell r="N114" t="b">
            <v>0</v>
          </cell>
          <cell r="O114"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4" t="str">
            <v xml:space="preserve">24,68 млн.руб./МВА. </v>
          </cell>
          <cell r="R114" t="str">
            <v>1,29 млн.руб./км.</v>
          </cell>
          <cell r="S114" t="str">
            <v/>
          </cell>
          <cell r="T114" t="str">
            <v/>
          </cell>
        </row>
        <row r="115">
          <cell r="C115" t="str">
            <v>L_Che376</v>
          </cell>
          <cell r="D115"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5"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3,25 млн.кВтч; экономия от снижения потерь и роста объема оказанных услуг составит 7,71 млн. руб.</v>
          </cell>
          <cell r="G115" t="str">
            <v>24,78 млн.руб./МВА. 1,17 млн.руб./км.</v>
          </cell>
          <cell r="J115">
            <v>2019</v>
          </cell>
          <cell r="K115">
            <v>2024</v>
          </cell>
          <cell r="L115" t="str">
            <v>з</v>
          </cell>
          <cell r="M115" t="b">
            <v>0</v>
          </cell>
          <cell r="N115" t="b">
            <v>0</v>
          </cell>
          <cell r="O115"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5" t="str">
            <v xml:space="preserve">24,78 млн.руб./МВА. </v>
          </cell>
          <cell r="R115" t="str">
            <v>1,17 млн.руб./км.</v>
          </cell>
          <cell r="S115" t="str">
            <v/>
          </cell>
          <cell r="T115" t="str">
            <v/>
          </cell>
        </row>
        <row r="116">
          <cell r="C116" t="str">
            <v>L_Che377</v>
          </cell>
          <cell r="D116"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6"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3,39 млн.кВтч; экономия от снижения потерь и роста объема оказанных услуг составит 8,36 млн. руб.</v>
          </cell>
          <cell r="G116" t="str">
            <v>18,11 млн.руб./МВА. 1,25 млн.руб./км.</v>
          </cell>
          <cell r="J116">
            <v>2019</v>
          </cell>
          <cell r="K116">
            <v>2024</v>
          </cell>
          <cell r="L116" t="str">
            <v>з</v>
          </cell>
          <cell r="M116" t="b">
            <v>0</v>
          </cell>
          <cell r="N116" t="b">
            <v>0</v>
          </cell>
          <cell r="O116"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6" t="str">
            <v xml:space="preserve">18,11 млн.руб./МВА. </v>
          </cell>
          <cell r="R116" t="str">
            <v>1,25 млн.руб./км.</v>
          </cell>
          <cell r="S116" t="str">
            <v/>
          </cell>
          <cell r="T116" t="str">
            <v/>
          </cell>
        </row>
        <row r="117">
          <cell r="C117" t="str">
            <v>L_Che378</v>
          </cell>
          <cell r="D117"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7"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4,33 млн.кВтч; экономия от снижения потерь и роста объема оказанных услуг составит 9,04 млн. руб.</v>
          </cell>
          <cell r="G117" t="str">
            <v>23,19 млн.руб./МВА. 1,12 млн.руб./км.</v>
          </cell>
          <cell r="J117">
            <v>2019</v>
          </cell>
          <cell r="K117">
            <v>2024</v>
          </cell>
          <cell r="L117" t="str">
            <v>з</v>
          </cell>
          <cell r="M117" t="b">
            <v>0</v>
          </cell>
          <cell r="N117" t="b">
            <v>0</v>
          </cell>
          <cell r="O117"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7" t="str">
            <v xml:space="preserve">23,19 млн.руб./МВА. </v>
          </cell>
          <cell r="R117" t="str">
            <v>1,12 млн.руб./км.</v>
          </cell>
          <cell r="S117" t="str">
            <v/>
          </cell>
          <cell r="T117" t="str">
            <v/>
          </cell>
        </row>
        <row r="118">
          <cell r="C118" t="str">
            <v>L_Che379</v>
          </cell>
          <cell r="D118"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E118" t="str">
            <v>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3,79 млн.кВтч; экономия от снижения потерь и роста объема оказанных услуг составит 7,12 млн. руб.</v>
          </cell>
          <cell r="G118" t="str">
            <v>45,74 млн.руб./МВА. 1,44 млн.руб./км.</v>
          </cell>
          <cell r="J118">
            <v>2019</v>
          </cell>
          <cell r="K118">
            <v>2024</v>
          </cell>
          <cell r="L118" t="str">
            <v>з</v>
          </cell>
          <cell r="M118" t="b">
            <v>0</v>
          </cell>
          <cell r="N118" t="b">
            <v>0</v>
          </cell>
          <cell r="O118" t="str">
            <v>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v>
          </cell>
          <cell r="Q118" t="str">
            <v xml:space="preserve">45,74 млн.руб./МВА. </v>
          </cell>
          <cell r="R118" t="str">
            <v>1,44 млн.руб./км.</v>
          </cell>
          <cell r="S118" t="str">
            <v/>
          </cell>
          <cell r="T118" t="str">
            <v/>
          </cell>
        </row>
        <row r="119">
          <cell r="C119" t="str">
            <v>Г</v>
          </cell>
          <cell r="D119" t="str">
            <v>нд</v>
          </cell>
          <cell r="E119">
            <v>0</v>
          </cell>
          <cell r="G119" t="str">
            <v>не расчитывается</v>
          </cell>
          <cell r="J119" t="str">
            <v>нд</v>
          </cell>
          <cell r="K119" t="str">
            <v>нд</v>
          </cell>
          <cell r="L119" t="str">
            <v>нд</v>
          </cell>
          <cell r="M119" t="b">
            <v>0</v>
          </cell>
          <cell r="N119" t="b">
            <v>0</v>
          </cell>
          <cell r="O119" t="str">
            <v>нд</v>
          </cell>
          <cell r="Q119" t="str">
            <v/>
          </cell>
          <cell r="R119" t="str">
            <v/>
          </cell>
          <cell r="S119" t="str">
            <v/>
          </cell>
          <cell r="T119" t="str">
            <v/>
          </cell>
        </row>
        <row r="120">
          <cell r="C120" t="str">
            <v>Г</v>
          </cell>
          <cell r="D120" t="str">
            <v>нд</v>
          </cell>
          <cell r="E120">
            <v>0</v>
          </cell>
          <cell r="G120" t="str">
            <v>не расчитывается</v>
          </cell>
          <cell r="J120" t="str">
            <v>нд</v>
          </cell>
          <cell r="K120" t="str">
            <v>нд</v>
          </cell>
          <cell r="L120" t="str">
            <v>нд</v>
          </cell>
          <cell r="M120" t="b">
            <v>0</v>
          </cell>
          <cell r="N120" t="b">
            <v>0</v>
          </cell>
          <cell r="O120" t="str">
            <v>нд</v>
          </cell>
          <cell r="Q120" t="str">
            <v/>
          </cell>
          <cell r="R120" t="str">
            <v/>
          </cell>
          <cell r="S120" t="str">
            <v/>
          </cell>
          <cell r="T120" t="str">
            <v/>
          </cell>
        </row>
        <row r="121">
          <cell r="C121" t="str">
            <v>Г</v>
          </cell>
          <cell r="D121" t="str">
            <v>нд</v>
          </cell>
          <cell r="E121">
            <v>0</v>
          </cell>
          <cell r="G121" t="str">
            <v>не расчитывается</v>
          </cell>
          <cell r="J121" t="str">
            <v>нд</v>
          </cell>
          <cell r="K121" t="str">
            <v>нд</v>
          </cell>
          <cell r="L121" t="str">
            <v>нд</v>
          </cell>
          <cell r="M121" t="b">
            <v>0</v>
          </cell>
          <cell r="N121" t="b">
            <v>0</v>
          </cell>
          <cell r="O121" t="str">
            <v>нд</v>
          </cell>
          <cell r="Q121" t="str">
            <v/>
          </cell>
          <cell r="R121" t="str">
            <v/>
          </cell>
          <cell r="S121" t="str">
            <v/>
          </cell>
          <cell r="T121" t="str">
            <v/>
          </cell>
        </row>
        <row r="122">
          <cell r="C122" t="str">
            <v>Г</v>
          </cell>
          <cell r="D122" t="str">
            <v>нд</v>
          </cell>
          <cell r="E122">
            <v>0</v>
          </cell>
          <cell r="G122" t="str">
            <v>не расчитывается</v>
          </cell>
          <cell r="J122" t="str">
            <v>нд</v>
          </cell>
          <cell r="K122" t="str">
            <v>нд</v>
          </cell>
          <cell r="L122" t="str">
            <v>нд</v>
          </cell>
          <cell r="M122" t="b">
            <v>0</v>
          </cell>
          <cell r="N122" t="b">
            <v>0</v>
          </cell>
          <cell r="O122" t="str">
            <v>нд</v>
          </cell>
          <cell r="Q122" t="str">
            <v/>
          </cell>
          <cell r="R122" t="str">
            <v/>
          </cell>
          <cell r="S122" t="str">
            <v/>
          </cell>
          <cell r="T122" t="str">
            <v/>
          </cell>
        </row>
        <row r="123">
          <cell r="C123" t="str">
            <v>Г</v>
          </cell>
          <cell r="D123" t="str">
            <v xml:space="preserve">Исполнение обязательств по договору технологического присоединения </v>
          </cell>
          <cell r="E123">
            <v>0</v>
          </cell>
          <cell r="G123" t="str">
            <v>не расчитывается</v>
          </cell>
          <cell r="J123" t="str">
            <v>нд</v>
          </cell>
          <cell r="K123" t="str">
            <v>нд</v>
          </cell>
          <cell r="L123" t="str">
            <v>нд</v>
          </cell>
          <cell r="M123" t="str">
            <v xml:space="preserve">Исполнение обязательств по договору технологического присоединения </v>
          </cell>
          <cell r="N123" t="b">
            <v>0</v>
          </cell>
          <cell r="O123" t="str">
            <v>нд</v>
          </cell>
          <cell r="Q123" t="str">
            <v/>
          </cell>
          <cell r="R123" t="str">
            <v/>
          </cell>
          <cell r="S123" t="str">
            <v/>
          </cell>
          <cell r="T123" t="str">
            <v/>
          </cell>
        </row>
        <row r="124">
          <cell r="C124" t="str">
            <v>Г</v>
          </cell>
          <cell r="D124" t="str">
            <v xml:space="preserve">Исполнение обязательств по договору технологического присоединения </v>
          </cell>
          <cell r="E124">
            <v>0</v>
          </cell>
          <cell r="G124" t="str">
            <v>не расчитывается</v>
          </cell>
          <cell r="J124" t="str">
            <v>нд</v>
          </cell>
          <cell r="K124" t="str">
            <v>нд</v>
          </cell>
          <cell r="L124" t="str">
            <v>нд</v>
          </cell>
          <cell r="M124" t="str">
            <v xml:space="preserve">Исполнение обязательств по договору технологического присоединения </v>
          </cell>
          <cell r="N124" t="b">
            <v>0</v>
          </cell>
          <cell r="O124" t="str">
            <v>нд</v>
          </cell>
          <cell r="Q124" t="str">
            <v/>
          </cell>
          <cell r="R124" t="str">
            <v/>
          </cell>
          <cell r="S124" t="str">
            <v/>
          </cell>
          <cell r="T124" t="str">
            <v/>
          </cell>
        </row>
        <row r="125">
          <cell r="C125" t="str">
            <v>Г</v>
          </cell>
          <cell r="D125" t="str">
            <v>нд</v>
          </cell>
          <cell r="E125">
            <v>0</v>
          </cell>
          <cell r="G125" t="str">
            <v>не расчитывается</v>
          </cell>
          <cell r="J125" t="str">
            <v>нд</v>
          </cell>
          <cell r="K125" t="str">
            <v>нд</v>
          </cell>
          <cell r="L125" t="str">
            <v>нд</v>
          </cell>
          <cell r="M125" t="b">
            <v>0</v>
          </cell>
          <cell r="N125" t="b">
            <v>0</v>
          </cell>
          <cell r="O125" t="str">
            <v>нд</v>
          </cell>
          <cell r="Q125" t="str">
            <v/>
          </cell>
          <cell r="R125" t="str">
            <v/>
          </cell>
          <cell r="S125" t="str">
            <v/>
          </cell>
          <cell r="T125" t="str">
            <v/>
          </cell>
        </row>
        <row r="126">
          <cell r="C126" t="str">
            <v>Г</v>
          </cell>
          <cell r="D126" t="str">
            <v>нд</v>
          </cell>
          <cell r="E126">
            <v>0</v>
          </cell>
          <cell r="G126" t="str">
            <v>не расчитывается</v>
          </cell>
          <cell r="J126" t="str">
            <v>нд</v>
          </cell>
          <cell r="K126" t="str">
            <v>нд</v>
          </cell>
          <cell r="L126" t="str">
            <v>нд</v>
          </cell>
          <cell r="M126" t="b">
            <v>0</v>
          </cell>
          <cell r="N126" t="b">
            <v>0</v>
          </cell>
          <cell r="O126" t="str">
            <v>нд</v>
          </cell>
          <cell r="Q126" t="str">
            <v/>
          </cell>
          <cell r="R126" t="str">
            <v/>
          </cell>
          <cell r="S126" t="str">
            <v/>
          </cell>
          <cell r="T126" t="str">
            <v/>
          </cell>
        </row>
        <row r="127">
          <cell r="C127" t="str">
            <v>Г</v>
          </cell>
          <cell r="D127" t="str">
            <v xml:space="preserve">Исполнение обязательств по договору технологического присоединения </v>
          </cell>
          <cell r="E127">
            <v>0</v>
          </cell>
          <cell r="G127" t="str">
            <v>не расчитывается</v>
          </cell>
          <cell r="J127" t="str">
            <v>нд</v>
          </cell>
          <cell r="K127" t="str">
            <v>нд</v>
          </cell>
          <cell r="L127" t="str">
            <v>нд</v>
          </cell>
          <cell r="M127" t="str">
            <v xml:space="preserve">Исполнение обязательств по договору технологического присоединения </v>
          </cell>
          <cell r="N127" t="b">
            <v>0</v>
          </cell>
          <cell r="O127" t="str">
            <v>нд</v>
          </cell>
          <cell r="Q127" t="str">
            <v/>
          </cell>
          <cell r="R127" t="str">
            <v/>
          </cell>
          <cell r="S127" t="str">
            <v/>
          </cell>
          <cell r="T127" t="str">
            <v/>
          </cell>
        </row>
        <row r="128">
          <cell r="C128" t="str">
            <v>Г</v>
          </cell>
          <cell r="D128" t="str">
            <v>нд</v>
          </cell>
          <cell r="E128">
            <v>0</v>
          </cell>
          <cell r="G128" t="str">
            <v>не расчитывается</v>
          </cell>
          <cell r="J128" t="str">
            <v>нд</v>
          </cell>
          <cell r="K128" t="str">
            <v>нд</v>
          </cell>
          <cell r="L128" t="str">
            <v>нд</v>
          </cell>
          <cell r="M128" t="b">
            <v>0</v>
          </cell>
          <cell r="N128" t="b">
            <v>0</v>
          </cell>
          <cell r="O128" t="str">
            <v>нд</v>
          </cell>
          <cell r="Q128" t="str">
            <v/>
          </cell>
          <cell r="R128" t="str">
            <v/>
          </cell>
          <cell r="S128" t="str">
            <v/>
          </cell>
          <cell r="T128" t="str">
            <v/>
          </cell>
        </row>
        <row r="129">
          <cell r="C129" t="str">
            <v>Г</v>
          </cell>
          <cell r="D129" t="str">
            <v>нд</v>
          </cell>
          <cell r="E129">
            <v>0</v>
          </cell>
          <cell r="G129" t="str">
            <v>не расчитывается</v>
          </cell>
          <cell r="J129" t="str">
            <v>нд</v>
          </cell>
          <cell r="K129" t="str">
            <v>нд</v>
          </cell>
          <cell r="L129" t="str">
            <v>нд</v>
          </cell>
          <cell r="M129" t="b">
            <v>0</v>
          </cell>
          <cell r="N129" t="b">
            <v>0</v>
          </cell>
          <cell r="O129" t="str">
            <v>нд</v>
          </cell>
          <cell r="Q129" t="str">
            <v/>
          </cell>
          <cell r="R129" t="str">
            <v/>
          </cell>
          <cell r="S129" t="str">
            <v/>
          </cell>
          <cell r="T129" t="str">
            <v/>
          </cell>
        </row>
        <row r="130">
          <cell r="C130" t="str">
            <v>Г</v>
          </cell>
          <cell r="D130" t="str">
            <v>нд</v>
          </cell>
          <cell r="E130">
            <v>0</v>
          </cell>
          <cell r="G130" t="str">
            <v>не расчитывается</v>
          </cell>
          <cell r="J130" t="str">
            <v>нд</v>
          </cell>
          <cell r="K130" t="str">
            <v>нд</v>
          </cell>
          <cell r="L130" t="str">
            <v>нд</v>
          </cell>
          <cell r="M130" t="b">
            <v>0</v>
          </cell>
          <cell r="N130" t="b">
            <v>0</v>
          </cell>
          <cell r="O130" t="str">
            <v>нд</v>
          </cell>
          <cell r="Q130" t="str">
            <v/>
          </cell>
          <cell r="R130" t="str">
            <v/>
          </cell>
          <cell r="S130" t="str">
            <v/>
          </cell>
          <cell r="T130" t="str">
            <v/>
          </cell>
        </row>
        <row r="131">
          <cell r="C131" t="str">
            <v>Г</v>
          </cell>
          <cell r="D131" t="str">
            <v>нд</v>
          </cell>
          <cell r="E131">
            <v>0</v>
          </cell>
          <cell r="G131" t="str">
            <v>не расчитывается</v>
          </cell>
          <cell r="J131" t="str">
            <v>нд</v>
          </cell>
          <cell r="K131" t="str">
            <v>нд</v>
          </cell>
          <cell r="L131" t="str">
            <v>нд</v>
          </cell>
          <cell r="M131" t="b">
            <v>0</v>
          </cell>
          <cell r="N131" t="b">
            <v>0</v>
          </cell>
          <cell r="O131" t="str">
            <v>нд</v>
          </cell>
          <cell r="Q131" t="str">
            <v/>
          </cell>
          <cell r="R131" t="str">
            <v/>
          </cell>
          <cell r="S131" t="str">
            <v/>
          </cell>
          <cell r="T131" t="str">
            <v/>
          </cell>
        </row>
        <row r="132">
          <cell r="C132" t="str">
            <v>Г</v>
          </cell>
          <cell r="D132" t="str">
            <v>нд</v>
          </cell>
          <cell r="E132">
            <v>0</v>
          </cell>
          <cell r="G132" t="str">
            <v>не расчитывается</v>
          </cell>
          <cell r="J132" t="str">
            <v>нд</v>
          </cell>
          <cell r="K132" t="str">
            <v>нд</v>
          </cell>
          <cell r="L132" t="str">
            <v>нд</v>
          </cell>
          <cell r="M132" t="b">
            <v>0</v>
          </cell>
          <cell r="N132" t="b">
            <v>0</v>
          </cell>
          <cell r="O132" t="str">
            <v>нд</v>
          </cell>
          <cell r="Q132" t="str">
            <v/>
          </cell>
          <cell r="R132" t="str">
            <v/>
          </cell>
          <cell r="S132" t="str">
            <v/>
          </cell>
          <cell r="T132" t="str">
            <v/>
          </cell>
        </row>
        <row r="133">
          <cell r="C133" t="str">
            <v>Г</v>
          </cell>
          <cell r="D133" t="str">
            <v>нд</v>
          </cell>
          <cell r="E133">
            <v>0</v>
          </cell>
          <cell r="G133" t="str">
            <v>не расчитывается</v>
          </cell>
          <cell r="J133" t="str">
            <v>нд</v>
          </cell>
          <cell r="K133" t="str">
            <v>нд</v>
          </cell>
          <cell r="L133" t="str">
            <v>нд</v>
          </cell>
          <cell r="M133" t="b">
            <v>0</v>
          </cell>
          <cell r="N133" t="b">
            <v>0</v>
          </cell>
          <cell r="O133" t="str">
            <v>нд</v>
          </cell>
          <cell r="Q133" t="str">
            <v/>
          </cell>
          <cell r="R133" t="str">
            <v/>
          </cell>
          <cell r="S133" t="str">
            <v/>
          </cell>
          <cell r="T133" t="str">
            <v/>
          </cell>
        </row>
        <row r="134">
          <cell r="C134" t="str">
            <v>Г</v>
          </cell>
          <cell r="D134" t="str">
            <v>нд</v>
          </cell>
          <cell r="E134">
            <v>0</v>
          </cell>
          <cell r="G134" t="str">
            <v>не расчитывается</v>
          </cell>
          <cell r="J134" t="str">
            <v>нд</v>
          </cell>
          <cell r="K134" t="str">
            <v>нд</v>
          </cell>
          <cell r="L134" t="str">
            <v>нд</v>
          </cell>
          <cell r="M134" t="b">
            <v>0</v>
          </cell>
          <cell r="N134" t="b">
            <v>0</v>
          </cell>
          <cell r="O134" t="str">
            <v>нд</v>
          </cell>
          <cell r="Q134" t="str">
            <v/>
          </cell>
          <cell r="R134" t="str">
            <v/>
          </cell>
          <cell r="S134" t="str">
            <v/>
          </cell>
          <cell r="T134" t="str">
            <v/>
          </cell>
        </row>
        <row r="135">
          <cell r="C135" t="str">
            <v>Г</v>
          </cell>
          <cell r="D135" t="str">
            <v>нд</v>
          </cell>
          <cell r="E135">
            <v>0</v>
          </cell>
          <cell r="G135" t="str">
            <v>не расчитывается</v>
          </cell>
          <cell r="J135" t="str">
            <v>нд</v>
          </cell>
          <cell r="K135" t="str">
            <v>нд</v>
          </cell>
          <cell r="L135" t="str">
            <v>нд</v>
          </cell>
          <cell r="M135" t="b">
            <v>0</v>
          </cell>
          <cell r="N135" t="b">
            <v>0</v>
          </cell>
          <cell r="O135" t="str">
            <v>нд</v>
          </cell>
          <cell r="Q135" t="str">
            <v/>
          </cell>
          <cell r="R135" t="str">
            <v/>
          </cell>
          <cell r="S135" t="str">
            <v/>
          </cell>
          <cell r="T135" t="str">
            <v/>
          </cell>
        </row>
        <row r="136">
          <cell r="C136" t="str">
            <v>Г</v>
          </cell>
          <cell r="D136" t="str">
            <v>нд</v>
          </cell>
          <cell r="E136">
            <v>0</v>
          </cell>
          <cell r="G136" t="str">
            <v>не расчитывается</v>
          </cell>
          <cell r="J136" t="str">
            <v>нд</v>
          </cell>
          <cell r="K136" t="str">
            <v>нд</v>
          </cell>
          <cell r="L136" t="str">
            <v>нд</v>
          </cell>
          <cell r="M136" t="b">
            <v>0</v>
          </cell>
          <cell r="N136" t="b">
            <v>0</v>
          </cell>
          <cell r="O136" t="str">
            <v>нд</v>
          </cell>
          <cell r="Q136" t="str">
            <v/>
          </cell>
          <cell r="R136" t="str">
            <v/>
          </cell>
          <cell r="S136" t="str">
            <v/>
          </cell>
          <cell r="T136" t="str">
            <v/>
          </cell>
        </row>
        <row r="137">
          <cell r="C137" t="str">
            <v>Г</v>
          </cell>
          <cell r="D137" t="str">
            <v>нд</v>
          </cell>
          <cell r="E137">
            <v>0</v>
          </cell>
          <cell r="G137" t="str">
            <v>не расчитывается</v>
          </cell>
          <cell r="J137" t="str">
            <v>нд</v>
          </cell>
          <cell r="K137" t="str">
            <v>нд</v>
          </cell>
          <cell r="L137" t="str">
            <v>нд</v>
          </cell>
          <cell r="M137" t="b">
            <v>0</v>
          </cell>
          <cell r="N137" t="b">
            <v>0</v>
          </cell>
          <cell r="O137" t="str">
            <v>нд</v>
          </cell>
          <cell r="Q137" t="str">
            <v/>
          </cell>
          <cell r="R137" t="str">
            <v/>
          </cell>
          <cell r="S137" t="str">
            <v/>
          </cell>
          <cell r="T137" t="str">
            <v/>
          </cell>
        </row>
        <row r="138">
          <cell r="C138" t="str">
            <v>Г</v>
          </cell>
          <cell r="D138" t="str">
            <v>нд</v>
          </cell>
          <cell r="E138">
            <v>0</v>
          </cell>
          <cell r="G138" t="str">
            <v>не расчитывается</v>
          </cell>
          <cell r="J138" t="str">
            <v>нд</v>
          </cell>
          <cell r="K138" t="str">
            <v>нд</v>
          </cell>
          <cell r="L138" t="str">
            <v>нд</v>
          </cell>
          <cell r="M138" t="b">
            <v>0</v>
          </cell>
          <cell r="N138" t="b">
            <v>0</v>
          </cell>
          <cell r="O138" t="str">
            <v>нд</v>
          </cell>
          <cell r="Q138" t="str">
            <v/>
          </cell>
          <cell r="R138" t="str">
            <v/>
          </cell>
          <cell r="S138" t="str">
            <v/>
          </cell>
          <cell r="T138" t="str">
            <v/>
          </cell>
        </row>
        <row r="139">
          <cell r="C139" t="str">
            <v>Г</v>
          </cell>
          <cell r="D139" t="str">
            <v>нд</v>
          </cell>
          <cell r="E139">
            <v>0</v>
          </cell>
          <cell r="G139" t="str">
            <v>не расчитывается</v>
          </cell>
          <cell r="J139" t="str">
            <v>нд</v>
          </cell>
          <cell r="K139" t="str">
            <v>нд</v>
          </cell>
          <cell r="L139" t="str">
            <v>нд</v>
          </cell>
          <cell r="M139" t="b">
            <v>0</v>
          </cell>
          <cell r="N139" t="b">
            <v>0</v>
          </cell>
          <cell r="O139" t="str">
            <v>нд</v>
          </cell>
          <cell r="Q139" t="str">
            <v/>
          </cell>
          <cell r="R139" t="str">
            <v/>
          </cell>
          <cell r="S139" t="str">
            <v/>
          </cell>
          <cell r="T139" t="str">
            <v/>
          </cell>
        </row>
        <row r="140">
          <cell r="C140" t="str">
            <v>Г</v>
          </cell>
          <cell r="D140" t="str">
            <v>нд</v>
          </cell>
          <cell r="E140">
            <v>0</v>
          </cell>
          <cell r="G140" t="str">
            <v>не расчитывается</v>
          </cell>
          <cell r="J140" t="str">
            <v>нд</v>
          </cell>
          <cell r="K140" t="str">
            <v>нд</v>
          </cell>
          <cell r="L140" t="str">
            <v>нд</v>
          </cell>
          <cell r="M140" t="b">
            <v>0</v>
          </cell>
          <cell r="N140" t="b">
            <v>0</v>
          </cell>
          <cell r="O140" t="str">
            <v>нд</v>
          </cell>
          <cell r="Q140" t="str">
            <v/>
          </cell>
          <cell r="R140" t="str">
            <v/>
          </cell>
          <cell r="S140" t="str">
            <v/>
          </cell>
          <cell r="T140" t="str">
            <v/>
          </cell>
        </row>
        <row r="141">
          <cell r="C141" t="str">
            <v>Г</v>
          </cell>
          <cell r="D141" t="str">
            <v>нд</v>
          </cell>
          <cell r="E141">
            <v>0</v>
          </cell>
          <cell r="G141" t="str">
            <v>не расчитывается</v>
          </cell>
          <cell r="J141" t="str">
            <v>нд</v>
          </cell>
          <cell r="K141" t="str">
            <v>нд</v>
          </cell>
          <cell r="L141" t="str">
            <v>нд</v>
          </cell>
          <cell r="M141" t="b">
            <v>0</v>
          </cell>
          <cell r="N141" t="b">
            <v>0</v>
          </cell>
          <cell r="O141" t="str">
            <v>нд</v>
          </cell>
          <cell r="Q141" t="str">
            <v/>
          </cell>
          <cell r="R141" t="str">
            <v/>
          </cell>
          <cell r="S141" t="str">
            <v/>
          </cell>
          <cell r="T141" t="str">
            <v/>
          </cell>
        </row>
        <row r="142">
          <cell r="C142" t="str">
            <v>Г</v>
          </cell>
          <cell r="D142" t="str">
            <v>нд</v>
          </cell>
          <cell r="E142">
            <v>0</v>
          </cell>
          <cell r="G142" t="str">
            <v>не расчитывается</v>
          </cell>
          <cell r="J142" t="str">
            <v>нд</v>
          </cell>
          <cell r="K142" t="str">
            <v>нд</v>
          </cell>
          <cell r="L142" t="str">
            <v>нд</v>
          </cell>
          <cell r="M142" t="b">
            <v>0</v>
          </cell>
          <cell r="N142" t="b">
            <v>0</v>
          </cell>
          <cell r="O142" t="str">
            <v>нд</v>
          </cell>
          <cell r="Q142" t="str">
            <v/>
          </cell>
          <cell r="R142" t="str">
            <v/>
          </cell>
          <cell r="S142" t="str">
            <v/>
          </cell>
          <cell r="T142" t="str">
            <v/>
          </cell>
        </row>
        <row r="143">
          <cell r="C143" t="str">
            <v>Г</v>
          </cell>
          <cell r="D143" t="str">
            <v>нд</v>
          </cell>
          <cell r="E143">
            <v>0</v>
          </cell>
          <cell r="G143" t="str">
            <v>не расчитывается</v>
          </cell>
          <cell r="J143" t="str">
            <v>нд</v>
          </cell>
          <cell r="K143" t="str">
            <v>нд</v>
          </cell>
          <cell r="L143" t="str">
            <v>нд</v>
          </cell>
          <cell r="M143" t="b">
            <v>0</v>
          </cell>
          <cell r="N143" t="b">
            <v>0</v>
          </cell>
          <cell r="O143" t="str">
            <v>нд</v>
          </cell>
          <cell r="Q143" t="str">
            <v/>
          </cell>
          <cell r="R143" t="str">
            <v/>
          </cell>
          <cell r="S143" t="str">
            <v/>
          </cell>
          <cell r="T143" t="str">
            <v/>
          </cell>
        </row>
        <row r="144">
          <cell r="C144" t="str">
            <v>Г</v>
          </cell>
          <cell r="D144" t="str">
            <v>нд</v>
          </cell>
          <cell r="E144">
            <v>0</v>
          </cell>
          <cell r="G144" t="str">
            <v>не расчитывается</v>
          </cell>
          <cell r="J144" t="str">
            <v>нд</v>
          </cell>
          <cell r="K144" t="str">
            <v>нд</v>
          </cell>
          <cell r="L144" t="str">
            <v>нд</v>
          </cell>
          <cell r="M144" t="b">
            <v>0</v>
          </cell>
          <cell r="N144" t="b">
            <v>0</v>
          </cell>
          <cell r="O144" t="str">
            <v>нд</v>
          </cell>
          <cell r="Q144" t="str">
            <v/>
          </cell>
          <cell r="R144" t="str">
            <v/>
          </cell>
          <cell r="S144" t="str">
            <v/>
          </cell>
          <cell r="T144" t="str">
            <v/>
          </cell>
        </row>
        <row r="145">
          <cell r="C145" t="str">
            <v>Г</v>
          </cell>
          <cell r="D145" t="str">
            <v>нд</v>
          </cell>
          <cell r="E145">
            <v>0</v>
          </cell>
          <cell r="G145" t="str">
            <v>не расчитывается</v>
          </cell>
          <cell r="J145" t="str">
            <v>нд</v>
          </cell>
          <cell r="K145" t="str">
            <v>нд</v>
          </cell>
          <cell r="L145" t="str">
            <v>нд</v>
          </cell>
          <cell r="M145" t="b">
            <v>0</v>
          </cell>
          <cell r="N145" t="b">
            <v>0</v>
          </cell>
          <cell r="O145" t="str">
            <v>нд</v>
          </cell>
          <cell r="Q145" t="str">
            <v/>
          </cell>
          <cell r="R145" t="str">
            <v/>
          </cell>
          <cell r="S145" t="str">
            <v/>
          </cell>
          <cell r="T145" t="str">
            <v/>
          </cell>
        </row>
        <row r="146">
          <cell r="C146" t="str">
            <v>Г</v>
          </cell>
          <cell r="D146" t="str">
            <v>нд</v>
          </cell>
          <cell r="E146">
            <v>0</v>
          </cell>
          <cell r="G146" t="str">
            <v>не расчитывается</v>
          </cell>
          <cell r="J146" t="str">
            <v>нд</v>
          </cell>
          <cell r="K146" t="str">
            <v>нд</v>
          </cell>
          <cell r="L146" t="str">
            <v>нд</v>
          </cell>
          <cell r="M146" t="b">
            <v>0</v>
          </cell>
          <cell r="N146" t="b">
            <v>0</v>
          </cell>
          <cell r="O146" t="str">
            <v>нд</v>
          </cell>
          <cell r="Q146" t="str">
            <v/>
          </cell>
          <cell r="R146" t="str">
            <v/>
          </cell>
          <cell r="S146" t="str">
            <v/>
          </cell>
          <cell r="T146" t="str">
            <v/>
          </cell>
        </row>
        <row r="147">
          <cell r="C147" t="str">
            <v>Г</v>
          </cell>
          <cell r="D147" t="str">
            <v>нд</v>
          </cell>
          <cell r="E147">
            <v>0</v>
          </cell>
          <cell r="G147" t="str">
            <v>не расчитывается</v>
          </cell>
          <cell r="J147" t="str">
            <v>нд</v>
          </cell>
          <cell r="K147" t="str">
            <v>нд</v>
          </cell>
          <cell r="L147" t="str">
            <v>нд</v>
          </cell>
          <cell r="M147" t="b">
            <v>0</v>
          </cell>
          <cell r="N147" t="b">
            <v>0</v>
          </cell>
          <cell r="O147" t="str">
            <v>нд</v>
          </cell>
          <cell r="Q147" t="str">
            <v/>
          </cell>
          <cell r="R147" t="str">
            <v/>
          </cell>
          <cell r="S147" t="str">
            <v/>
          </cell>
          <cell r="T147" t="str">
            <v/>
          </cell>
        </row>
        <row r="148">
          <cell r="C148" t="str">
            <v>Г</v>
          </cell>
          <cell r="D148" t="str">
            <v>нд</v>
          </cell>
          <cell r="E148">
            <v>0</v>
          </cell>
          <cell r="G148" t="str">
            <v>не расчитывается</v>
          </cell>
          <cell r="J148" t="str">
            <v>нд</v>
          </cell>
          <cell r="K148" t="str">
            <v>нд</v>
          </cell>
          <cell r="L148" t="str">
            <v>нд</v>
          </cell>
          <cell r="M148" t="b">
            <v>0</v>
          </cell>
          <cell r="N148" t="b">
            <v>0</v>
          </cell>
          <cell r="O148" t="str">
            <v>нд</v>
          </cell>
          <cell r="Q148" t="str">
            <v/>
          </cell>
          <cell r="R148" t="str">
            <v/>
          </cell>
          <cell r="S148" t="str">
            <v/>
          </cell>
          <cell r="T148" t="str">
            <v/>
          </cell>
        </row>
        <row r="149">
          <cell r="C149" t="str">
            <v>Г</v>
          </cell>
          <cell r="D149" t="str">
            <v>нд</v>
          </cell>
          <cell r="E149">
            <v>0</v>
          </cell>
          <cell r="G149" t="str">
            <v>не расчитывается</v>
          </cell>
          <cell r="J149" t="str">
            <v>нд</v>
          </cell>
          <cell r="K149" t="str">
            <v>нд</v>
          </cell>
          <cell r="L149" t="str">
            <v>нд</v>
          </cell>
          <cell r="M149" t="b">
            <v>0</v>
          </cell>
          <cell r="N149" t="b">
            <v>0</v>
          </cell>
          <cell r="O149" t="str">
            <v>нд</v>
          </cell>
          <cell r="Q149" t="str">
            <v/>
          </cell>
          <cell r="R149" t="str">
            <v/>
          </cell>
          <cell r="S149" t="str">
            <v/>
          </cell>
          <cell r="T149" t="str">
            <v/>
          </cell>
        </row>
        <row r="150">
          <cell r="C150" t="str">
            <v>Г</v>
          </cell>
          <cell r="D150" t="str">
            <v>нд</v>
          </cell>
          <cell r="E150">
            <v>0</v>
          </cell>
          <cell r="G150" t="str">
            <v>не расчитывается</v>
          </cell>
          <cell r="J150" t="str">
            <v>нд</v>
          </cell>
          <cell r="K150" t="str">
            <v>нд</v>
          </cell>
          <cell r="L150" t="str">
            <v>нд</v>
          </cell>
          <cell r="M150" t="b">
            <v>0</v>
          </cell>
          <cell r="N150" t="b">
            <v>0</v>
          </cell>
          <cell r="O150" t="str">
            <v>нд</v>
          </cell>
          <cell r="Q150" t="str">
            <v/>
          </cell>
          <cell r="R150" t="str">
            <v/>
          </cell>
          <cell r="S150" t="str">
            <v/>
          </cell>
          <cell r="T150" t="str">
            <v/>
          </cell>
        </row>
        <row r="151">
          <cell r="C151" t="str">
            <v>Г</v>
          </cell>
          <cell r="D151" t="str">
            <v>нд</v>
          </cell>
          <cell r="E151">
            <v>0</v>
          </cell>
          <cell r="G151" t="str">
            <v>не расчитывается</v>
          </cell>
          <cell r="J151" t="str">
            <v>нд</v>
          </cell>
          <cell r="K151" t="str">
            <v>нд</v>
          </cell>
          <cell r="L151" t="str">
            <v>нд</v>
          </cell>
          <cell r="M151" t="b">
            <v>0</v>
          </cell>
          <cell r="N151" t="b">
            <v>0</v>
          </cell>
          <cell r="O151" t="str">
            <v>нд</v>
          </cell>
          <cell r="Q151" t="str">
            <v/>
          </cell>
          <cell r="R151" t="str">
            <v/>
          </cell>
          <cell r="S151" t="str">
            <v/>
          </cell>
          <cell r="T151" t="str">
            <v/>
          </cell>
        </row>
        <row r="152">
          <cell r="C152" t="str">
            <v>Г</v>
          </cell>
          <cell r="D152" t="str">
            <v>нд</v>
          </cell>
          <cell r="E152">
            <v>0</v>
          </cell>
          <cell r="G152" t="str">
            <v>не расчитывается</v>
          </cell>
          <cell r="J152" t="str">
            <v>нд</v>
          </cell>
          <cell r="K152" t="str">
            <v>нд</v>
          </cell>
          <cell r="L152" t="str">
            <v>нд</v>
          </cell>
          <cell r="M152" t="b">
            <v>0</v>
          </cell>
          <cell r="N152" t="b">
            <v>0</v>
          </cell>
          <cell r="O152" t="str">
            <v>нд</v>
          </cell>
          <cell r="Q152" t="str">
            <v/>
          </cell>
          <cell r="R152" t="str">
            <v/>
          </cell>
          <cell r="S152" t="str">
            <v/>
          </cell>
          <cell r="T152" t="str">
            <v/>
          </cell>
        </row>
        <row r="153">
          <cell r="C153" t="str">
            <v>Г</v>
          </cell>
          <cell r="D153" t="str">
            <v>нд</v>
          </cell>
          <cell r="E153">
            <v>0</v>
          </cell>
          <cell r="G153" t="str">
            <v>не расчитывается</v>
          </cell>
          <cell r="J153" t="str">
            <v>нд</v>
          </cell>
          <cell r="K153" t="str">
            <v>нд</v>
          </cell>
          <cell r="L153" t="str">
            <v>нд</v>
          </cell>
          <cell r="M153" t="b">
            <v>0</v>
          </cell>
          <cell r="N153" t="b">
            <v>0</v>
          </cell>
          <cell r="O153" t="str">
            <v>нд</v>
          </cell>
          <cell r="Q153" t="str">
            <v/>
          </cell>
          <cell r="R153" t="str">
            <v/>
          </cell>
          <cell r="S153" t="str">
            <v/>
          </cell>
          <cell r="T153" t="str">
            <v/>
          </cell>
        </row>
        <row r="154">
          <cell r="C154" t="str">
            <v>Г</v>
          </cell>
          <cell r="D154" t="str">
            <v>нд</v>
          </cell>
          <cell r="E154">
            <v>0</v>
          </cell>
          <cell r="G154" t="str">
            <v>не расчитывается</v>
          </cell>
          <cell r="J154" t="str">
            <v>нд</v>
          </cell>
          <cell r="K154" t="str">
            <v>нд</v>
          </cell>
          <cell r="L154" t="str">
            <v>нд</v>
          </cell>
          <cell r="M154" t="b">
            <v>0</v>
          </cell>
          <cell r="N154" t="b">
            <v>0</v>
          </cell>
          <cell r="O154" t="str">
            <v>нд</v>
          </cell>
          <cell r="Q154" t="str">
            <v/>
          </cell>
          <cell r="R154" t="str">
            <v/>
          </cell>
          <cell r="S154" t="str">
            <v/>
          </cell>
          <cell r="T154" t="str">
            <v/>
          </cell>
        </row>
        <row r="155">
          <cell r="C155" t="str">
            <v>Г</v>
          </cell>
          <cell r="D155" t="str">
            <v>нд</v>
          </cell>
          <cell r="E155">
            <v>0</v>
          </cell>
          <cell r="G155" t="str">
            <v>не расчитывается</v>
          </cell>
          <cell r="J155" t="str">
            <v>нд</v>
          </cell>
          <cell r="K155" t="str">
            <v>нд</v>
          </cell>
          <cell r="L155" t="str">
            <v>нд</v>
          </cell>
          <cell r="M155" t="b">
            <v>0</v>
          </cell>
          <cell r="N155" t="b">
            <v>0</v>
          </cell>
          <cell r="O155" t="str">
            <v>нд</v>
          </cell>
          <cell r="Q155" t="str">
            <v/>
          </cell>
          <cell r="R155" t="str">
            <v/>
          </cell>
          <cell r="S155" t="str">
            <v/>
          </cell>
          <cell r="T155" t="str">
            <v/>
          </cell>
        </row>
        <row r="156">
          <cell r="C156" t="str">
            <v>Г</v>
          </cell>
          <cell r="D156" t="str">
            <v>нд</v>
          </cell>
          <cell r="E156">
            <v>0</v>
          </cell>
          <cell r="G156" t="str">
            <v>не расчитывается</v>
          </cell>
          <cell r="J156" t="str">
            <v>нд</v>
          </cell>
          <cell r="K156" t="str">
            <v>нд</v>
          </cell>
          <cell r="L156" t="str">
            <v>нд</v>
          </cell>
          <cell r="M156" t="b">
            <v>0</v>
          </cell>
          <cell r="N156" t="b">
            <v>0</v>
          </cell>
          <cell r="O156" t="str">
            <v>нд</v>
          </cell>
          <cell r="Q156" t="str">
            <v/>
          </cell>
          <cell r="R156" t="str">
            <v/>
          </cell>
          <cell r="S156" t="str">
            <v/>
          </cell>
          <cell r="T156" t="str">
            <v/>
          </cell>
        </row>
        <row r="157">
          <cell r="C157" t="str">
            <v>Г</v>
          </cell>
          <cell r="D157" t="str">
            <v>нд</v>
          </cell>
          <cell r="E157">
            <v>0</v>
          </cell>
          <cell r="G157" t="str">
            <v>не расчитывается</v>
          </cell>
          <cell r="J157" t="str">
            <v>нд</v>
          </cell>
          <cell r="K157" t="str">
            <v>нд</v>
          </cell>
          <cell r="L157" t="str">
            <v>нд</v>
          </cell>
          <cell r="M157" t="b">
            <v>0</v>
          </cell>
          <cell r="N157" t="b">
            <v>0</v>
          </cell>
          <cell r="O157" t="str">
            <v>нд</v>
          </cell>
          <cell r="Q157" t="str">
            <v/>
          </cell>
          <cell r="R157" t="str">
            <v/>
          </cell>
          <cell r="S157" t="str">
            <v/>
          </cell>
          <cell r="T157" t="str">
            <v/>
          </cell>
        </row>
        <row r="158">
          <cell r="C158" t="str">
            <v>Г</v>
          </cell>
          <cell r="D158" t="str">
            <v>нд</v>
          </cell>
          <cell r="E158">
            <v>0</v>
          </cell>
          <cell r="G158" t="str">
            <v>не расчитывается</v>
          </cell>
          <cell r="J158" t="str">
            <v>нд</v>
          </cell>
          <cell r="K158" t="str">
            <v>нд</v>
          </cell>
          <cell r="L158" t="str">
            <v>нд</v>
          </cell>
          <cell r="M158" t="b">
            <v>0</v>
          </cell>
          <cell r="N158" t="b">
            <v>0</v>
          </cell>
          <cell r="O158" t="str">
            <v>нд</v>
          </cell>
          <cell r="Q158" t="str">
            <v/>
          </cell>
          <cell r="R158" t="str">
            <v/>
          </cell>
          <cell r="S158" t="str">
            <v/>
          </cell>
          <cell r="T158" t="str">
            <v/>
          </cell>
        </row>
        <row r="159">
          <cell r="C159" t="str">
            <v>Г</v>
          </cell>
          <cell r="D159" t="str">
            <v>нд</v>
          </cell>
          <cell r="E159">
            <v>0</v>
          </cell>
          <cell r="G159" t="str">
            <v>не расчитывается</v>
          </cell>
          <cell r="J159" t="str">
            <v>нд</v>
          </cell>
          <cell r="K159" t="str">
            <v>нд</v>
          </cell>
          <cell r="L159" t="str">
            <v>нд</v>
          </cell>
          <cell r="M159" t="b">
            <v>0</v>
          </cell>
          <cell r="N159" t="b">
            <v>0</v>
          </cell>
          <cell r="O159" t="str">
            <v>нд</v>
          </cell>
          <cell r="Q159" t="str">
            <v/>
          </cell>
          <cell r="R159" t="str">
            <v/>
          </cell>
          <cell r="S159" t="str">
            <v/>
          </cell>
          <cell r="T159" t="str">
            <v/>
          </cell>
        </row>
        <row r="160">
          <cell r="C160" t="str">
            <v>Г</v>
          </cell>
          <cell r="D160" t="str">
            <v>нд</v>
          </cell>
          <cell r="E160">
            <v>0</v>
          </cell>
          <cell r="G160" t="str">
            <v>0,026 млн.руб./шт.</v>
          </cell>
          <cell r="J160" t="str">
            <v>нд</v>
          </cell>
          <cell r="K160" t="str">
            <v>нд</v>
          </cell>
          <cell r="L160" t="str">
            <v>нд</v>
          </cell>
          <cell r="M160" t="b">
            <v>0</v>
          </cell>
          <cell r="N160" t="b">
            <v>0</v>
          </cell>
          <cell r="O160" t="str">
            <v>нд</v>
          </cell>
          <cell r="Q160" t="str">
            <v/>
          </cell>
          <cell r="R160" t="str">
            <v/>
          </cell>
          <cell r="S160" t="str">
            <v>0,026 млн.руб./шт.</v>
          </cell>
          <cell r="T160" t="str">
            <v/>
          </cell>
        </row>
        <row r="161">
          <cell r="C161" t="str">
            <v>Г</v>
          </cell>
          <cell r="D161" t="str">
            <v>нд</v>
          </cell>
          <cell r="E161">
            <v>0</v>
          </cell>
          <cell r="G161" t="str">
            <v>не расчитывается</v>
          </cell>
          <cell r="J161" t="str">
            <v>нд</v>
          </cell>
          <cell r="K161" t="str">
            <v>нд</v>
          </cell>
          <cell r="L161" t="str">
            <v>нд</v>
          </cell>
          <cell r="M161" t="b">
            <v>0</v>
          </cell>
          <cell r="N161" t="b">
            <v>0</v>
          </cell>
          <cell r="O161" t="str">
            <v>нд</v>
          </cell>
          <cell r="Q161" t="str">
            <v/>
          </cell>
          <cell r="R161" t="str">
            <v/>
          </cell>
          <cell r="S161" t="str">
            <v/>
          </cell>
          <cell r="T161" t="str">
            <v/>
          </cell>
        </row>
        <row r="162">
          <cell r="C162" t="str">
            <v>Г</v>
          </cell>
          <cell r="D162" t="str">
            <v>нд</v>
          </cell>
          <cell r="E162">
            <v>0</v>
          </cell>
          <cell r="G162" t="str">
            <v>не расчитывается</v>
          </cell>
          <cell r="J162" t="str">
            <v>нд</v>
          </cell>
          <cell r="K162" t="str">
            <v>нд</v>
          </cell>
          <cell r="L162" t="str">
            <v>нд</v>
          </cell>
          <cell r="M162" t="b">
            <v>0</v>
          </cell>
          <cell r="N162" t="b">
            <v>0</v>
          </cell>
          <cell r="O162" t="str">
            <v>нд</v>
          </cell>
          <cell r="Q162" t="str">
            <v/>
          </cell>
          <cell r="R162" t="str">
            <v/>
          </cell>
          <cell r="S162" t="str">
            <v/>
          </cell>
          <cell r="T162" t="str">
            <v/>
          </cell>
        </row>
        <row r="163">
          <cell r="C163" t="str">
            <v>Г</v>
          </cell>
          <cell r="D163" t="str">
            <v>нд</v>
          </cell>
          <cell r="E163">
            <v>0</v>
          </cell>
          <cell r="G163" t="str">
            <v>не расчитывается</v>
          </cell>
          <cell r="J163" t="str">
            <v>нд</v>
          </cell>
          <cell r="K163" t="str">
            <v>нд</v>
          </cell>
          <cell r="L163" t="str">
            <v>нд</v>
          </cell>
          <cell r="M163" t="b">
            <v>0</v>
          </cell>
          <cell r="N163" t="b">
            <v>0</v>
          </cell>
          <cell r="O163" t="str">
            <v>нд</v>
          </cell>
          <cell r="Q163" t="str">
            <v/>
          </cell>
          <cell r="R163" t="str">
            <v/>
          </cell>
          <cell r="S163" t="str">
            <v/>
          </cell>
          <cell r="T163" t="str">
            <v/>
          </cell>
        </row>
        <row r="164">
          <cell r="C164" t="str">
            <v>Г</v>
          </cell>
          <cell r="D164" t="str">
            <v>нд</v>
          </cell>
          <cell r="E164">
            <v>0</v>
          </cell>
          <cell r="G164" t="str">
            <v>не расчитывается</v>
          </cell>
          <cell r="J164" t="str">
            <v>нд</v>
          </cell>
          <cell r="K164" t="str">
            <v>нд</v>
          </cell>
          <cell r="L164" t="str">
            <v>нд</v>
          </cell>
          <cell r="M164" t="b">
            <v>0</v>
          </cell>
          <cell r="N164" t="b">
            <v>0</v>
          </cell>
          <cell r="O164" t="str">
            <v>нд</v>
          </cell>
          <cell r="Q164" t="str">
            <v/>
          </cell>
          <cell r="R164" t="str">
            <v/>
          </cell>
          <cell r="S164" t="str">
            <v/>
          </cell>
          <cell r="T164" t="str">
            <v/>
          </cell>
        </row>
        <row r="165">
          <cell r="C165" t="str">
            <v>Г</v>
          </cell>
          <cell r="D165" t="str">
            <v>нд</v>
          </cell>
          <cell r="E165">
            <v>0</v>
          </cell>
          <cell r="G165" t="str">
            <v>не расчитывается</v>
          </cell>
          <cell r="J165" t="str">
            <v>нд</v>
          </cell>
          <cell r="K165" t="str">
            <v>нд</v>
          </cell>
          <cell r="L165" t="str">
            <v>нд</v>
          </cell>
          <cell r="M165" t="b">
            <v>0</v>
          </cell>
          <cell r="N165" t="b">
            <v>0</v>
          </cell>
          <cell r="O165" t="str">
            <v>нд</v>
          </cell>
          <cell r="Q165" t="str">
            <v/>
          </cell>
          <cell r="R165" t="str">
            <v/>
          </cell>
          <cell r="S165" t="str">
            <v/>
          </cell>
          <cell r="T165" t="str">
            <v/>
          </cell>
        </row>
        <row r="166">
          <cell r="C166" t="str">
            <v>Г</v>
          </cell>
          <cell r="D166" t="str">
            <v>нд</v>
          </cell>
          <cell r="E166">
            <v>0</v>
          </cell>
          <cell r="G166" t="str">
            <v>не расчитывается</v>
          </cell>
          <cell r="J166" t="str">
            <v>нд</v>
          </cell>
          <cell r="K166" t="str">
            <v>нд</v>
          </cell>
          <cell r="L166" t="str">
            <v>нд</v>
          </cell>
          <cell r="M166" t="b">
            <v>0</v>
          </cell>
          <cell r="N166" t="b">
            <v>0</v>
          </cell>
          <cell r="O166" t="str">
            <v>нд</v>
          </cell>
          <cell r="Q166" t="str">
            <v/>
          </cell>
          <cell r="R166" t="str">
            <v/>
          </cell>
          <cell r="S166" t="str">
            <v/>
          </cell>
          <cell r="T166" t="str">
            <v/>
          </cell>
        </row>
        <row r="167">
          <cell r="C167" t="str">
            <v>Г</v>
          </cell>
          <cell r="D167" t="str">
            <v>нд</v>
          </cell>
          <cell r="E167">
            <v>0</v>
          </cell>
          <cell r="G167" t="str">
            <v>не расчитывается</v>
          </cell>
          <cell r="J167" t="str">
            <v>нд</v>
          </cell>
          <cell r="K167" t="str">
            <v>нд</v>
          </cell>
          <cell r="L167" t="str">
            <v>нд</v>
          </cell>
          <cell r="M167" t="b">
            <v>0</v>
          </cell>
          <cell r="N167" t="b">
            <v>0</v>
          </cell>
          <cell r="O167" t="str">
            <v>нд</v>
          </cell>
          <cell r="Q167" t="str">
            <v/>
          </cell>
          <cell r="R167" t="str">
            <v/>
          </cell>
          <cell r="S167" t="str">
            <v/>
          </cell>
          <cell r="T167" t="str">
            <v/>
          </cell>
        </row>
        <row r="168">
          <cell r="C168" t="str">
            <v>Г</v>
          </cell>
          <cell r="D168" t="str">
            <v>нд</v>
          </cell>
          <cell r="E168">
            <v>0</v>
          </cell>
          <cell r="G168" t="str">
            <v>не расчитывается</v>
          </cell>
          <cell r="J168" t="str">
            <v>нд</v>
          </cell>
          <cell r="K168" t="str">
            <v>нд</v>
          </cell>
          <cell r="L168" t="str">
            <v>нд</v>
          </cell>
          <cell r="M168" t="b">
            <v>0</v>
          </cell>
          <cell r="N168" t="b">
            <v>0</v>
          </cell>
          <cell r="O168" t="str">
            <v>нд</v>
          </cell>
          <cell r="Q168" t="str">
            <v/>
          </cell>
          <cell r="R168" t="str">
            <v/>
          </cell>
          <cell r="S168" t="str">
            <v/>
          </cell>
          <cell r="T168" t="str">
            <v/>
          </cell>
        </row>
        <row r="169">
          <cell r="C169" t="str">
            <v>Г</v>
          </cell>
          <cell r="D169" t="str">
            <v>нд</v>
          </cell>
          <cell r="E169">
            <v>0</v>
          </cell>
          <cell r="G169" t="str">
            <v>не расчитывается</v>
          </cell>
          <cell r="J169" t="str">
            <v>нд</v>
          </cell>
          <cell r="K169" t="str">
            <v>нд</v>
          </cell>
          <cell r="L169" t="str">
            <v>нд</v>
          </cell>
          <cell r="M169" t="b">
            <v>0</v>
          </cell>
          <cell r="N169" t="b">
            <v>0</v>
          </cell>
          <cell r="O169" t="str">
            <v>нд</v>
          </cell>
          <cell r="Q169" t="str">
            <v/>
          </cell>
          <cell r="R169" t="str">
            <v/>
          </cell>
          <cell r="S169" t="str">
            <v/>
          </cell>
          <cell r="T169" t="str">
            <v/>
          </cell>
        </row>
        <row r="170">
          <cell r="C170" t="str">
            <v>Г</v>
          </cell>
          <cell r="D170" t="str">
            <v>нд</v>
          </cell>
          <cell r="E170">
            <v>0</v>
          </cell>
          <cell r="G170" t="str">
            <v>не расчитывается</v>
          </cell>
          <cell r="J170" t="str">
            <v>нд</v>
          </cell>
          <cell r="K170" t="str">
            <v>нд</v>
          </cell>
          <cell r="L170" t="str">
            <v>нд</v>
          </cell>
          <cell r="M170" t="b">
            <v>0</v>
          </cell>
          <cell r="N170" t="b">
            <v>0</v>
          </cell>
          <cell r="O170" t="str">
            <v>нд</v>
          </cell>
          <cell r="Q170" t="str">
            <v/>
          </cell>
          <cell r="R170" t="str">
            <v/>
          </cell>
          <cell r="S170" t="str">
            <v/>
          </cell>
          <cell r="T170" t="str">
            <v/>
          </cell>
        </row>
        <row r="171">
          <cell r="C171" t="str">
            <v>Г</v>
          </cell>
          <cell r="D171" t="str">
            <v>нд</v>
          </cell>
          <cell r="E171">
            <v>0</v>
          </cell>
          <cell r="G171" t="str">
            <v>не расчитывается</v>
          </cell>
          <cell r="J171" t="str">
            <v>нд</v>
          </cell>
          <cell r="K171" t="str">
            <v>нд</v>
          </cell>
          <cell r="L171" t="str">
            <v>нд</v>
          </cell>
          <cell r="M171" t="b">
            <v>0</v>
          </cell>
          <cell r="N171" t="b">
            <v>0</v>
          </cell>
          <cell r="O171" t="str">
            <v>нд</v>
          </cell>
          <cell r="Q171" t="str">
            <v/>
          </cell>
          <cell r="R171" t="str">
            <v/>
          </cell>
          <cell r="S171" t="str">
            <v/>
          </cell>
          <cell r="T171" t="str">
            <v/>
          </cell>
        </row>
        <row r="172">
          <cell r="C172" t="str">
            <v>Г</v>
          </cell>
          <cell r="D172" t="str">
            <v>нд</v>
          </cell>
          <cell r="E172">
            <v>0</v>
          </cell>
          <cell r="G172" t="str">
            <v>не расчитывается</v>
          </cell>
          <cell r="J172" t="str">
            <v>нд</v>
          </cell>
          <cell r="K172" t="str">
            <v>нд</v>
          </cell>
          <cell r="L172" t="str">
            <v>нд</v>
          </cell>
          <cell r="M172" t="b">
            <v>0</v>
          </cell>
          <cell r="N172" t="b">
            <v>0</v>
          </cell>
          <cell r="O172" t="str">
            <v>нд</v>
          </cell>
          <cell r="Q172" t="str">
            <v/>
          </cell>
          <cell r="R172" t="str">
            <v/>
          </cell>
          <cell r="S172" t="str">
            <v/>
          </cell>
          <cell r="T172" t="str">
            <v/>
          </cell>
        </row>
        <row r="173">
          <cell r="C173" t="str">
            <v>Г</v>
          </cell>
          <cell r="D173" t="str">
            <v>нд</v>
          </cell>
          <cell r="E173">
            <v>0</v>
          </cell>
          <cell r="G173" t="str">
            <v>не расчитывается</v>
          </cell>
          <cell r="J173" t="str">
            <v>нд</v>
          </cell>
          <cell r="K173" t="str">
            <v>нд</v>
          </cell>
          <cell r="L173" t="str">
            <v>нд</v>
          </cell>
          <cell r="M173" t="b">
            <v>0</v>
          </cell>
          <cell r="N173" t="b">
            <v>0</v>
          </cell>
          <cell r="O173" t="str">
            <v>нд</v>
          </cell>
          <cell r="Q173" t="str">
            <v/>
          </cell>
          <cell r="R173" t="str">
            <v/>
          </cell>
          <cell r="S173" t="str">
            <v/>
          </cell>
          <cell r="T173" t="str">
            <v/>
          </cell>
        </row>
        <row r="174">
          <cell r="C174" t="str">
            <v>Г</v>
          </cell>
          <cell r="D174" t="str">
            <v>нд</v>
          </cell>
          <cell r="E174">
            <v>0</v>
          </cell>
          <cell r="G174" t="str">
            <v>не расчитывается</v>
          </cell>
          <cell r="J174" t="str">
            <v>нд</v>
          </cell>
          <cell r="K174" t="str">
            <v>нд</v>
          </cell>
          <cell r="L174" t="str">
            <v>нд</v>
          </cell>
          <cell r="M174" t="b">
            <v>0</v>
          </cell>
          <cell r="N174" t="b">
            <v>0</v>
          </cell>
          <cell r="O174" t="str">
            <v>нд</v>
          </cell>
          <cell r="Q174" t="str">
            <v/>
          </cell>
          <cell r="R174" t="str">
            <v/>
          </cell>
          <cell r="S174" t="str">
            <v/>
          </cell>
          <cell r="T174" t="str">
            <v/>
          </cell>
        </row>
        <row r="175">
          <cell r="C175" t="str">
            <v>Г</v>
          </cell>
          <cell r="D175" t="str">
            <v>нд</v>
          </cell>
          <cell r="E175">
            <v>0</v>
          </cell>
          <cell r="G175" t="str">
            <v>не расчитывается</v>
          </cell>
          <cell r="J175" t="str">
            <v>нд</v>
          </cell>
          <cell r="K175" t="str">
            <v>нд</v>
          </cell>
          <cell r="L175" t="str">
            <v>нд</v>
          </cell>
          <cell r="M175" t="b">
            <v>0</v>
          </cell>
          <cell r="N175" t="b">
            <v>0</v>
          </cell>
          <cell r="O175" t="str">
            <v>нд</v>
          </cell>
          <cell r="Q175" t="str">
            <v/>
          </cell>
          <cell r="R175" t="str">
            <v/>
          </cell>
          <cell r="S175" t="str">
            <v/>
          </cell>
          <cell r="T175" t="str">
            <v/>
          </cell>
        </row>
        <row r="176">
          <cell r="C176" t="str">
            <v>Г</v>
          </cell>
          <cell r="D176" t="str">
            <v>нд</v>
          </cell>
          <cell r="E176">
            <v>0</v>
          </cell>
          <cell r="G176" t="str">
            <v>не расчитывается</v>
          </cell>
          <cell r="J176" t="str">
            <v>нд</v>
          </cell>
          <cell r="K176" t="str">
            <v>нд</v>
          </cell>
          <cell r="L176" t="str">
            <v>нд</v>
          </cell>
          <cell r="M176" t="b">
            <v>0</v>
          </cell>
          <cell r="N176" t="b">
            <v>0</v>
          </cell>
          <cell r="O176" t="str">
            <v>нд</v>
          </cell>
          <cell r="Q176" t="str">
            <v/>
          </cell>
          <cell r="R176" t="str">
            <v/>
          </cell>
          <cell r="S176" t="str">
            <v/>
          </cell>
          <cell r="T176" t="str">
            <v/>
          </cell>
        </row>
        <row r="177">
          <cell r="C177" t="str">
            <v>Г</v>
          </cell>
          <cell r="D177" t="str">
            <v>нд</v>
          </cell>
          <cell r="E177">
            <v>0</v>
          </cell>
          <cell r="G177" t="str">
            <v>не расчитывается</v>
          </cell>
          <cell r="J177" t="str">
            <v>нд</v>
          </cell>
          <cell r="K177" t="str">
            <v>нд</v>
          </cell>
          <cell r="L177" t="str">
            <v>нд</v>
          </cell>
          <cell r="M177" t="b">
            <v>0</v>
          </cell>
          <cell r="N177" t="b">
            <v>0</v>
          </cell>
          <cell r="O177" t="str">
            <v>нд</v>
          </cell>
          <cell r="Q177" t="str">
            <v/>
          </cell>
          <cell r="R177" t="str">
            <v/>
          </cell>
          <cell r="S177" t="str">
            <v/>
          </cell>
          <cell r="T177" t="str">
            <v/>
          </cell>
        </row>
        <row r="178">
          <cell r="C178" t="str">
            <v>Г</v>
          </cell>
          <cell r="D178" t="str">
            <v>нд</v>
          </cell>
          <cell r="E178">
            <v>0</v>
          </cell>
          <cell r="G178" t="str">
            <v>не расчитывается</v>
          </cell>
          <cell r="J178" t="str">
            <v>нд</v>
          </cell>
          <cell r="K178" t="str">
            <v>нд</v>
          </cell>
          <cell r="L178" t="str">
            <v>нд</v>
          </cell>
          <cell r="M178" t="b">
            <v>0</v>
          </cell>
          <cell r="N178" t="b">
            <v>0</v>
          </cell>
          <cell r="O178" t="str">
            <v>нд</v>
          </cell>
          <cell r="Q178" t="str">
            <v/>
          </cell>
          <cell r="R178" t="str">
            <v/>
          </cell>
          <cell r="S178" t="str">
            <v/>
          </cell>
          <cell r="T178" t="str">
            <v/>
          </cell>
        </row>
        <row r="179">
          <cell r="C179" t="str">
            <v>Г</v>
          </cell>
          <cell r="D179" t="str">
            <v>нд</v>
          </cell>
          <cell r="E179">
            <v>0</v>
          </cell>
          <cell r="G179" t="str">
            <v>не расчитывается</v>
          </cell>
          <cell r="J179" t="str">
            <v>нд</v>
          </cell>
          <cell r="K179" t="str">
            <v>нд</v>
          </cell>
          <cell r="L179" t="str">
            <v>нд</v>
          </cell>
          <cell r="M179" t="b">
            <v>0</v>
          </cell>
          <cell r="N179" t="b">
            <v>0</v>
          </cell>
          <cell r="O179" t="str">
            <v>нд</v>
          </cell>
          <cell r="Q179" t="str">
            <v/>
          </cell>
          <cell r="R179" t="str">
            <v/>
          </cell>
          <cell r="S179" t="str">
            <v/>
          </cell>
          <cell r="T179" t="str">
            <v/>
          </cell>
        </row>
        <row r="180">
          <cell r="C180" t="str">
            <v>Г</v>
          </cell>
          <cell r="D180" t="str">
            <v>нд</v>
          </cell>
          <cell r="E180">
            <v>0</v>
          </cell>
          <cell r="G180" t="str">
            <v>не расчитывается</v>
          </cell>
          <cell r="J180" t="str">
            <v>нд</v>
          </cell>
          <cell r="K180" t="str">
            <v>нд</v>
          </cell>
          <cell r="L180" t="str">
            <v>нд</v>
          </cell>
          <cell r="M180" t="b">
            <v>0</v>
          </cell>
          <cell r="N180" t="b">
            <v>0</v>
          </cell>
          <cell r="O180" t="str">
            <v>нд</v>
          </cell>
          <cell r="Q180" t="str">
            <v/>
          </cell>
          <cell r="R180" t="str">
            <v/>
          </cell>
          <cell r="S180" t="str">
            <v/>
          </cell>
          <cell r="T180" t="str">
            <v/>
          </cell>
        </row>
        <row r="181">
          <cell r="C181" t="str">
            <v>Г</v>
          </cell>
          <cell r="D181" t="str">
            <v>нд</v>
          </cell>
          <cell r="E181">
            <v>0</v>
          </cell>
          <cell r="G181" t="str">
            <v>не расчитывается</v>
          </cell>
          <cell r="J181" t="str">
            <v>нд</v>
          </cell>
          <cell r="K181" t="str">
            <v>нд</v>
          </cell>
          <cell r="L181" t="str">
            <v>нд</v>
          </cell>
          <cell r="M181" t="b">
            <v>0</v>
          </cell>
          <cell r="N181" t="b">
            <v>0</v>
          </cell>
          <cell r="O181" t="str">
            <v>нд</v>
          </cell>
          <cell r="Q181" t="str">
            <v/>
          </cell>
          <cell r="R181" t="str">
            <v/>
          </cell>
          <cell r="S181" t="str">
            <v/>
          </cell>
          <cell r="T181" t="str">
            <v/>
          </cell>
        </row>
        <row r="182">
          <cell r="C182" t="str">
            <v>Г</v>
          </cell>
          <cell r="D182" t="str">
            <v>нд</v>
          </cell>
          <cell r="E182">
            <v>0</v>
          </cell>
          <cell r="G182" t="str">
            <v>0,026 млн.руб./шт.</v>
          </cell>
          <cell r="J182" t="str">
            <v>нд</v>
          </cell>
          <cell r="K182" t="str">
            <v>нд</v>
          </cell>
          <cell r="L182" t="str">
            <v>нд</v>
          </cell>
          <cell r="M182" t="b">
            <v>0</v>
          </cell>
          <cell r="N182" t="b">
            <v>0</v>
          </cell>
          <cell r="O182" t="str">
            <v>нд</v>
          </cell>
          <cell r="Q182" t="str">
            <v/>
          </cell>
          <cell r="R182" t="str">
            <v/>
          </cell>
          <cell r="S182" t="str">
            <v>0,026 млн.руб./шт.</v>
          </cell>
          <cell r="T182" t="str">
            <v/>
          </cell>
        </row>
        <row r="183">
          <cell r="C183" t="str">
            <v>K_Che355</v>
          </cell>
          <cell r="D183" t="str">
            <v xml:space="preserve">Исполнение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v>
          </cell>
          <cell r="E183" t="str">
            <v>Создание автоматизированной системы учета электроэнергии в многоквартирных домах, на территории Чеченской Республики</v>
          </cell>
          <cell r="G183" t="str">
            <v>0,026 млн.руб./шт.</v>
          </cell>
          <cell r="J183">
            <v>2023</v>
          </cell>
          <cell r="K183">
            <v>2028</v>
          </cell>
          <cell r="L183" t="str">
            <v>п</v>
          </cell>
          <cell r="M183" t="b">
            <v>0</v>
          </cell>
          <cell r="N183" t="b">
            <v>0</v>
          </cell>
          <cell r="O183" t="str">
            <v xml:space="preserve">Исполнение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v>
          </cell>
          <cell r="Q183" t="str">
            <v/>
          </cell>
          <cell r="R183" t="str">
            <v/>
          </cell>
          <cell r="S183" t="str">
            <v>0,026 млн.руб./шт.</v>
          </cell>
          <cell r="T183" t="str">
            <v/>
          </cell>
        </row>
        <row r="184">
          <cell r="C184" t="str">
            <v>Г</v>
          </cell>
          <cell r="D184" t="str">
            <v>нд</v>
          </cell>
          <cell r="E184">
            <v>0</v>
          </cell>
          <cell r="G184" t="str">
            <v>не расчитывается</v>
          </cell>
          <cell r="J184" t="str">
            <v>нд</v>
          </cell>
          <cell r="K184" t="str">
            <v>нд</v>
          </cell>
          <cell r="L184" t="str">
            <v>нд</v>
          </cell>
          <cell r="M184" t="b">
            <v>0</v>
          </cell>
          <cell r="N184" t="b">
            <v>0</v>
          </cell>
          <cell r="O184" t="str">
            <v>нд</v>
          </cell>
          <cell r="Q184" t="str">
            <v/>
          </cell>
          <cell r="R184" t="str">
            <v/>
          </cell>
          <cell r="S184" t="str">
            <v/>
          </cell>
          <cell r="T184" t="str">
            <v/>
          </cell>
        </row>
      </sheetData>
      <sheetData sheetId="5" refreshError="1"/>
      <sheetData sheetId="6" refreshError="1"/>
      <sheetData sheetId="7" refreshError="1"/>
      <sheetData sheetId="8" refreshError="1"/>
      <sheetData sheetId="9" refreshError="1">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K2">
            <v>398</v>
          </cell>
          <cell r="OL2">
            <v>399</v>
          </cell>
          <cell r="OM2">
            <v>400</v>
          </cell>
          <cell r="ON2">
            <v>401</v>
          </cell>
          <cell r="OO2">
            <v>402</v>
          </cell>
          <cell r="OP2">
            <v>403</v>
          </cell>
          <cell r="OQ2">
            <v>404</v>
          </cell>
          <cell r="OR2">
            <v>405</v>
          </cell>
          <cell r="OS2">
            <v>406</v>
          </cell>
          <cell r="OT2">
            <v>407</v>
          </cell>
          <cell r="OU2">
            <v>408</v>
          </cell>
          <cell r="OV2">
            <v>409</v>
          </cell>
          <cell r="OW2">
            <v>410</v>
          </cell>
          <cell r="OX2">
            <v>411</v>
          </cell>
          <cell r="OY2">
            <v>412</v>
          </cell>
          <cell r="OZ2">
            <v>413</v>
          </cell>
          <cell r="PA2">
            <v>414</v>
          </cell>
          <cell r="PB2">
            <v>415</v>
          </cell>
          <cell r="PC2">
            <v>416</v>
          </cell>
          <cell r="PD2">
            <v>417</v>
          </cell>
          <cell r="PE2">
            <v>418</v>
          </cell>
          <cell r="PF2">
            <v>419</v>
          </cell>
          <cell r="PG2">
            <v>420</v>
          </cell>
          <cell r="PH2">
            <v>421</v>
          </cell>
          <cell r="PI2">
            <v>422</v>
          </cell>
          <cell r="PJ2">
            <v>423</v>
          </cell>
          <cell r="PK2">
            <v>424</v>
          </cell>
          <cell r="PL2">
            <v>425</v>
          </cell>
          <cell r="PM2">
            <v>426</v>
          </cell>
          <cell r="PN2">
            <v>427</v>
          </cell>
          <cell r="PO2">
            <v>428</v>
          </cell>
          <cell r="PP2">
            <v>429</v>
          </cell>
          <cell r="PQ2">
            <v>430</v>
          </cell>
          <cell r="PR2">
            <v>431</v>
          </cell>
          <cell r="PS2">
            <v>432</v>
          </cell>
          <cell r="PT2">
            <v>433</v>
          </cell>
          <cell r="PU2">
            <v>434</v>
          </cell>
          <cell r="PV2">
            <v>435</v>
          </cell>
          <cell r="PW2">
            <v>436</v>
          </cell>
          <cell r="PX2">
            <v>437</v>
          </cell>
          <cell r="PY2">
            <v>438</v>
          </cell>
          <cell r="PZ2">
            <v>439</v>
          </cell>
          <cell r="QA2">
            <v>440</v>
          </cell>
          <cell r="QB2">
            <v>441</v>
          </cell>
          <cell r="QC2">
            <v>442</v>
          </cell>
          <cell r="QD2">
            <v>443</v>
          </cell>
          <cell r="QE2">
            <v>444</v>
          </cell>
        </row>
        <row r="3">
          <cell r="E3" t="str">
            <v>Финансирование</v>
          </cell>
          <cell r="DD3" t="str">
            <v>Остаток</v>
          </cell>
          <cell r="DI3" t="str">
            <v>Освоение</v>
          </cell>
          <cell r="EK3" t="str">
            <v>Ввод</v>
          </cell>
          <cell r="MK3" t="str">
            <v>Вывод план</v>
          </cell>
          <cell r="ON3" t="str">
            <v>Полная см.ст. с НДС</v>
          </cell>
          <cell r="OR3" t="str">
            <v>скор план вывод</v>
          </cell>
        </row>
        <row r="4">
          <cell r="E4">
            <v>2023</v>
          </cell>
          <cell r="K4">
            <v>2024</v>
          </cell>
          <cell r="W4">
            <v>2025</v>
          </cell>
          <cell r="AI4">
            <v>2026</v>
          </cell>
          <cell r="AU4">
            <v>2027</v>
          </cell>
          <cell r="BG4">
            <v>2028</v>
          </cell>
          <cell r="BS4">
            <v>2028</v>
          </cell>
          <cell r="CE4">
            <v>2029</v>
          </cell>
          <cell r="CQ4" t="str">
            <v>Итого за период</v>
          </cell>
          <cell r="DD4" t="str">
            <v>ОСТАТОК</v>
          </cell>
          <cell r="DI4" t="str">
            <v>Всего по инвестпроекту</v>
          </cell>
          <cell r="DS4">
            <v>2023</v>
          </cell>
          <cell r="DT4">
            <v>2024</v>
          </cell>
          <cell r="DV4">
            <v>2025</v>
          </cell>
          <cell r="DX4">
            <v>2026</v>
          </cell>
          <cell r="DZ4">
            <v>2027</v>
          </cell>
          <cell r="EB4">
            <v>2028</v>
          </cell>
          <cell r="ED4" t="str">
            <v>2016-2022</v>
          </cell>
          <cell r="EK4" t="str">
            <v>Всего по инвестпроекту</v>
          </cell>
          <cell r="FE4">
            <v>2023</v>
          </cell>
          <cell r="FP4">
            <v>2024</v>
          </cell>
          <cell r="GL4">
            <v>2025</v>
          </cell>
          <cell r="HH4">
            <v>2026</v>
          </cell>
          <cell r="ID4">
            <v>2027</v>
          </cell>
          <cell r="IZ4">
            <v>2028</v>
          </cell>
          <cell r="JV4">
            <v>2028</v>
          </cell>
          <cell r="KR4">
            <v>2029</v>
          </cell>
          <cell r="LN4" t="str">
            <v>2022-2027</v>
          </cell>
          <cell r="MK4">
            <v>2022</v>
          </cell>
          <cell r="MQ4">
            <v>2023</v>
          </cell>
          <cell r="MW4">
            <v>2024</v>
          </cell>
          <cell r="NC4">
            <v>2025</v>
          </cell>
          <cell r="NI4">
            <v>2026</v>
          </cell>
          <cell r="NO4">
            <v>2027</v>
          </cell>
          <cell r="NU4">
            <v>2028</v>
          </cell>
          <cell r="OA4">
            <v>2029</v>
          </cell>
          <cell r="OG4">
            <v>2030</v>
          </cell>
          <cell r="ON4" t="str">
            <v>Всего по инвестпроекту</v>
          </cell>
          <cell r="OR4">
            <v>2023</v>
          </cell>
          <cell r="OX4">
            <v>2024</v>
          </cell>
          <cell r="PD4">
            <v>2025</v>
          </cell>
          <cell r="PJ4">
            <v>2026</v>
          </cell>
          <cell r="PP4">
            <v>2027</v>
          </cell>
          <cell r="PV4">
            <v>2028</v>
          </cell>
        </row>
        <row r="5">
          <cell r="E5" t="str">
            <v>Факт</v>
          </cell>
          <cell r="K5" t="str">
            <v>План</v>
          </cell>
          <cell r="Q5" t="str">
            <v>Предл.</v>
          </cell>
          <cell r="W5" t="str">
            <v>План</v>
          </cell>
          <cell r="AC5" t="str">
            <v>Предл.</v>
          </cell>
          <cell r="AI5" t="str">
            <v>План</v>
          </cell>
          <cell r="AO5" t="str">
            <v>Предл.</v>
          </cell>
          <cell r="AU5" t="str">
            <v>План</v>
          </cell>
          <cell r="BA5" t="str">
            <v>Предл.</v>
          </cell>
          <cell r="BG5" t="str">
            <v>План</v>
          </cell>
          <cell r="BM5" t="str">
            <v>Предл.</v>
          </cell>
          <cell r="BS5" t="str">
            <v>Утв. План</v>
          </cell>
          <cell r="BY5" t="str">
            <v>Предл.</v>
          </cell>
          <cell r="CE5" t="str">
            <v>Утв. План</v>
          </cell>
          <cell r="CK5" t="str">
            <v>Предл.</v>
          </cell>
          <cell r="CQ5" t="str">
            <v>Утв. План</v>
          </cell>
          <cell r="CW5" t="str">
            <v>Предл.</v>
          </cell>
          <cell r="DD5" t="str">
            <v>Фин-е</v>
          </cell>
          <cell r="DF5" t="str">
            <v>Освоение</v>
          </cell>
          <cell r="DI5" t="str">
            <v>Утв. План</v>
          </cell>
          <cell r="DN5" t="str">
            <v>Предложение</v>
          </cell>
          <cell r="DS5" t="str">
            <v>Факт</v>
          </cell>
          <cell r="DT5" t="str">
            <v>План</v>
          </cell>
          <cell r="DU5" t="str">
            <v>Предл.</v>
          </cell>
          <cell r="DV5" t="str">
            <v>План</v>
          </cell>
          <cell r="DW5" t="str">
            <v>Предл.</v>
          </cell>
          <cell r="DX5" t="str">
            <v>План</v>
          </cell>
          <cell r="DY5" t="str">
            <v>Предл.</v>
          </cell>
          <cell r="DZ5" t="str">
            <v>План</v>
          </cell>
          <cell r="EA5" t="str">
            <v>Предл.</v>
          </cell>
          <cell r="EB5" t="str">
            <v>План</v>
          </cell>
          <cell r="EC5" t="str">
            <v>Предл.</v>
          </cell>
          <cell r="ED5" t="str">
            <v>План</v>
          </cell>
          <cell r="EE5" t="str">
            <v>Предл.</v>
          </cell>
          <cell r="EK5" t="str">
            <v>Факт</v>
          </cell>
          <cell r="EU5" t="str">
            <v>Предложение</v>
          </cell>
          <cell r="FE5" t="str">
            <v>Факт</v>
          </cell>
          <cell r="FP5" t="str">
            <v>Утв. План</v>
          </cell>
          <cell r="GA5" t="str">
            <v>Предложение</v>
          </cell>
          <cell r="GL5" t="str">
            <v>Утв. План</v>
          </cell>
          <cell r="GW5" t="str">
            <v>Предложение</v>
          </cell>
          <cell r="HH5" t="str">
            <v>Утв. План</v>
          </cell>
          <cell r="HS5" t="str">
            <v>Предложение</v>
          </cell>
          <cell r="ID5" t="str">
            <v>Утв. План</v>
          </cell>
          <cell r="IO5" t="str">
            <v>Предложение</v>
          </cell>
          <cell r="IZ5" t="str">
            <v>Утв. План</v>
          </cell>
          <cell r="JK5" t="str">
            <v>Предложение</v>
          </cell>
          <cell r="JV5" t="str">
            <v>Утв. План</v>
          </cell>
          <cell r="KG5" t="str">
            <v>Предложение</v>
          </cell>
          <cell r="KR5" t="str">
            <v>Утв. План</v>
          </cell>
          <cell r="LC5" t="str">
            <v>Предложение</v>
          </cell>
          <cell r="LN5" t="str">
            <v>Утв. План</v>
          </cell>
          <cell r="LY5" t="str">
            <v>Предложение</v>
          </cell>
          <cell r="MK5" t="str">
            <v>Факт</v>
          </cell>
          <cell r="MQ5" t="str">
            <v>Предложение</v>
          </cell>
          <cell r="MW5" t="str">
            <v>Предложение</v>
          </cell>
          <cell r="NC5" t="str">
            <v>Предложение</v>
          </cell>
          <cell r="NI5" t="str">
            <v>Предложение</v>
          </cell>
          <cell r="NO5" t="str">
            <v>Предложение</v>
          </cell>
          <cell r="NU5" t="str">
            <v>Предложение</v>
          </cell>
          <cell r="OA5" t="str">
            <v>Предложение</v>
          </cell>
          <cell r="OG5" t="str">
            <v>Предложение</v>
          </cell>
          <cell r="ON5" t="str">
            <v>Утв. План</v>
          </cell>
          <cell r="OO5" t="str">
            <v>Предложение</v>
          </cell>
          <cell r="OR5" t="str">
            <v>МВ×А</v>
          </cell>
          <cell r="OS5" t="str">
            <v>Мвар</v>
          </cell>
          <cell r="OT5" t="str">
            <v>км всего</v>
          </cell>
          <cell r="OU5" t="str">
            <v>МВт</v>
          </cell>
          <cell r="OV5" t="str">
            <v>Шт</v>
          </cell>
          <cell r="OW5" t="str">
            <v>Га</v>
          </cell>
          <cell r="OX5" t="str">
            <v>МВ×А</v>
          </cell>
          <cell r="OY5" t="str">
            <v>Мвар</v>
          </cell>
          <cell r="OZ5" t="str">
            <v>км всего</v>
          </cell>
          <cell r="PA5" t="str">
            <v>МВт</v>
          </cell>
          <cell r="PB5" t="str">
            <v>Шт</v>
          </cell>
          <cell r="PC5" t="str">
            <v>Га</v>
          </cell>
          <cell r="PD5" t="str">
            <v>МВ×А</v>
          </cell>
          <cell r="PE5" t="str">
            <v>Мвар</v>
          </cell>
          <cell r="PF5" t="str">
            <v>км всего</v>
          </cell>
          <cell r="PG5" t="str">
            <v>МВт</v>
          </cell>
          <cell r="PH5" t="str">
            <v>Шт</v>
          </cell>
          <cell r="PI5" t="str">
            <v>Га</v>
          </cell>
          <cell r="PJ5" t="str">
            <v>МВ×А</v>
          </cell>
          <cell r="PK5" t="str">
            <v>Мвар</v>
          </cell>
          <cell r="PL5" t="str">
            <v>км всего</v>
          </cell>
          <cell r="PM5" t="str">
            <v>МВт</v>
          </cell>
          <cell r="PN5" t="str">
            <v>Шт</v>
          </cell>
          <cell r="PO5" t="str">
            <v>Га</v>
          </cell>
          <cell r="PP5" t="str">
            <v>МВ×А</v>
          </cell>
          <cell r="PQ5" t="str">
            <v>Мвар</v>
          </cell>
          <cell r="PR5" t="str">
            <v>км всего</v>
          </cell>
          <cell r="PS5" t="str">
            <v>МВт</v>
          </cell>
          <cell r="PT5" t="str">
            <v>Шт</v>
          </cell>
          <cell r="PU5" t="str">
            <v>Га</v>
          </cell>
          <cell r="PV5" t="str">
            <v>МВ×А</v>
          </cell>
          <cell r="PW5" t="str">
            <v>Мвар</v>
          </cell>
          <cell r="PX5" t="str">
            <v>км всего</v>
          </cell>
          <cell r="PY5" t="str">
            <v>МВт</v>
          </cell>
          <cell r="PZ5" t="str">
            <v>Шт</v>
          </cell>
          <cell r="QA5" t="str">
            <v>Га</v>
          </cell>
          <cell r="QB5" t="str">
            <v>Мвар</v>
          </cell>
          <cell r="QC5" t="str">
            <v>км ЛЭП</v>
          </cell>
          <cell r="QD5" t="str">
            <v>МВт</v>
          </cell>
          <cell r="QE5" t="str">
            <v>Другое</v>
          </cell>
        </row>
        <row r="6">
          <cell r="E6" t="str">
            <v>1</v>
          </cell>
          <cell r="F6" t="str">
            <v>1.1</v>
          </cell>
          <cell r="G6" t="str">
            <v>1.2</v>
          </cell>
          <cell r="H6" t="str">
            <v>1.3</v>
          </cell>
          <cell r="I6" t="str">
            <v>1.4</v>
          </cell>
          <cell r="J6" t="str">
            <v>1.5</v>
          </cell>
          <cell r="K6" t="str">
            <v>1</v>
          </cell>
          <cell r="L6" t="str">
            <v>1.1</v>
          </cell>
          <cell r="M6" t="str">
            <v>1.2</v>
          </cell>
          <cell r="N6" t="str">
            <v>1.3</v>
          </cell>
          <cell r="O6" t="str">
            <v>1.4</v>
          </cell>
          <cell r="P6" t="str">
            <v>1.5</v>
          </cell>
          <cell r="Q6" t="str">
            <v>1</v>
          </cell>
          <cell r="R6" t="str">
            <v>1.1</v>
          </cell>
          <cell r="S6" t="str">
            <v>1.2</v>
          </cell>
          <cell r="T6" t="str">
            <v>1.3</v>
          </cell>
          <cell r="U6" t="str">
            <v>1.4</v>
          </cell>
          <cell r="V6" t="str">
            <v>1.5</v>
          </cell>
          <cell r="W6" t="str">
            <v>1</v>
          </cell>
          <cell r="X6" t="str">
            <v>1.1</v>
          </cell>
          <cell r="Y6" t="str">
            <v>1.2</v>
          </cell>
          <cell r="Z6" t="str">
            <v>1.3</v>
          </cell>
          <cell r="AA6" t="str">
            <v>1.4</v>
          </cell>
          <cell r="AB6" t="str">
            <v>1.5</v>
          </cell>
          <cell r="AC6" t="str">
            <v>1</v>
          </cell>
          <cell r="AD6" t="str">
            <v>1.1</v>
          </cell>
          <cell r="AE6" t="str">
            <v>1.2</v>
          </cell>
          <cell r="AF6" t="str">
            <v>1.3</v>
          </cell>
          <cell r="AG6" t="str">
            <v>1.4</v>
          </cell>
          <cell r="AH6" t="str">
            <v>1.5</v>
          </cell>
          <cell r="AI6" t="str">
            <v>1</v>
          </cell>
          <cell r="AJ6" t="str">
            <v>1.1</v>
          </cell>
          <cell r="AK6" t="str">
            <v>1.2</v>
          </cell>
          <cell r="AL6" t="str">
            <v>1.3</v>
          </cell>
          <cell r="AM6" t="str">
            <v>1.4</v>
          </cell>
          <cell r="AN6" t="str">
            <v>1.5</v>
          </cell>
          <cell r="AO6" t="str">
            <v>1</v>
          </cell>
          <cell r="AP6" t="str">
            <v>1.1</v>
          </cell>
          <cell r="AQ6" t="str">
            <v>1.2</v>
          </cell>
          <cell r="AR6" t="str">
            <v>1.3</v>
          </cell>
          <cell r="AS6" t="str">
            <v>1.4</v>
          </cell>
          <cell r="AT6" t="str">
            <v>1.5</v>
          </cell>
          <cell r="AU6" t="str">
            <v>1</v>
          </cell>
          <cell r="AV6" t="str">
            <v>1.1</v>
          </cell>
          <cell r="AW6" t="str">
            <v>1.2</v>
          </cell>
          <cell r="AX6" t="str">
            <v>1.3</v>
          </cell>
          <cell r="AY6" t="str">
            <v>1.4</v>
          </cell>
          <cell r="AZ6" t="str">
            <v>1.5</v>
          </cell>
          <cell r="BA6" t="str">
            <v>1</v>
          </cell>
          <cell r="BB6" t="str">
            <v>1.1</v>
          </cell>
          <cell r="BC6" t="str">
            <v>1.2</v>
          </cell>
          <cell r="BD6" t="str">
            <v>1.3</v>
          </cell>
          <cell r="BE6" t="str">
            <v>1.4</v>
          </cell>
          <cell r="BF6" t="str">
            <v>1.5</v>
          </cell>
          <cell r="BG6" t="str">
            <v>1</v>
          </cell>
          <cell r="BH6" t="str">
            <v>1.1</v>
          </cell>
          <cell r="BI6" t="str">
            <v>1.2</v>
          </cell>
          <cell r="BJ6" t="str">
            <v>1.3</v>
          </cell>
          <cell r="BK6" t="str">
            <v>1.4</v>
          </cell>
          <cell r="BL6" t="str">
            <v>1.5</v>
          </cell>
          <cell r="BM6" t="str">
            <v>1</v>
          </cell>
          <cell r="BN6" t="str">
            <v>1.1</v>
          </cell>
          <cell r="BO6" t="str">
            <v>1.2</v>
          </cell>
          <cell r="BP6" t="str">
            <v>1.3</v>
          </cell>
          <cell r="BQ6" t="str">
            <v>1.4</v>
          </cell>
          <cell r="BR6" t="str">
            <v>1.5</v>
          </cell>
          <cell r="BS6" t="str">
            <v>1</v>
          </cell>
          <cell r="BT6" t="str">
            <v>1.1</v>
          </cell>
          <cell r="BU6" t="str">
            <v>1.2</v>
          </cell>
          <cell r="BV6" t="str">
            <v>1.3</v>
          </cell>
          <cell r="BW6" t="str">
            <v>1.4</v>
          </cell>
          <cell r="BX6" t="str">
            <v>1.5</v>
          </cell>
          <cell r="BY6" t="str">
            <v>1</v>
          </cell>
          <cell r="BZ6" t="str">
            <v>1.1</v>
          </cell>
          <cell r="CA6" t="str">
            <v>1.2</v>
          </cell>
          <cell r="CB6" t="str">
            <v>1.3</v>
          </cell>
          <cell r="CC6" t="str">
            <v>1.4</v>
          </cell>
          <cell r="CD6" t="str">
            <v>1.5</v>
          </cell>
          <cell r="CE6" t="str">
            <v>1</v>
          </cell>
          <cell r="CF6" t="str">
            <v>1.1</v>
          </cell>
          <cell r="CG6" t="str">
            <v>1.2</v>
          </cell>
          <cell r="CH6" t="str">
            <v>1.3</v>
          </cell>
          <cell r="CI6" t="str">
            <v>1.4</v>
          </cell>
          <cell r="CJ6" t="str">
            <v>1.5</v>
          </cell>
          <cell r="CK6" t="str">
            <v>1</v>
          </cell>
          <cell r="CL6" t="str">
            <v>1.1</v>
          </cell>
          <cell r="CM6" t="str">
            <v>1.2</v>
          </cell>
          <cell r="CN6" t="str">
            <v>1.3</v>
          </cell>
          <cell r="CO6" t="str">
            <v>1.4</v>
          </cell>
          <cell r="CP6" t="str">
            <v>1.5</v>
          </cell>
          <cell r="CQ6" t="str">
            <v>1</v>
          </cell>
          <cell r="CR6" t="str">
            <v>1.1</v>
          </cell>
          <cell r="CS6" t="str">
            <v>1.2</v>
          </cell>
          <cell r="CT6" t="str">
            <v>1.3</v>
          </cell>
          <cell r="CU6" t="str">
            <v>1.4</v>
          </cell>
          <cell r="CV6" t="str">
            <v>1.5</v>
          </cell>
          <cell r="CW6" t="str">
            <v>1</v>
          </cell>
          <cell r="CX6" t="str">
            <v>1.1</v>
          </cell>
          <cell r="CY6" t="str">
            <v>1.2</v>
          </cell>
          <cell r="CZ6" t="str">
            <v>1.3</v>
          </cell>
          <cell r="DA6" t="str">
            <v>1.4</v>
          </cell>
          <cell r="DB6" t="str">
            <v>1.5</v>
          </cell>
          <cell r="DD6" t="str">
            <v>1</v>
          </cell>
          <cell r="DE6" t="str">
            <v>1</v>
          </cell>
          <cell r="DF6" t="str">
            <v>2</v>
          </cell>
          <cell r="DG6" t="str">
            <v>2</v>
          </cell>
          <cell r="DI6" t="str">
            <v>2</v>
          </cell>
          <cell r="DJ6" t="str">
            <v>2.1</v>
          </cell>
          <cell r="DK6" t="str">
            <v>2.2</v>
          </cell>
          <cell r="DL6" t="str">
            <v>2.3</v>
          </cell>
          <cell r="DM6" t="str">
            <v>2.4</v>
          </cell>
          <cell r="DN6" t="str">
            <v>2</v>
          </cell>
          <cell r="DO6" t="str">
            <v>2.1</v>
          </cell>
          <cell r="DP6" t="str">
            <v>2.2</v>
          </cell>
          <cell r="DQ6" t="str">
            <v>2.3</v>
          </cell>
          <cell r="DR6" t="str">
            <v>2.4</v>
          </cell>
          <cell r="DS6" t="str">
            <v>2</v>
          </cell>
          <cell r="DT6" t="str">
            <v>2</v>
          </cell>
          <cell r="DU6" t="str">
            <v>2</v>
          </cell>
          <cell r="DV6" t="str">
            <v>2</v>
          </cell>
          <cell r="DW6" t="str">
            <v>2</v>
          </cell>
          <cell r="DX6" t="str">
            <v>2</v>
          </cell>
          <cell r="DY6" t="str">
            <v>2</v>
          </cell>
          <cell r="DZ6" t="str">
            <v>2</v>
          </cell>
          <cell r="EA6" t="str">
            <v>2</v>
          </cell>
          <cell r="EB6" t="str">
            <v>2</v>
          </cell>
          <cell r="EC6" t="str">
            <v>2</v>
          </cell>
          <cell r="ED6" t="str">
            <v>2</v>
          </cell>
          <cell r="EE6" t="str">
            <v>2</v>
          </cell>
          <cell r="EK6" t="str">
            <v>5.1</v>
          </cell>
          <cell r="EL6" t="str">
            <v>5.3</v>
          </cell>
          <cell r="EM6" t="str">
            <v>5.4</v>
          </cell>
          <cell r="EN6" t="str">
            <v>5.5</v>
          </cell>
          <cell r="EO6" t="str">
            <v>4.4</v>
          </cell>
          <cell r="EP6" t="str">
            <v>4.5</v>
          </cell>
          <cell r="EQ6" t="str">
            <v>4.6</v>
          </cell>
          <cell r="ER6" t="str">
            <v>5.2</v>
          </cell>
          <cell r="ES6" t="str">
            <v>5.6</v>
          </cell>
          <cell r="EU6" t="str">
            <v>5.1</v>
          </cell>
          <cell r="EV6" t="str">
            <v>5.3</v>
          </cell>
          <cell r="EW6" t="str">
            <v>5.4</v>
          </cell>
          <cell r="EX6" t="str">
            <v>5.5</v>
          </cell>
          <cell r="EY6" t="str">
            <v>4.4</v>
          </cell>
          <cell r="EZ6" t="str">
            <v>4.5</v>
          </cell>
          <cell r="FA6" t="str">
            <v>4.6</v>
          </cell>
          <cell r="FB6" t="str">
            <v>5.2</v>
          </cell>
          <cell r="FC6" t="str">
            <v>5.6</v>
          </cell>
          <cell r="FF6" t="str">
            <v>5.1</v>
          </cell>
          <cell r="FG6" t="str">
            <v>5.3</v>
          </cell>
          <cell r="FH6" t="str">
            <v>5.4</v>
          </cell>
          <cell r="FI6" t="str">
            <v>5.5</v>
          </cell>
          <cell r="FJ6" t="str">
            <v>4.4</v>
          </cell>
          <cell r="FK6" t="str">
            <v>4.5</v>
          </cell>
          <cell r="FL6" t="str">
            <v>4.6</v>
          </cell>
          <cell r="FM6" t="str">
            <v>5.2</v>
          </cell>
          <cell r="FN6" t="str">
            <v>5.6</v>
          </cell>
          <cell r="FQ6" t="str">
            <v>5.1</v>
          </cell>
          <cell r="FR6" t="str">
            <v>5.3</v>
          </cell>
          <cell r="FS6" t="str">
            <v>5.4</v>
          </cell>
          <cell r="FT6" t="str">
            <v>5.5</v>
          </cell>
          <cell r="FU6" t="str">
            <v>4.4</v>
          </cell>
          <cell r="FV6" t="str">
            <v>4.5</v>
          </cell>
          <cell r="FW6" t="str">
            <v>4.6</v>
          </cell>
          <cell r="FX6" t="str">
            <v>5.2</v>
          </cell>
          <cell r="FY6" t="str">
            <v>5.6</v>
          </cell>
          <cell r="GB6" t="str">
            <v>5.1</v>
          </cell>
          <cell r="GC6" t="str">
            <v>5.3</v>
          </cell>
          <cell r="GD6" t="str">
            <v>5.4</v>
          </cell>
          <cell r="GE6" t="str">
            <v>5.5</v>
          </cell>
          <cell r="GF6" t="str">
            <v>4.4</v>
          </cell>
          <cell r="GG6" t="str">
            <v>4.5</v>
          </cell>
          <cell r="GH6" t="str">
            <v>4.6</v>
          </cell>
          <cell r="GI6" t="str">
            <v>5.2</v>
          </cell>
          <cell r="GJ6" t="str">
            <v>5.6</v>
          </cell>
          <cell r="GM6" t="str">
            <v>5.1</v>
          </cell>
          <cell r="GN6" t="str">
            <v>5.3</v>
          </cell>
          <cell r="GO6" t="str">
            <v>5.4</v>
          </cell>
          <cell r="GP6" t="str">
            <v>5.5</v>
          </cell>
          <cell r="GQ6" t="str">
            <v>4.4</v>
          </cell>
          <cell r="GR6" t="str">
            <v>4.5</v>
          </cell>
          <cell r="GS6" t="str">
            <v>4.6</v>
          </cell>
          <cell r="GT6" t="str">
            <v>5.2</v>
          </cell>
          <cell r="GU6" t="str">
            <v>5.6</v>
          </cell>
          <cell r="GX6" t="str">
            <v>5.1</v>
          </cell>
          <cell r="GY6" t="str">
            <v>5.3</v>
          </cell>
          <cell r="GZ6" t="str">
            <v>5.4</v>
          </cell>
          <cell r="HA6" t="str">
            <v>5.5</v>
          </cell>
          <cell r="HB6" t="str">
            <v>4.4</v>
          </cell>
          <cell r="HC6" t="str">
            <v>4.5</v>
          </cell>
          <cell r="HD6" t="str">
            <v>4.6</v>
          </cell>
          <cell r="HE6" t="str">
            <v>5.2</v>
          </cell>
          <cell r="HF6" t="str">
            <v>5.6</v>
          </cell>
          <cell r="HI6" t="str">
            <v>5.1</v>
          </cell>
          <cell r="HJ6" t="str">
            <v>5.3</v>
          </cell>
          <cell r="HK6" t="str">
            <v>5.4</v>
          </cell>
          <cell r="HL6" t="str">
            <v>5.5</v>
          </cell>
          <cell r="HM6" t="str">
            <v>4.4</v>
          </cell>
          <cell r="HN6" t="str">
            <v>4.5</v>
          </cell>
          <cell r="HO6" t="str">
            <v>4.6</v>
          </cell>
          <cell r="HP6" t="str">
            <v>5.2</v>
          </cell>
          <cell r="HQ6" t="str">
            <v>5.6</v>
          </cell>
          <cell r="HT6" t="str">
            <v>5.1</v>
          </cell>
          <cell r="HU6" t="str">
            <v>5.3</v>
          </cell>
          <cell r="HV6" t="str">
            <v>5.4</v>
          </cell>
          <cell r="HW6" t="str">
            <v>5.5</v>
          </cell>
          <cell r="HX6" t="str">
            <v>4.4</v>
          </cell>
          <cell r="HY6" t="str">
            <v>4.5</v>
          </cell>
          <cell r="HZ6" t="str">
            <v>4.6</v>
          </cell>
          <cell r="IA6" t="str">
            <v>5.2</v>
          </cell>
          <cell r="IB6" t="str">
            <v>5.6</v>
          </cell>
          <cell r="IE6" t="str">
            <v>5.1</v>
          </cell>
          <cell r="IF6" t="str">
            <v>5.3</v>
          </cell>
          <cell r="IG6" t="str">
            <v>5.4</v>
          </cell>
          <cell r="IH6" t="str">
            <v>5.5</v>
          </cell>
          <cell r="II6" t="str">
            <v>4.4</v>
          </cell>
          <cell r="IJ6" t="str">
            <v>4.5</v>
          </cell>
          <cell r="IK6" t="str">
            <v>4.6</v>
          </cell>
          <cell r="IL6" t="str">
            <v>5.2</v>
          </cell>
          <cell r="IM6" t="str">
            <v>5.6</v>
          </cell>
          <cell r="IP6" t="str">
            <v>5.1</v>
          </cell>
          <cell r="IQ6" t="str">
            <v>5.3</v>
          </cell>
          <cell r="IR6" t="str">
            <v>5.4</v>
          </cell>
          <cell r="IS6" t="str">
            <v>5.5</v>
          </cell>
          <cell r="IT6" t="str">
            <v>4.4</v>
          </cell>
          <cell r="IU6" t="str">
            <v>4.5</v>
          </cell>
          <cell r="IV6" t="str">
            <v>4.6</v>
          </cell>
          <cell r="IW6" t="str">
            <v>5.2</v>
          </cell>
          <cell r="IX6" t="str">
            <v>5.6</v>
          </cell>
          <cell r="JA6" t="str">
            <v>5.1</v>
          </cell>
          <cell r="JB6" t="str">
            <v>5.3</v>
          </cell>
          <cell r="JC6" t="str">
            <v>5.4</v>
          </cell>
          <cell r="JD6" t="str">
            <v>5.5</v>
          </cell>
          <cell r="JE6" t="str">
            <v>4.4</v>
          </cell>
          <cell r="JF6" t="str">
            <v>4.5</v>
          </cell>
          <cell r="JG6" t="str">
            <v>4.6</v>
          </cell>
          <cell r="JH6" t="str">
            <v>5.2</v>
          </cell>
          <cell r="JI6" t="str">
            <v>5.6</v>
          </cell>
          <cell r="JL6" t="str">
            <v>5.1</v>
          </cell>
          <cell r="JM6" t="str">
            <v>5.3</v>
          </cell>
          <cell r="JN6" t="str">
            <v>5.4</v>
          </cell>
          <cell r="JO6" t="str">
            <v>5.5</v>
          </cell>
          <cell r="JP6" t="str">
            <v>4.4</v>
          </cell>
          <cell r="JQ6" t="str">
            <v>4.5</v>
          </cell>
          <cell r="JR6" t="str">
            <v>4.6</v>
          </cell>
          <cell r="JS6" t="str">
            <v>5.2</v>
          </cell>
          <cell r="JT6" t="str">
            <v>5.6</v>
          </cell>
          <cell r="JW6" t="str">
            <v>5.1</v>
          </cell>
          <cell r="JX6" t="str">
            <v>5.3</v>
          </cell>
          <cell r="JY6" t="str">
            <v>5.4</v>
          </cell>
          <cell r="JZ6" t="str">
            <v>5.5</v>
          </cell>
          <cell r="KA6" t="str">
            <v>4.4</v>
          </cell>
          <cell r="KB6" t="str">
            <v>4.5</v>
          </cell>
          <cell r="KC6" t="str">
            <v>4.6</v>
          </cell>
          <cell r="KD6" t="str">
            <v>5.2</v>
          </cell>
          <cell r="KE6" t="str">
            <v>5.6</v>
          </cell>
          <cell r="KH6" t="str">
            <v>5.1</v>
          </cell>
          <cell r="KI6" t="str">
            <v>5.3</v>
          </cell>
          <cell r="KJ6" t="str">
            <v>5.4</v>
          </cell>
          <cell r="KK6" t="str">
            <v>5.5</v>
          </cell>
          <cell r="KL6" t="str">
            <v>4.4</v>
          </cell>
          <cell r="KM6" t="str">
            <v>4.5</v>
          </cell>
          <cell r="KN6" t="str">
            <v>4.6</v>
          </cell>
          <cell r="KO6" t="str">
            <v>5.2</v>
          </cell>
          <cell r="KP6" t="str">
            <v>5.6</v>
          </cell>
          <cell r="KS6" t="str">
            <v>5.1</v>
          </cell>
          <cell r="KT6" t="str">
            <v>5.3</v>
          </cell>
          <cell r="KU6" t="str">
            <v>5.4</v>
          </cell>
          <cell r="KV6" t="str">
            <v>5.5</v>
          </cell>
          <cell r="KW6" t="str">
            <v>4.4</v>
          </cell>
          <cell r="KX6" t="str">
            <v>4.5</v>
          </cell>
          <cell r="KY6" t="str">
            <v>4.6</v>
          </cell>
          <cell r="KZ6" t="str">
            <v>5.2</v>
          </cell>
          <cell r="LA6" t="str">
            <v>5.6</v>
          </cell>
          <cell r="LD6" t="str">
            <v>5.1</v>
          </cell>
          <cell r="LE6" t="str">
            <v>5.3</v>
          </cell>
          <cell r="LF6" t="str">
            <v>5.4</v>
          </cell>
          <cell r="LG6" t="str">
            <v>5.5</v>
          </cell>
          <cell r="LH6" t="str">
            <v>4.4</v>
          </cell>
          <cell r="LI6" t="str">
            <v>4.5</v>
          </cell>
          <cell r="LJ6" t="str">
            <v>4.6</v>
          </cell>
          <cell r="LK6" t="str">
            <v>5.2</v>
          </cell>
          <cell r="LL6" t="str">
            <v>5.6</v>
          </cell>
          <cell r="LO6" t="str">
            <v>5.1</v>
          </cell>
          <cell r="LP6" t="str">
            <v>5.3</v>
          </cell>
          <cell r="LQ6" t="str">
            <v>5.4</v>
          </cell>
          <cell r="LR6" t="str">
            <v>5.5</v>
          </cell>
          <cell r="LS6" t="str">
            <v>4.4</v>
          </cell>
          <cell r="LT6" t="str">
            <v>4.5</v>
          </cell>
          <cell r="LU6" t="str">
            <v>4.6</v>
          </cell>
          <cell r="LV6" t="str">
            <v>5.2</v>
          </cell>
          <cell r="LW6" t="str">
            <v>5.6</v>
          </cell>
          <cell r="LZ6" t="str">
            <v>5.1</v>
          </cell>
          <cell r="MA6" t="str">
            <v>5.3</v>
          </cell>
          <cell r="MB6" t="str">
            <v>5.4</v>
          </cell>
          <cell r="MC6" t="str">
            <v>5.5</v>
          </cell>
          <cell r="MD6" t="str">
            <v>4.4</v>
          </cell>
          <cell r="ME6" t="str">
            <v>4.5</v>
          </cell>
          <cell r="MF6" t="str">
            <v>4.6</v>
          </cell>
          <cell r="MG6" t="str">
            <v>5.2</v>
          </cell>
          <cell r="MH6" t="str">
            <v>5.6</v>
          </cell>
          <cell r="MK6" t="str">
            <v>7.1</v>
          </cell>
          <cell r="ML6" t="str">
            <v>7.2</v>
          </cell>
          <cell r="MM6" t="str">
            <v>7.3</v>
          </cell>
          <cell r="MN6" t="str">
            <v>7.4</v>
          </cell>
          <cell r="MO6" t="str">
            <v>7.5</v>
          </cell>
          <cell r="MP6" t="str">
            <v>7.6</v>
          </cell>
          <cell r="MQ6" t="str">
            <v>7.1</v>
          </cell>
          <cell r="MR6" t="str">
            <v>7.2</v>
          </cell>
          <cell r="MS6" t="str">
            <v>7.3</v>
          </cell>
          <cell r="MT6" t="str">
            <v>7.4</v>
          </cell>
          <cell r="MV6" t="str">
            <v>7.5</v>
          </cell>
          <cell r="MW6" t="str">
            <v>7.1</v>
          </cell>
          <cell r="MX6" t="str">
            <v>7.2</v>
          </cell>
          <cell r="MY6" t="str">
            <v>7.3</v>
          </cell>
          <cell r="MZ6" t="str">
            <v>7.4</v>
          </cell>
          <cell r="NB6" t="str">
            <v>7.5</v>
          </cell>
          <cell r="NC6" t="str">
            <v>7.1</v>
          </cell>
          <cell r="ND6" t="str">
            <v>7.2</v>
          </cell>
          <cell r="NE6" t="str">
            <v>7.3</v>
          </cell>
          <cell r="NF6" t="str">
            <v>7.4</v>
          </cell>
          <cell r="NH6" t="str">
            <v>7.5</v>
          </cell>
          <cell r="NI6" t="str">
            <v>7.1</v>
          </cell>
          <cell r="NJ6" t="str">
            <v>7.2</v>
          </cell>
          <cell r="NK6" t="str">
            <v>7.3</v>
          </cell>
          <cell r="NL6" t="str">
            <v>7.4</v>
          </cell>
          <cell r="NN6" t="str">
            <v>7.5</v>
          </cell>
          <cell r="NO6" t="str">
            <v>7.1</v>
          </cell>
          <cell r="NP6" t="str">
            <v>7.2</v>
          </cell>
          <cell r="NQ6" t="str">
            <v>7.3</v>
          </cell>
          <cell r="NR6" t="str">
            <v>7.4</v>
          </cell>
          <cell r="NT6" t="str">
            <v>7.5</v>
          </cell>
          <cell r="NU6" t="str">
            <v>7.1</v>
          </cell>
          <cell r="NV6" t="str">
            <v>7.2</v>
          </cell>
          <cell r="NW6" t="str">
            <v>7.3</v>
          </cell>
          <cell r="NX6" t="str">
            <v>7.4</v>
          </cell>
          <cell r="NZ6" t="str">
            <v>7.5</v>
          </cell>
          <cell r="OA6" t="str">
            <v>7.1</v>
          </cell>
          <cell r="OB6" t="str">
            <v>7.2</v>
          </cell>
          <cell r="OC6" t="str">
            <v>7.3</v>
          </cell>
          <cell r="OD6" t="str">
            <v>7.4</v>
          </cell>
          <cell r="OF6" t="str">
            <v>7.5</v>
          </cell>
          <cell r="OG6" t="str">
            <v>7.1</v>
          </cell>
          <cell r="OH6" t="str">
            <v>7.2</v>
          </cell>
          <cell r="OI6" t="str">
            <v>7.3</v>
          </cell>
          <cell r="OJ6" t="str">
            <v>7.4</v>
          </cell>
          <cell r="OL6" t="str">
            <v>7.5</v>
          </cell>
          <cell r="ON6" t="str">
            <v>1</v>
          </cell>
          <cell r="OO6" t="str">
            <v>1</v>
          </cell>
          <cell r="OR6" t="str">
            <v>7.2</v>
          </cell>
          <cell r="OS6" t="str">
            <v>7.3</v>
          </cell>
          <cell r="OT6" t="str">
            <v>7.4</v>
          </cell>
          <cell r="OU6" t="str">
            <v>7.1</v>
          </cell>
          <cell r="OW6" t="str">
            <v>7.5</v>
          </cell>
          <cell r="OX6" t="str">
            <v>7.2</v>
          </cell>
          <cell r="OY6" t="str">
            <v>7.3</v>
          </cell>
          <cell r="OZ6" t="str">
            <v>7.4</v>
          </cell>
          <cell r="PA6" t="str">
            <v>7.1</v>
          </cell>
          <cell r="PC6" t="str">
            <v>7.5</v>
          </cell>
          <cell r="PD6" t="str">
            <v>7.2</v>
          </cell>
          <cell r="PE6" t="str">
            <v>7.3</v>
          </cell>
          <cell r="PF6" t="str">
            <v>7.4</v>
          </cell>
          <cell r="PG6" t="str">
            <v>7.1</v>
          </cell>
          <cell r="PI6" t="str">
            <v>7.5</v>
          </cell>
          <cell r="PJ6" t="str">
            <v>7.2</v>
          </cell>
          <cell r="PK6" t="str">
            <v>7.3</v>
          </cell>
          <cell r="PL6" t="str">
            <v>7.4</v>
          </cell>
          <cell r="PM6" t="str">
            <v>7.1</v>
          </cell>
          <cell r="PO6" t="str">
            <v>7.5</v>
          </cell>
          <cell r="PP6" t="str">
            <v>7.2</v>
          </cell>
          <cell r="PQ6" t="str">
            <v>7.3</v>
          </cell>
          <cell r="PR6" t="str">
            <v>7.4</v>
          </cell>
          <cell r="PS6" t="str">
            <v>7.1</v>
          </cell>
          <cell r="PU6" t="str">
            <v>7.5</v>
          </cell>
          <cell r="PV6" t="str">
            <v>7.2</v>
          </cell>
          <cell r="PW6" t="str">
            <v>7.3</v>
          </cell>
          <cell r="PX6" t="str">
            <v>7.4</v>
          </cell>
          <cell r="PY6" t="str">
            <v>7.1</v>
          </cell>
          <cell r="PZ6" t="str">
            <v>7.5</v>
          </cell>
          <cell r="QA6" t="str">
            <v>7.2</v>
          </cell>
          <cell r="QB6" t="str">
            <v>7.3</v>
          </cell>
          <cell r="QC6" t="str">
            <v>7.4</v>
          </cell>
          <cell r="QD6" t="str">
            <v>7.1</v>
          </cell>
          <cell r="QE6" t="str">
            <v>7.5</v>
          </cell>
        </row>
        <row r="7">
          <cell r="D7" t="str">
            <v>Идентификатор</v>
          </cell>
          <cell r="E7" t="str">
            <v>Всего</v>
          </cell>
          <cell r="F7" t="str">
            <v>федерального бюджета</v>
          </cell>
          <cell r="G7" t="str">
            <v>бюджетов субъектов Российской Федерации</v>
          </cell>
          <cell r="H7" t="str">
            <v>средств, полученных от оказания услуг по регулируемым государством ценам (тарифам)</v>
          </cell>
          <cell r="I7" t="str">
            <v xml:space="preserve"> платы за технологическое присоединение</v>
          </cell>
          <cell r="J7" t="str">
            <v>иных источников финансирования</v>
          </cell>
          <cell r="K7" t="str">
            <v>Всего</v>
          </cell>
          <cell r="L7" t="str">
            <v>федерального бюджета</v>
          </cell>
          <cell r="M7" t="str">
            <v>бюджетов субъектов Российской Федерации</v>
          </cell>
          <cell r="N7" t="str">
            <v>средств, полученных от оказания услуг по регулируемым государством ценам (тарифам)</v>
          </cell>
          <cell r="O7" t="str">
            <v xml:space="preserve"> платы за технологическое присоединение</v>
          </cell>
          <cell r="P7" t="str">
            <v>иных источников финансирования</v>
          </cell>
          <cell r="Q7" t="str">
            <v>Всего</v>
          </cell>
          <cell r="R7" t="str">
            <v>федерального бюджета</v>
          </cell>
          <cell r="S7" t="str">
            <v>бюджетов субъектов Российской Федерации</v>
          </cell>
          <cell r="T7" t="str">
            <v>средств, полученных от оказания услуг по регулируемым государством ценам (тарифам)</v>
          </cell>
          <cell r="U7" t="str">
            <v xml:space="preserve"> платы за технологическое присоединение</v>
          </cell>
          <cell r="V7" t="str">
            <v>иных источников финансирования</v>
          </cell>
          <cell r="W7" t="str">
            <v>Всего</v>
          </cell>
          <cell r="X7" t="str">
            <v>федерального бюджета</v>
          </cell>
          <cell r="Y7" t="str">
            <v>бюджетов субъектов Российской Федерации</v>
          </cell>
          <cell r="Z7" t="str">
            <v>средств, полученных от оказания услуг по регулируемым государством ценам (тарифам)</v>
          </cell>
          <cell r="AA7" t="str">
            <v xml:space="preserve"> платы за технологическое присоединение</v>
          </cell>
          <cell r="AB7" t="str">
            <v>иных источников финансирования</v>
          </cell>
          <cell r="AC7" t="str">
            <v>Всего</v>
          </cell>
          <cell r="AD7" t="str">
            <v>федерального бюджета</v>
          </cell>
          <cell r="AE7" t="str">
            <v>бюджетов субъектов Российской Федерации</v>
          </cell>
          <cell r="AF7" t="str">
            <v>средств, полученных от оказания услуг по регулируемым государством ценам (тарифам)</v>
          </cell>
          <cell r="AG7" t="str">
            <v xml:space="preserve"> платы за технологическое присоединение</v>
          </cell>
          <cell r="AH7" t="str">
            <v>иных источников финансирования</v>
          </cell>
          <cell r="AI7" t="str">
            <v>Всего</v>
          </cell>
          <cell r="AJ7" t="str">
            <v>федерального бюджета</v>
          </cell>
          <cell r="AK7" t="str">
            <v>бюджетов субъектов Российской Федерации</v>
          </cell>
          <cell r="AL7" t="str">
            <v>средств, полученных от оказания услуг по регулируемым государством ценам (тарифам)</v>
          </cell>
          <cell r="AM7" t="str">
            <v xml:space="preserve"> платы за технологическое присоединение</v>
          </cell>
          <cell r="AN7" t="str">
            <v>иных источников финансирования</v>
          </cell>
          <cell r="AO7" t="str">
            <v>Всего</v>
          </cell>
          <cell r="AP7" t="str">
            <v>федерального бюджета</v>
          </cell>
          <cell r="AQ7" t="str">
            <v>бюджетов субъектов Российской Федерации</v>
          </cell>
          <cell r="AR7" t="str">
            <v>средств, полученных от оказания услуг по регулируемым государством ценам (тарифам)</v>
          </cell>
          <cell r="AS7" t="str">
            <v xml:space="preserve"> платы за технологическое присоединение</v>
          </cell>
          <cell r="AT7" t="str">
            <v>иных источников финансирования</v>
          </cell>
          <cell r="AU7" t="str">
            <v>Всего</v>
          </cell>
          <cell r="AV7" t="str">
            <v>федерального бюджета</v>
          </cell>
          <cell r="AW7" t="str">
            <v>бюджетов субъектов Российской Федерации</v>
          </cell>
          <cell r="AX7" t="str">
            <v>средств, полученных от оказания услуг по регулируемым государством ценам (тарифам)</v>
          </cell>
          <cell r="AY7" t="str">
            <v xml:space="preserve"> платы за технологическое присоединение</v>
          </cell>
          <cell r="AZ7" t="str">
            <v>иных источников финансирования</v>
          </cell>
          <cell r="BA7" t="str">
            <v>Всего</v>
          </cell>
          <cell r="BB7" t="str">
            <v>федерального бюджета</v>
          </cell>
          <cell r="BC7" t="str">
            <v>бюджетов субъектов Российской Федерации</v>
          </cell>
          <cell r="BD7" t="str">
            <v>средств, полученных от оказания услуг по регулируемым государством ценам (тарифам)</v>
          </cell>
          <cell r="BE7" t="str">
            <v xml:space="preserve"> платы за технологическое присоединение</v>
          </cell>
          <cell r="BF7" t="str">
            <v>иных источников финансирования</v>
          </cell>
          <cell r="BG7" t="str">
            <v>Всего</v>
          </cell>
          <cell r="BH7" t="str">
            <v>федерального бюджета</v>
          </cell>
          <cell r="BI7" t="str">
            <v>бюджетов субъектов Российской Федерации</v>
          </cell>
          <cell r="BJ7" t="str">
            <v>средств, полученных от оказания услуг по регулируемым государством ценам (тарифам)</v>
          </cell>
          <cell r="BK7" t="str">
            <v xml:space="preserve"> платы за технологическое присоединение</v>
          </cell>
          <cell r="BL7" t="str">
            <v>иных источников финансирования</v>
          </cell>
          <cell r="BM7" t="str">
            <v>Всего</v>
          </cell>
          <cell r="BN7" t="str">
            <v>федерального бюджета</v>
          </cell>
          <cell r="BO7" t="str">
            <v>бюджетов субъектов Российской Федерации</v>
          </cell>
          <cell r="BP7" t="str">
            <v>средств, полученных от оказания услуг по регулируемым государством ценам (тарифам)</v>
          </cell>
          <cell r="BQ7" t="str">
            <v xml:space="preserve"> платы за технологическое присоединение</v>
          </cell>
          <cell r="BR7" t="str">
            <v>иных источников финансирования</v>
          </cell>
          <cell r="BS7" t="str">
            <v>Всего</v>
          </cell>
          <cell r="BT7" t="str">
            <v>федерального бюджета</v>
          </cell>
          <cell r="BU7" t="str">
            <v>бюджетов субъектов Российской Федерации</v>
          </cell>
          <cell r="BV7" t="str">
            <v>средств, полученных от оказания услуг по регулируемым государством ценам (тарифам)</v>
          </cell>
          <cell r="BW7" t="str">
            <v xml:space="preserve"> платы за технологическое присоединение</v>
          </cell>
          <cell r="BX7" t="str">
            <v>иных источников финансирования</v>
          </cell>
          <cell r="BY7" t="str">
            <v>Всего</v>
          </cell>
          <cell r="BZ7" t="str">
            <v>федерального бюджета</v>
          </cell>
          <cell r="CA7" t="str">
            <v>бюджетов субъектов Российской Федерации</v>
          </cell>
          <cell r="CB7" t="str">
            <v>средств, полученных от оказания услуг по регулируемым государством ценам (тарифам)</v>
          </cell>
          <cell r="CC7" t="str">
            <v xml:space="preserve"> платы за технологическое присоединение</v>
          </cell>
          <cell r="CD7" t="str">
            <v>иных источников финансирования</v>
          </cell>
          <cell r="CE7" t="str">
            <v>Всего</v>
          </cell>
          <cell r="CF7" t="str">
            <v>федерального бюджета</v>
          </cell>
          <cell r="CG7" t="str">
            <v>бюджетов субъектов Российской Федерации</v>
          </cell>
          <cell r="CH7" t="str">
            <v>средств, полученных от оказания услуг по регулируемым государством ценам (тарифам)</v>
          </cell>
          <cell r="CI7" t="str">
            <v xml:space="preserve"> платы за технологическое присоединение</v>
          </cell>
          <cell r="CJ7" t="str">
            <v>иных источников финансирования</v>
          </cell>
          <cell r="CK7" t="str">
            <v>Всего</v>
          </cell>
          <cell r="CL7" t="str">
            <v>федерального бюджета</v>
          </cell>
          <cell r="CM7" t="str">
            <v>бюджетов субъектов Российской Федерации</v>
          </cell>
          <cell r="CN7" t="str">
            <v>средств, полученных от оказания услуг по регулируемым государством ценам (тарифам)</v>
          </cell>
          <cell r="CO7" t="str">
            <v xml:space="preserve"> платы за технологическое присоединение</v>
          </cell>
          <cell r="CP7" t="str">
            <v>иных источников финансирования</v>
          </cell>
          <cell r="CQ7" t="str">
            <v>Всего</v>
          </cell>
          <cell r="CR7" t="str">
            <v>федерального бюджета</v>
          </cell>
          <cell r="CS7" t="str">
            <v>бюджетов субъектов Российской Федерации</v>
          </cell>
          <cell r="CT7" t="str">
            <v>средств, полученных от оказания услуг по регулируемым государством ценам (тарифам)</v>
          </cell>
          <cell r="CU7" t="str">
            <v xml:space="preserve"> платы за технологическое присоединение</v>
          </cell>
          <cell r="CV7" t="str">
            <v>иных источников финансирования</v>
          </cell>
          <cell r="CW7" t="str">
            <v>Всего</v>
          </cell>
          <cell r="CX7" t="str">
            <v>федерального бюджета</v>
          </cell>
          <cell r="CY7" t="str">
            <v>бюджетов субъектов Российской Федерации</v>
          </cell>
          <cell r="CZ7" t="str">
            <v>средств, полученных от оказания услуг по регулируемым государством ценам (тарифам)</v>
          </cell>
          <cell r="DA7" t="str">
            <v xml:space="preserve"> платы за технологическое присоединение</v>
          </cell>
          <cell r="DB7" t="str">
            <v>иных источников финансирования</v>
          </cell>
          <cell r="DD7" t="str">
            <v xml:space="preserve"> по состоянию на 01.01.2015года</v>
          </cell>
          <cell r="DE7" t="str">
            <v>по состоянию на 01.01.2022</v>
          </cell>
          <cell r="DF7" t="str">
            <v xml:space="preserve"> по состоянию на 01.01.2015года</v>
          </cell>
          <cell r="DG7" t="str">
            <v>по состоянию на 01.01.2022</v>
          </cell>
          <cell r="DI7" t="str">
            <v>Всего</v>
          </cell>
          <cell r="DJ7" t="str">
            <v>проектно-изыскательские работы</v>
          </cell>
          <cell r="DK7" t="str">
            <v>строительные работы, реконструкция, монтаж оборудования</v>
          </cell>
          <cell r="DL7" t="str">
            <v>оборудование</v>
          </cell>
          <cell r="DM7" t="str">
            <v>прочие затраты</v>
          </cell>
          <cell r="DN7" t="str">
            <v>Всего</v>
          </cell>
          <cell r="DO7" t="str">
            <v>проектно-изыскательские работы</v>
          </cell>
          <cell r="DP7" t="str">
            <v>строительные работы, реконструкция, монтаж оборудования</v>
          </cell>
          <cell r="DQ7" t="str">
            <v>оборудование</v>
          </cell>
          <cell r="DR7" t="str">
            <v>прочие затраты</v>
          </cell>
          <cell r="EK7" t="str">
            <v>млн рублей (без НДС)</v>
          </cell>
          <cell r="EL7" t="str">
            <v>МВ×А</v>
          </cell>
          <cell r="EM7" t="str">
            <v>Мвар</v>
          </cell>
          <cell r="EN7" t="str">
            <v>км</v>
          </cell>
          <cell r="EO7" t="str">
            <v>км ВЛ
 1-цеп</v>
          </cell>
          <cell r="EP7" t="str">
            <v>км ВЛ
 2-цеп</v>
          </cell>
          <cell r="EQ7" t="str">
            <v>км КЛ</v>
          </cell>
          <cell r="ER7" t="str">
            <v>МВт</v>
          </cell>
          <cell r="ES7" t="str">
            <v>шт</v>
          </cell>
          <cell r="ET7" t="str">
            <v>Га</v>
          </cell>
          <cell r="EU7" t="str">
            <v>млн рублей (без НДС)</v>
          </cell>
          <cell r="EV7" t="str">
            <v>МВ×А</v>
          </cell>
          <cell r="EW7" t="str">
            <v>Мвар</v>
          </cell>
          <cell r="EX7" t="str">
            <v>км</v>
          </cell>
          <cell r="EY7" t="str">
            <v>км ВЛ
 1-цеп</v>
          </cell>
          <cell r="EZ7" t="str">
            <v>км ВЛ
 2-цеп</v>
          </cell>
          <cell r="FA7" t="str">
            <v>км КЛ</v>
          </cell>
          <cell r="FB7" t="str">
            <v>МВт</v>
          </cell>
          <cell r="FC7" t="str">
            <v>шт</v>
          </cell>
          <cell r="FD7" t="str">
            <v>Га</v>
          </cell>
          <cell r="FE7" t="str">
            <v>квартал</v>
          </cell>
          <cell r="FF7" t="str">
            <v>млн рублей (без НДС)</v>
          </cell>
          <cell r="FG7" t="str">
            <v>МВ×А</v>
          </cell>
          <cell r="FH7" t="str">
            <v>Мвар</v>
          </cell>
          <cell r="FI7" t="str">
            <v>км всего</v>
          </cell>
          <cell r="FJ7" t="str">
            <v>км ВЛ
 1-цеп</v>
          </cell>
          <cell r="FK7" t="str">
            <v>км ВЛ
 2-цеп</v>
          </cell>
          <cell r="FL7" t="str">
            <v>км КЛ</v>
          </cell>
          <cell r="FM7" t="str">
            <v>МВт</v>
          </cell>
          <cell r="FN7" t="str">
            <v>шт</v>
          </cell>
          <cell r="FO7" t="str">
            <v>Га</v>
          </cell>
          <cell r="FP7" t="str">
            <v>квартал</v>
          </cell>
          <cell r="FQ7" t="str">
            <v>млн рублей (без НДС)</v>
          </cell>
          <cell r="FR7" t="str">
            <v>МВ×А</v>
          </cell>
          <cell r="FS7" t="str">
            <v>Мвар</v>
          </cell>
          <cell r="FT7" t="str">
            <v>км всего</v>
          </cell>
          <cell r="FU7" t="str">
            <v>км ВЛ
 1-цеп</v>
          </cell>
          <cell r="FV7" t="str">
            <v>км ВЛ
 2-цеп</v>
          </cell>
          <cell r="FW7" t="str">
            <v>км КЛ</v>
          </cell>
          <cell r="FX7" t="str">
            <v>МВт</v>
          </cell>
          <cell r="FY7" t="str">
            <v>шт</v>
          </cell>
          <cell r="FZ7" t="str">
            <v>метры</v>
          </cell>
          <cell r="GA7" t="str">
            <v>квартал</v>
          </cell>
          <cell r="GB7" t="str">
            <v>млн рублей (без НДС)</v>
          </cell>
          <cell r="GC7" t="str">
            <v>МВ×А</v>
          </cell>
          <cell r="GD7" t="str">
            <v>Мвар</v>
          </cell>
          <cell r="GE7" t="str">
            <v>км всего</v>
          </cell>
          <cell r="GF7" t="str">
            <v>км ВЛ
 1-цеп</v>
          </cell>
          <cell r="GG7" t="str">
            <v>км ВЛ
 2-цеп</v>
          </cell>
          <cell r="GH7" t="str">
            <v>км КЛ</v>
          </cell>
          <cell r="GI7" t="str">
            <v>МВт</v>
          </cell>
          <cell r="GJ7" t="str">
            <v>шт</v>
          </cell>
          <cell r="GK7" t="str">
            <v>метры</v>
          </cell>
          <cell r="GL7" t="str">
            <v>квартал</v>
          </cell>
          <cell r="GM7" t="str">
            <v>млн рублей (без НДС)</v>
          </cell>
          <cell r="GN7" t="str">
            <v>МВ×А</v>
          </cell>
          <cell r="GO7" t="str">
            <v>Мвар</v>
          </cell>
          <cell r="GP7" t="str">
            <v>км всего</v>
          </cell>
          <cell r="GQ7" t="str">
            <v>км ВЛ
 1-цеп</v>
          </cell>
          <cell r="GR7" t="str">
            <v>км ВЛ
 2-цеп</v>
          </cell>
          <cell r="GS7" t="str">
            <v>км КЛ</v>
          </cell>
          <cell r="GT7" t="str">
            <v>МВт</v>
          </cell>
          <cell r="GU7" t="str">
            <v>шт</v>
          </cell>
          <cell r="GV7" t="str">
            <v>метры</v>
          </cell>
          <cell r="GW7" t="str">
            <v>квартал</v>
          </cell>
          <cell r="GX7" t="str">
            <v>млн рублей (без НДС)</v>
          </cell>
          <cell r="GY7" t="str">
            <v>МВ×А</v>
          </cell>
          <cell r="GZ7" t="str">
            <v>Мвар</v>
          </cell>
          <cell r="HA7" t="str">
            <v>км всего</v>
          </cell>
          <cell r="HB7" t="str">
            <v>км ВЛ
 1-цеп</v>
          </cell>
          <cell r="HC7" t="str">
            <v>км ВЛ
 2-цеп</v>
          </cell>
          <cell r="HD7" t="str">
            <v>км КЛ</v>
          </cell>
          <cell r="HE7" t="str">
            <v>МВт</v>
          </cell>
          <cell r="HF7" t="str">
            <v>шт</v>
          </cell>
          <cell r="HG7" t="str">
            <v>метры</v>
          </cell>
          <cell r="HH7" t="str">
            <v>квартал</v>
          </cell>
          <cell r="HI7" t="str">
            <v>млн рублей (без НДС)</v>
          </cell>
          <cell r="HJ7" t="str">
            <v>МВ×А</v>
          </cell>
          <cell r="HK7" t="str">
            <v>Мвар</v>
          </cell>
          <cell r="HL7" t="str">
            <v>км всего</v>
          </cell>
          <cell r="HM7" t="str">
            <v>км ВЛ
 1-цеп</v>
          </cell>
          <cell r="HN7" t="str">
            <v>км ВЛ
 2-цеп</v>
          </cell>
          <cell r="HO7" t="str">
            <v>км КЛ</v>
          </cell>
          <cell r="HP7" t="str">
            <v>МВт</v>
          </cell>
          <cell r="HQ7" t="str">
            <v>шт</v>
          </cell>
          <cell r="HR7" t="str">
            <v>метры</v>
          </cell>
          <cell r="HS7" t="str">
            <v>квартал</v>
          </cell>
          <cell r="HT7" t="str">
            <v>млн рублей (без НДС)</v>
          </cell>
          <cell r="HU7" t="str">
            <v>МВ×А</v>
          </cell>
          <cell r="HV7" t="str">
            <v>Мвар</v>
          </cell>
          <cell r="HW7" t="str">
            <v>км всего</v>
          </cell>
          <cell r="HX7" t="str">
            <v>км ВЛ
 1-цеп</v>
          </cell>
          <cell r="HY7" t="str">
            <v>км ВЛ
 2-цеп</v>
          </cell>
          <cell r="HZ7" t="str">
            <v>км КЛ</v>
          </cell>
          <cell r="IA7" t="str">
            <v>МВт</v>
          </cell>
          <cell r="IB7" t="str">
            <v>шт</v>
          </cell>
          <cell r="IC7" t="str">
            <v>метры</v>
          </cell>
          <cell r="ID7" t="str">
            <v>квартал</v>
          </cell>
          <cell r="IE7" t="str">
            <v>млн рублей (без НДС)</v>
          </cell>
          <cell r="IF7" t="str">
            <v>МВ×А</v>
          </cell>
          <cell r="IG7" t="str">
            <v>Мвар</v>
          </cell>
          <cell r="IH7" t="str">
            <v>км всего</v>
          </cell>
          <cell r="II7" t="str">
            <v>км ВЛ
 1-цеп</v>
          </cell>
          <cell r="IJ7" t="str">
            <v>км ВЛ
 2-цеп</v>
          </cell>
          <cell r="IK7" t="str">
            <v>км КЛ</v>
          </cell>
          <cell r="IL7" t="str">
            <v>МВт</v>
          </cell>
          <cell r="IM7" t="str">
            <v>шт</v>
          </cell>
          <cell r="IN7" t="str">
            <v>метры</v>
          </cell>
          <cell r="IO7" t="str">
            <v>квартал</v>
          </cell>
          <cell r="IP7" t="str">
            <v>млн рублей (без НДС)</v>
          </cell>
          <cell r="IQ7" t="str">
            <v>МВ×А</v>
          </cell>
          <cell r="IR7" t="str">
            <v>Мвар</v>
          </cell>
          <cell r="IS7" t="str">
            <v>км всего</v>
          </cell>
          <cell r="IT7" t="str">
            <v>км ВЛ
 1-цеп</v>
          </cell>
          <cell r="IU7" t="str">
            <v>км ВЛ
 2-цеп</v>
          </cell>
          <cell r="IV7" t="str">
            <v>км КЛ</v>
          </cell>
          <cell r="IW7" t="str">
            <v>МВт</v>
          </cell>
          <cell r="IX7" t="str">
            <v>шт</v>
          </cell>
          <cell r="IY7" t="str">
            <v>метры</v>
          </cell>
          <cell r="IZ7" t="str">
            <v>квартал</v>
          </cell>
          <cell r="JA7" t="str">
            <v>млн рублей (без НДС)</v>
          </cell>
          <cell r="JB7" t="str">
            <v>МВ×А</v>
          </cell>
          <cell r="JC7" t="str">
            <v>Мвар</v>
          </cell>
          <cell r="JD7" t="str">
            <v>км всего</v>
          </cell>
          <cell r="JE7" t="str">
            <v>км ВЛ
 1-цеп</v>
          </cell>
          <cell r="JF7" t="str">
            <v>км ВЛ
 2-цеп</v>
          </cell>
          <cell r="JG7" t="str">
            <v>км КЛ</v>
          </cell>
          <cell r="JH7" t="str">
            <v>МВт</v>
          </cell>
          <cell r="JI7" t="str">
            <v>шт</v>
          </cell>
          <cell r="JJ7" t="str">
            <v>метры</v>
          </cell>
          <cell r="JK7" t="str">
            <v>квартал</v>
          </cell>
          <cell r="JL7" t="str">
            <v>млн рублей (без НДС)</v>
          </cell>
          <cell r="JM7" t="str">
            <v>МВ×А</v>
          </cell>
          <cell r="JN7" t="str">
            <v>Мвар</v>
          </cell>
          <cell r="JO7" t="str">
            <v>км всего</v>
          </cell>
          <cell r="JP7" t="str">
            <v>км ВЛ
 1-цеп</v>
          </cell>
          <cell r="JQ7" t="str">
            <v>км ВЛ
 2-цеп</v>
          </cell>
          <cell r="JR7" t="str">
            <v>км КЛ</v>
          </cell>
          <cell r="JS7" t="str">
            <v>МВт</v>
          </cell>
          <cell r="JT7" t="str">
            <v>шт</v>
          </cell>
          <cell r="JU7" t="str">
            <v>метры</v>
          </cell>
          <cell r="JV7" t="str">
            <v>квартал</v>
          </cell>
          <cell r="JW7" t="str">
            <v>млн рублей (без НДС)</v>
          </cell>
          <cell r="JX7" t="str">
            <v>МВ×А</v>
          </cell>
          <cell r="JY7" t="str">
            <v>Мвар</v>
          </cell>
          <cell r="JZ7" t="str">
            <v>км всего</v>
          </cell>
          <cell r="KA7" t="str">
            <v>км ВЛ
 1-цеп</v>
          </cell>
          <cell r="KB7" t="str">
            <v>км ВЛ
 2-цеп</v>
          </cell>
          <cell r="KC7" t="str">
            <v>км КЛ</v>
          </cell>
          <cell r="KD7" t="str">
            <v>МВт</v>
          </cell>
          <cell r="KE7" t="str">
            <v>шт</v>
          </cell>
          <cell r="KF7" t="str">
            <v>метры</v>
          </cell>
          <cell r="KG7" t="str">
            <v>квартал</v>
          </cell>
          <cell r="KH7" t="str">
            <v>млн рублей (без НДС)</v>
          </cell>
          <cell r="KI7" t="str">
            <v>МВ×А</v>
          </cell>
          <cell r="KJ7" t="str">
            <v>Мвар</v>
          </cell>
          <cell r="KK7" t="str">
            <v>км всего</v>
          </cell>
          <cell r="KL7" t="str">
            <v>км ВЛ
 1-цеп</v>
          </cell>
          <cell r="KM7" t="str">
            <v>км ВЛ
 2-цеп</v>
          </cell>
          <cell r="KN7" t="str">
            <v>км КЛ</v>
          </cell>
          <cell r="KO7" t="str">
            <v>МВт</v>
          </cell>
          <cell r="KP7" t="str">
            <v>шт</v>
          </cell>
          <cell r="KQ7" t="str">
            <v>метры</v>
          </cell>
          <cell r="KR7" t="str">
            <v>квартал</v>
          </cell>
          <cell r="KS7" t="str">
            <v>млн рублей (без НДС)</v>
          </cell>
          <cell r="KT7" t="str">
            <v>МВ×А</v>
          </cell>
          <cell r="KU7" t="str">
            <v>Мвар</v>
          </cell>
          <cell r="KV7" t="str">
            <v>км всего</v>
          </cell>
          <cell r="KW7" t="str">
            <v>км ВЛ
 1-цеп</v>
          </cell>
          <cell r="KX7" t="str">
            <v>км ВЛ
 2-цеп</v>
          </cell>
          <cell r="KY7" t="str">
            <v>км КЛ</v>
          </cell>
          <cell r="KZ7" t="str">
            <v>МВт</v>
          </cell>
          <cell r="LA7" t="str">
            <v>шт</v>
          </cell>
          <cell r="LB7" t="str">
            <v>метры</v>
          </cell>
          <cell r="LC7" t="str">
            <v>квартал</v>
          </cell>
          <cell r="LD7" t="str">
            <v>млн рублей (без НДС)</v>
          </cell>
          <cell r="LE7" t="str">
            <v>МВ×А</v>
          </cell>
          <cell r="LF7" t="str">
            <v>Мвар</v>
          </cell>
          <cell r="LG7" t="str">
            <v>км всего</v>
          </cell>
          <cell r="LH7" t="str">
            <v>км ВЛ
 1-цеп</v>
          </cell>
          <cell r="LI7" t="str">
            <v>км ВЛ
 2-цеп</v>
          </cell>
          <cell r="LJ7" t="str">
            <v>км КЛ</v>
          </cell>
          <cell r="LK7" t="str">
            <v>МВт</v>
          </cell>
          <cell r="LL7" t="str">
            <v>шт</v>
          </cell>
          <cell r="LM7" t="str">
            <v>метры</v>
          </cell>
          <cell r="LN7" t="str">
            <v>квартал</v>
          </cell>
          <cell r="LO7" t="str">
            <v>млн рублей (без НДС)</v>
          </cell>
          <cell r="LP7" t="str">
            <v>МВ×А</v>
          </cell>
          <cell r="LQ7" t="str">
            <v>Мвар</v>
          </cell>
          <cell r="LR7" t="str">
            <v>км всего</v>
          </cell>
          <cell r="LS7" t="str">
            <v>км ВЛ
 1-цеп</v>
          </cell>
          <cell r="LT7" t="str">
            <v>км ВЛ
 2-цеп</v>
          </cell>
          <cell r="LU7" t="str">
            <v>км КЛ</v>
          </cell>
          <cell r="LV7" t="str">
            <v>МВт</v>
          </cell>
          <cell r="LW7" t="str">
            <v>шт</v>
          </cell>
          <cell r="LX7" t="str">
            <v>метры</v>
          </cell>
          <cell r="LY7" t="str">
            <v>квартал</v>
          </cell>
          <cell r="LZ7" t="str">
            <v>млн рублей (без НДС)</v>
          </cell>
          <cell r="MA7" t="str">
            <v>МВ×А</v>
          </cell>
          <cell r="MB7" t="str">
            <v>Мвар</v>
          </cell>
          <cell r="MC7" t="str">
            <v>км всего</v>
          </cell>
          <cell r="MD7" t="str">
            <v>км ВЛ
 1-цеп</v>
          </cell>
          <cell r="ME7" t="str">
            <v>км ВЛ
 2-цеп</v>
          </cell>
          <cell r="MF7" t="str">
            <v>км КЛ</v>
          </cell>
          <cell r="MG7" t="str">
            <v>МВт</v>
          </cell>
          <cell r="MH7" t="str">
            <v>шт</v>
          </cell>
          <cell r="MI7" t="str">
            <v>метры</v>
          </cell>
          <cell r="MK7" t="str">
            <v>МВ×А</v>
          </cell>
          <cell r="ML7" t="str">
            <v>Мвар</v>
          </cell>
          <cell r="MM7" t="str">
            <v>км всего</v>
          </cell>
          <cell r="MN7" t="str">
            <v>МВт</v>
          </cell>
          <cell r="MO7" t="str">
            <v>Шт</v>
          </cell>
          <cell r="MP7" t="str">
            <v>Га</v>
          </cell>
          <cell r="MQ7" t="str">
            <v>МВ×А</v>
          </cell>
          <cell r="MR7" t="str">
            <v>Мвар</v>
          </cell>
          <cell r="MS7" t="str">
            <v>км всего</v>
          </cell>
          <cell r="MT7" t="str">
            <v>МВт</v>
          </cell>
          <cell r="MU7" t="str">
            <v>Шт</v>
          </cell>
          <cell r="MV7" t="str">
            <v>Га</v>
          </cell>
          <cell r="MW7" t="str">
            <v>МВ×А</v>
          </cell>
          <cell r="MX7" t="str">
            <v>Мвар</v>
          </cell>
          <cell r="MY7" t="str">
            <v>км всего</v>
          </cell>
          <cell r="MZ7" t="str">
            <v>МВт</v>
          </cell>
          <cell r="NA7" t="str">
            <v>Шт</v>
          </cell>
          <cell r="NB7" t="str">
            <v>Га</v>
          </cell>
          <cell r="NC7" t="str">
            <v>МВ×А</v>
          </cell>
          <cell r="ND7" t="str">
            <v>Мвар</v>
          </cell>
          <cell r="NE7" t="str">
            <v>км всего</v>
          </cell>
          <cell r="NF7" t="str">
            <v>МВт</v>
          </cell>
          <cell r="NG7" t="str">
            <v>Шт</v>
          </cell>
          <cell r="NH7" t="str">
            <v>Га</v>
          </cell>
          <cell r="NI7" t="str">
            <v>МВ×А</v>
          </cell>
          <cell r="NJ7" t="str">
            <v>Мвар</v>
          </cell>
          <cell r="NK7" t="str">
            <v>км всего</v>
          </cell>
          <cell r="NL7" t="str">
            <v>МВт</v>
          </cell>
          <cell r="NM7" t="str">
            <v>Шт</v>
          </cell>
          <cell r="NN7" t="str">
            <v>Га</v>
          </cell>
          <cell r="NO7" t="str">
            <v>МВ×А</v>
          </cell>
          <cell r="NP7" t="str">
            <v>Мвар</v>
          </cell>
          <cell r="NQ7" t="str">
            <v>км всего</v>
          </cell>
          <cell r="NR7" t="str">
            <v>МВт</v>
          </cell>
          <cell r="NS7" t="str">
            <v>Шт</v>
          </cell>
          <cell r="NT7" t="str">
            <v>Га</v>
          </cell>
          <cell r="NU7" t="str">
            <v>МВ×А</v>
          </cell>
          <cell r="NV7" t="str">
            <v>Мвар</v>
          </cell>
          <cell r="NW7" t="str">
            <v>км всего</v>
          </cell>
          <cell r="NX7" t="str">
            <v>МВт</v>
          </cell>
          <cell r="NY7" t="str">
            <v>Шт</v>
          </cell>
          <cell r="NZ7" t="str">
            <v>Га</v>
          </cell>
          <cell r="OA7" t="str">
            <v>МВ×А</v>
          </cell>
          <cell r="OB7" t="str">
            <v>Мвар</v>
          </cell>
          <cell r="OC7" t="str">
            <v>км всего</v>
          </cell>
          <cell r="OD7" t="str">
            <v>МВт</v>
          </cell>
          <cell r="OE7" t="str">
            <v>Шт</v>
          </cell>
          <cell r="OF7" t="str">
            <v>Га</v>
          </cell>
          <cell r="OG7" t="str">
            <v>МВ×А</v>
          </cell>
          <cell r="OH7" t="str">
            <v>Мвар</v>
          </cell>
          <cell r="OI7" t="str">
            <v>км всего</v>
          </cell>
          <cell r="OJ7" t="str">
            <v>МВт</v>
          </cell>
          <cell r="OK7" t="str">
            <v>Шт</v>
          </cell>
          <cell r="OL7" t="str">
            <v>Га</v>
          </cell>
        </row>
        <row r="8">
          <cell r="D8" t="str">
            <v>Г</v>
          </cell>
          <cell r="E8">
            <v>0</v>
          </cell>
          <cell r="F8">
            <v>0</v>
          </cell>
          <cell r="G8">
            <v>0</v>
          </cell>
          <cell r="H8">
            <v>0</v>
          </cell>
          <cell r="I8">
            <v>692.80887081499998</v>
          </cell>
          <cell r="J8">
            <v>-692.80887081499998</v>
          </cell>
          <cell r="K8" t="str">
            <v>Финансирование капитальных вложений в прогнозных ценах соответствующих лет, млн рублей (с НДС)</v>
          </cell>
          <cell r="L8">
            <v>0</v>
          </cell>
          <cell r="M8">
            <v>0</v>
          </cell>
          <cell r="N8">
            <v>0</v>
          </cell>
          <cell r="O8">
            <v>15.3794506</v>
          </cell>
          <cell r="P8">
            <v>-15.3794506</v>
          </cell>
          <cell r="Q8">
            <v>0</v>
          </cell>
          <cell r="R8">
            <v>0</v>
          </cell>
          <cell r="S8">
            <v>0</v>
          </cell>
          <cell r="T8">
            <v>0</v>
          </cell>
          <cell r="U8">
            <v>2654.3615976483479</v>
          </cell>
          <cell r="V8">
            <v>-2654.3615976483479</v>
          </cell>
          <cell r="W8">
            <v>0</v>
          </cell>
          <cell r="X8">
            <v>0</v>
          </cell>
          <cell r="Y8">
            <v>0</v>
          </cell>
          <cell r="Z8">
            <v>0</v>
          </cell>
          <cell r="AA8">
            <v>0</v>
          </cell>
          <cell r="AB8">
            <v>0</v>
          </cell>
          <cell r="AC8">
            <v>0</v>
          </cell>
          <cell r="AD8">
            <v>0</v>
          </cell>
          <cell r="AE8">
            <v>0</v>
          </cell>
          <cell r="AF8">
            <v>0</v>
          </cell>
          <cell r="AG8">
            <v>1055.9397868773019</v>
          </cell>
          <cell r="AH8">
            <v>-1055.9397868773019</v>
          </cell>
          <cell r="AI8">
            <v>0</v>
          </cell>
          <cell r="AJ8">
            <v>0</v>
          </cell>
          <cell r="AK8">
            <v>0</v>
          </cell>
          <cell r="AL8">
            <v>0</v>
          </cell>
          <cell r="AM8">
            <v>0</v>
          </cell>
          <cell r="AN8">
            <v>0</v>
          </cell>
          <cell r="AO8">
            <v>0</v>
          </cell>
          <cell r="AP8">
            <v>0</v>
          </cell>
          <cell r="AQ8">
            <v>0</v>
          </cell>
          <cell r="AR8">
            <v>0</v>
          </cell>
          <cell r="AS8">
            <v>58.203350416000006</v>
          </cell>
          <cell r="AT8">
            <v>0</v>
          </cell>
          <cell r="AU8">
            <v>0</v>
          </cell>
          <cell r="AV8">
            <v>0</v>
          </cell>
          <cell r="AW8">
            <v>0</v>
          </cell>
          <cell r="AX8">
            <v>0</v>
          </cell>
          <cell r="AY8">
            <v>0</v>
          </cell>
          <cell r="AZ8">
            <v>0</v>
          </cell>
          <cell r="BA8">
            <v>0</v>
          </cell>
          <cell r="BB8">
            <v>0</v>
          </cell>
          <cell r="BC8">
            <v>0</v>
          </cell>
          <cell r="BD8">
            <v>0</v>
          </cell>
          <cell r="BE8">
            <v>59.949450928480012</v>
          </cell>
          <cell r="BF8">
            <v>-59.949450928480012</v>
          </cell>
          <cell r="BG8">
            <v>0</v>
          </cell>
          <cell r="BH8">
            <v>0</v>
          </cell>
          <cell r="BI8">
            <v>0</v>
          </cell>
          <cell r="BJ8">
            <v>0</v>
          </cell>
          <cell r="BK8">
            <v>71.939341114176017</v>
          </cell>
          <cell r="BL8">
            <v>-71.939341114176017</v>
          </cell>
          <cell r="BM8">
            <v>0</v>
          </cell>
          <cell r="BN8">
            <v>0</v>
          </cell>
          <cell r="BO8">
            <v>0</v>
          </cell>
          <cell r="BP8">
            <v>0</v>
          </cell>
          <cell r="BQ8">
            <v>0</v>
          </cell>
          <cell r="BR8">
            <v>0</v>
          </cell>
          <cell r="CQ8">
            <v>0</v>
          </cell>
          <cell r="CR8">
            <v>0</v>
          </cell>
          <cell r="CS8">
            <v>0</v>
          </cell>
          <cell r="CT8">
            <v>0</v>
          </cell>
          <cell r="CU8">
            <v>437.73595760000006</v>
          </cell>
          <cell r="CV8">
            <v>-437.73595760000006</v>
          </cell>
          <cell r="CW8">
            <v>0</v>
          </cell>
          <cell r="CX8">
            <v>0</v>
          </cell>
          <cell r="CY8">
            <v>0</v>
          </cell>
          <cell r="CZ8">
            <v>0</v>
          </cell>
          <cell r="DA8">
            <v>4660.4604878293057</v>
          </cell>
          <cell r="DB8">
            <v>-4660.4604878293057</v>
          </cell>
          <cell r="DE8">
            <v>13122.881420708845</v>
          </cell>
          <cell r="DG8">
            <v>11428.489533635795</v>
          </cell>
          <cell r="DI8">
            <v>9606.2935136810265</v>
          </cell>
          <cell r="DJ8">
            <v>573.41596796152032</v>
          </cell>
          <cell r="DK8">
            <v>3189.4901560136318</v>
          </cell>
          <cell r="DL8">
            <v>4788.3380735311957</v>
          </cell>
          <cell r="DM8">
            <v>1055.0493161746786</v>
          </cell>
          <cell r="DN8">
            <v>16069.356169790373</v>
          </cell>
          <cell r="DO8">
            <v>601.29546986927073</v>
          </cell>
          <cell r="DP8">
            <v>7089.5925010339279</v>
          </cell>
          <cell r="DQ8">
            <v>6775.1933059219427</v>
          </cell>
          <cell r="DR8">
            <v>1603.2748929652339</v>
          </cell>
          <cell r="DS8">
            <v>2255.9442131849996</v>
          </cell>
          <cell r="DT8">
            <v>3418.881463983867</v>
          </cell>
          <cell r="DU8">
            <v>8495.1818300754403</v>
          </cell>
          <cell r="DV8">
            <v>1552.3195431417732</v>
          </cell>
          <cell r="DW8">
            <v>2400.1051998822645</v>
          </cell>
          <cell r="DX8">
            <v>125.83305594831199</v>
          </cell>
          <cell r="DY8">
            <v>174.52820628502732</v>
          </cell>
          <cell r="DZ8">
            <v>107.21377503602397</v>
          </cell>
          <cell r="EA8">
            <v>160.67165080975732</v>
          </cell>
          <cell r="EB8">
            <v>198.00264658330556</v>
          </cell>
          <cell r="EC8">
            <v>0</v>
          </cell>
          <cell r="ED8">
            <v>5204.2478381099754</v>
          </cell>
          <cell r="EE8">
            <v>11428.489533635795</v>
          </cell>
          <cell r="EK8">
            <v>0</v>
          </cell>
          <cell r="EL8">
            <v>0</v>
          </cell>
          <cell r="EM8">
            <v>0</v>
          </cell>
          <cell r="EN8">
            <v>0</v>
          </cell>
          <cell r="EO8">
            <v>0</v>
          </cell>
          <cell r="EP8">
            <v>0</v>
          </cell>
          <cell r="EQ8">
            <v>0</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0</v>
          </cell>
          <cell r="FH8">
            <v>0</v>
          </cell>
          <cell r="FI8">
            <v>0</v>
          </cell>
          <cell r="FJ8">
            <v>0</v>
          </cell>
          <cell r="FK8">
            <v>0</v>
          </cell>
          <cell r="FL8">
            <v>0</v>
          </cell>
          <cell r="FM8">
            <v>0</v>
          </cell>
          <cell r="FN8">
            <v>0</v>
          </cell>
          <cell r="FO8">
            <v>0</v>
          </cell>
          <cell r="FP8">
            <v>0</v>
          </cell>
          <cell r="FQ8">
            <v>0</v>
          </cell>
          <cell r="FR8" t="str">
            <v>Год 2024</v>
          </cell>
          <cell r="FS8">
            <v>0</v>
          </cell>
          <cell r="FT8">
            <v>0</v>
          </cell>
          <cell r="FU8">
            <v>0</v>
          </cell>
          <cell r="FV8">
            <v>0</v>
          </cell>
          <cell r="FW8">
            <v>0</v>
          </cell>
          <cell r="FX8">
            <v>0</v>
          </cell>
          <cell r="FY8">
            <v>0</v>
          </cell>
          <cell r="FZ8">
            <v>0</v>
          </cell>
          <cell r="GA8">
            <v>0</v>
          </cell>
          <cell r="GB8">
            <v>0</v>
          </cell>
          <cell r="GC8">
            <v>0</v>
          </cell>
          <cell r="GD8">
            <v>0</v>
          </cell>
          <cell r="GE8">
            <v>0</v>
          </cell>
          <cell r="GF8">
            <v>0</v>
          </cell>
          <cell r="GG8">
            <v>0</v>
          </cell>
          <cell r="GH8">
            <v>0</v>
          </cell>
          <cell r="GI8">
            <v>0</v>
          </cell>
          <cell r="GJ8">
            <v>0</v>
          </cell>
          <cell r="GK8">
            <v>0</v>
          </cell>
          <cell r="GL8">
            <v>0</v>
          </cell>
          <cell r="GM8">
            <v>0</v>
          </cell>
          <cell r="GN8" t="str">
            <v>Год 2025</v>
          </cell>
          <cell r="GO8">
            <v>0</v>
          </cell>
          <cell r="GP8">
            <v>0</v>
          </cell>
          <cell r="GQ8">
            <v>0</v>
          </cell>
          <cell r="GR8">
            <v>0</v>
          </cell>
          <cell r="GS8">
            <v>0</v>
          </cell>
          <cell r="GT8">
            <v>0</v>
          </cell>
          <cell r="GU8">
            <v>0</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t="str">
            <v>Год 2026</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0</v>
          </cell>
          <cell r="ID8">
            <v>0</v>
          </cell>
          <cell r="IE8">
            <v>0</v>
          </cell>
          <cell r="IF8" t="str">
            <v>Год 2027</v>
          </cell>
          <cell r="IG8">
            <v>0</v>
          </cell>
          <cell r="IH8">
            <v>0</v>
          </cell>
          <cell r="II8">
            <v>0</v>
          </cell>
          <cell r="IJ8">
            <v>0</v>
          </cell>
          <cell r="IK8">
            <v>0</v>
          </cell>
          <cell r="IL8">
            <v>0</v>
          </cell>
          <cell r="IM8">
            <v>0</v>
          </cell>
          <cell r="IN8">
            <v>0</v>
          </cell>
          <cell r="IO8">
            <v>0</v>
          </cell>
          <cell r="IP8">
            <v>0</v>
          </cell>
          <cell r="IQ8">
            <v>0</v>
          </cell>
          <cell r="IR8">
            <v>0</v>
          </cell>
          <cell r="IS8">
            <v>0</v>
          </cell>
          <cell r="IT8">
            <v>0</v>
          </cell>
          <cell r="IU8">
            <v>0</v>
          </cell>
          <cell r="IV8">
            <v>0</v>
          </cell>
          <cell r="IW8">
            <v>0</v>
          </cell>
          <cell r="IX8">
            <v>0</v>
          </cell>
          <cell r="IY8">
            <v>0</v>
          </cell>
          <cell r="IZ8">
            <v>0</v>
          </cell>
          <cell r="JA8">
            <v>0</v>
          </cell>
          <cell r="JB8" t="str">
            <v>Год 2028</v>
          </cell>
          <cell r="JC8">
            <v>0</v>
          </cell>
          <cell r="JD8">
            <v>0</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LN8" t="str">
            <v>нд</v>
          </cell>
          <cell r="LO8">
            <v>0</v>
          </cell>
          <cell r="LP8">
            <v>0</v>
          </cell>
          <cell r="LQ8">
            <v>0</v>
          </cell>
          <cell r="LR8">
            <v>0</v>
          </cell>
          <cell r="LS8">
            <v>0</v>
          </cell>
          <cell r="LT8">
            <v>0</v>
          </cell>
          <cell r="LU8">
            <v>0</v>
          </cell>
          <cell r="LV8">
            <v>0</v>
          </cell>
          <cell r="LW8">
            <v>0</v>
          </cell>
          <cell r="LX8">
            <v>0</v>
          </cell>
          <cell r="LY8" t="str">
            <v>нд</v>
          </cell>
          <cell r="LZ8">
            <v>0</v>
          </cell>
          <cell r="MA8">
            <v>0</v>
          </cell>
          <cell r="MB8">
            <v>0</v>
          </cell>
          <cell r="MC8">
            <v>0</v>
          </cell>
          <cell r="MD8">
            <v>0</v>
          </cell>
          <cell r="ME8">
            <v>0</v>
          </cell>
          <cell r="MF8">
            <v>0</v>
          </cell>
          <cell r="MG8">
            <v>0</v>
          </cell>
          <cell r="MH8" t="str">
            <v xml:space="preserve">Итого за период реализации инвестиционной программы </v>
          </cell>
          <cell r="MI8">
            <v>0</v>
          </cell>
          <cell r="MK8">
            <v>0</v>
          </cell>
          <cell r="ML8">
            <v>0</v>
          </cell>
          <cell r="MM8">
            <v>0</v>
          </cell>
          <cell r="MN8">
            <v>0</v>
          </cell>
          <cell r="MO8">
            <v>0</v>
          </cell>
          <cell r="MP8">
            <v>0</v>
          </cell>
          <cell r="MQ8">
            <v>0</v>
          </cell>
          <cell r="MR8">
            <v>0</v>
          </cell>
          <cell r="MS8">
            <v>0</v>
          </cell>
          <cell r="MT8">
            <v>0</v>
          </cell>
          <cell r="MU8">
            <v>0</v>
          </cell>
          <cell r="MV8">
            <v>0</v>
          </cell>
          <cell r="MW8">
            <v>55.8</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ON8">
            <v>11537.283764221702</v>
          </cell>
          <cell r="OO8">
            <v>19277.13950047164</v>
          </cell>
          <cell r="OR8">
            <v>0</v>
          </cell>
          <cell r="OS8">
            <v>0</v>
          </cell>
          <cell r="OT8">
            <v>0</v>
          </cell>
          <cell r="OU8">
            <v>0</v>
          </cell>
          <cell r="OV8">
            <v>0</v>
          </cell>
          <cell r="OW8">
            <v>0</v>
          </cell>
          <cell r="OX8" t="str">
            <v>Год 2024</v>
          </cell>
          <cell r="OY8">
            <v>0</v>
          </cell>
          <cell r="OZ8">
            <v>0</v>
          </cell>
          <cell r="PA8">
            <v>0</v>
          </cell>
          <cell r="PB8">
            <v>0</v>
          </cell>
          <cell r="PC8">
            <v>0</v>
          </cell>
          <cell r="PD8" t="str">
            <v>Год 2025</v>
          </cell>
          <cell r="PE8">
            <v>0</v>
          </cell>
          <cell r="PF8">
            <v>0</v>
          </cell>
          <cell r="PG8">
            <v>0</v>
          </cell>
          <cell r="PH8">
            <v>0</v>
          </cell>
          <cell r="PI8">
            <v>0</v>
          </cell>
          <cell r="PJ8" t="str">
            <v>Год 2026</v>
          </cell>
          <cell r="PK8">
            <v>0</v>
          </cell>
          <cell r="PL8">
            <v>0</v>
          </cell>
          <cell r="PM8">
            <v>0</v>
          </cell>
          <cell r="PN8">
            <v>0</v>
          </cell>
          <cell r="PO8">
            <v>0</v>
          </cell>
          <cell r="PP8" t="str">
            <v>Год 2027</v>
          </cell>
          <cell r="PQ8">
            <v>0</v>
          </cell>
          <cell r="PR8">
            <v>0</v>
          </cell>
          <cell r="PS8">
            <v>0</v>
          </cell>
          <cell r="PT8">
            <v>0</v>
          </cell>
          <cell r="PU8">
            <v>0</v>
          </cell>
          <cell r="PV8" t="str">
            <v>Год 2028</v>
          </cell>
          <cell r="PW8">
            <v>0</v>
          </cell>
          <cell r="PX8">
            <v>0</v>
          </cell>
          <cell r="PY8">
            <v>0</v>
          </cell>
          <cell r="PZ8">
            <v>0</v>
          </cell>
          <cell r="QA8">
            <v>0</v>
          </cell>
        </row>
        <row r="9">
          <cell r="D9" t="str">
            <v>Г</v>
          </cell>
          <cell r="E9" t="str">
            <v>Факт</v>
          </cell>
          <cell r="F9">
            <v>0</v>
          </cell>
          <cell r="G9">
            <v>0</v>
          </cell>
          <cell r="H9">
            <v>0</v>
          </cell>
          <cell r="I9">
            <v>67.258090030000005</v>
          </cell>
          <cell r="J9">
            <v>-67.258090030000005</v>
          </cell>
          <cell r="K9" t="str">
            <v xml:space="preserve">Утвержденный план
2024 года </v>
          </cell>
          <cell r="L9">
            <v>0</v>
          </cell>
          <cell r="M9">
            <v>0</v>
          </cell>
          <cell r="N9">
            <v>0</v>
          </cell>
          <cell r="O9">
            <v>355.09841697000002</v>
          </cell>
          <cell r="P9">
            <v>-355.09841697000002</v>
          </cell>
          <cell r="Q9" t="str">
            <v xml:space="preserve">Предложение по корректировке утвержденного плана 
2024 года </v>
          </cell>
          <cell r="R9">
            <v>0</v>
          </cell>
          <cell r="S9">
            <v>0</v>
          </cell>
          <cell r="T9">
            <v>0</v>
          </cell>
          <cell r="U9">
            <v>692.80887081499998</v>
          </cell>
          <cell r="V9">
            <v>-692.80887081499998</v>
          </cell>
          <cell r="W9" t="str">
            <v xml:space="preserve">Утвержденный план
2025 года </v>
          </cell>
          <cell r="X9">
            <v>0</v>
          </cell>
          <cell r="Y9">
            <v>0</v>
          </cell>
          <cell r="Z9">
            <v>0</v>
          </cell>
          <cell r="AA9">
            <v>15.3794506</v>
          </cell>
          <cell r="AB9">
            <v>-15.3794506</v>
          </cell>
          <cell r="AC9" t="str">
            <v xml:space="preserve">Предложение по корректировке утвержденного плана 
2025 года </v>
          </cell>
          <cell r="AD9">
            <v>0</v>
          </cell>
          <cell r="AE9">
            <v>0</v>
          </cell>
          <cell r="AF9">
            <v>0</v>
          </cell>
          <cell r="AG9">
            <v>2654.3615976483479</v>
          </cell>
          <cell r="AH9">
            <v>-2654.3615976483479</v>
          </cell>
          <cell r="AI9" t="str">
            <v xml:space="preserve">Утвержденный план
2026 года </v>
          </cell>
          <cell r="AJ9">
            <v>0</v>
          </cell>
          <cell r="AK9">
            <v>0</v>
          </cell>
          <cell r="AL9">
            <v>0</v>
          </cell>
          <cell r="AM9">
            <v>0</v>
          </cell>
          <cell r="AN9">
            <v>0</v>
          </cell>
          <cell r="AO9" t="str">
            <v xml:space="preserve">Предложение по корректировке утвержденного плана 
2026 года </v>
          </cell>
          <cell r="AP9">
            <v>0</v>
          </cell>
          <cell r="AQ9">
            <v>0</v>
          </cell>
          <cell r="AR9">
            <v>0</v>
          </cell>
          <cell r="AS9">
            <v>1055.9397868773019</v>
          </cell>
          <cell r="AT9">
            <v>0</v>
          </cell>
          <cell r="AU9" t="str">
            <v xml:space="preserve">Утвержденный план
2027 года </v>
          </cell>
          <cell r="AV9">
            <v>0</v>
          </cell>
          <cell r="AW9">
            <v>0</v>
          </cell>
          <cell r="AX9">
            <v>0</v>
          </cell>
          <cell r="AY9">
            <v>0</v>
          </cell>
          <cell r="AZ9">
            <v>0</v>
          </cell>
          <cell r="BA9" t="str">
            <v xml:space="preserve">Предложение по корректировке утвержденного плана 
2027 года </v>
          </cell>
          <cell r="BB9">
            <v>0</v>
          </cell>
          <cell r="BC9">
            <v>0</v>
          </cell>
          <cell r="BD9">
            <v>0</v>
          </cell>
          <cell r="BE9">
            <v>58.203350416000006</v>
          </cell>
          <cell r="BF9">
            <v>-58.203350416000006</v>
          </cell>
          <cell r="BG9" t="str">
            <v xml:space="preserve">План
2028 года </v>
          </cell>
          <cell r="BH9">
            <v>0</v>
          </cell>
          <cell r="BI9">
            <v>0</v>
          </cell>
          <cell r="BJ9">
            <v>0</v>
          </cell>
          <cell r="BK9">
            <v>0</v>
          </cell>
          <cell r="BL9">
            <v>0</v>
          </cell>
          <cell r="BM9" t="str">
            <v xml:space="preserve">Предложение по корректировке утвержденного плана 
2028 года </v>
          </cell>
          <cell r="BN9">
            <v>0</v>
          </cell>
          <cell r="BO9">
            <v>0</v>
          </cell>
          <cell r="BP9">
            <v>0</v>
          </cell>
          <cell r="BQ9">
            <v>59.949450928480012</v>
          </cell>
          <cell r="BR9">
            <v>-59.949450928480012</v>
          </cell>
          <cell r="CQ9" t="str">
            <v>Итого за период реализации инвестиционной программы
(план)</v>
          </cell>
          <cell r="CR9">
            <v>0</v>
          </cell>
          <cell r="CS9">
            <v>0</v>
          </cell>
          <cell r="CT9">
            <v>0</v>
          </cell>
          <cell r="CU9">
            <v>71.939341114176017</v>
          </cell>
          <cell r="CV9">
            <v>-71.939341114176017</v>
          </cell>
          <cell r="CW9" t="str">
            <v>Итого за период реализации инвестиционной программы
(с учетом предложений по корректировке утвержденного плана)</v>
          </cell>
          <cell r="CX9">
            <v>0</v>
          </cell>
          <cell r="CY9">
            <v>0</v>
          </cell>
          <cell r="CZ9">
            <v>0</v>
          </cell>
          <cell r="DA9">
            <v>0</v>
          </cell>
          <cell r="DB9">
            <v>0</v>
          </cell>
          <cell r="DE9">
            <v>12865.769013434914</v>
          </cell>
          <cell r="DG9">
            <v>11214.229194240852</v>
          </cell>
          <cell r="DI9">
            <v>9400.4631249971444</v>
          </cell>
          <cell r="DJ9">
            <v>561.70661419917269</v>
          </cell>
          <cell r="DK9">
            <v>3187.4160683625805</v>
          </cell>
          <cell r="DL9">
            <v>4689.742174935157</v>
          </cell>
          <cell r="DM9">
            <v>961.59826750023478</v>
          </cell>
          <cell r="DN9">
            <v>15819.922429525432</v>
          </cell>
          <cell r="DO9">
            <v>589.5861161069231</v>
          </cell>
          <cell r="DP9">
            <v>7014.762378954445</v>
          </cell>
          <cell r="DQ9">
            <v>6625.5330617629779</v>
          </cell>
          <cell r="DR9">
            <v>1590.0408727010872</v>
          </cell>
          <cell r="DS9">
            <v>2220.7708123149996</v>
          </cell>
          <cell r="DT9">
            <v>3379.4845325921287</v>
          </cell>
          <cell r="DU9">
            <v>8455.7848986837016</v>
          </cell>
          <cell r="DV9">
            <v>1511.0709559746233</v>
          </cell>
          <cell r="DW9">
            <v>2358.8566127151144</v>
          </cell>
          <cell r="DX9">
            <v>82.645785184305993</v>
          </cell>
          <cell r="DY9">
            <v>131.34093552102132</v>
          </cell>
          <cell r="DZ9">
            <v>62</v>
          </cell>
          <cell r="EA9">
            <v>115.45787577373333</v>
          </cell>
          <cell r="EB9">
            <v>152.78887154728159</v>
          </cell>
          <cell r="EC9">
            <v>0</v>
          </cell>
          <cell r="ED9">
            <v>5035.2012737510577</v>
          </cell>
          <cell r="EE9">
            <v>11214.229194240852</v>
          </cell>
          <cell r="EK9" t="str">
            <v xml:space="preserve">План </v>
          </cell>
          <cell r="EL9" t="str">
            <v>План</v>
          </cell>
          <cell r="EM9">
            <v>0</v>
          </cell>
          <cell r="EN9">
            <v>0</v>
          </cell>
          <cell r="EO9">
            <v>0</v>
          </cell>
          <cell r="EP9">
            <v>0</v>
          </cell>
          <cell r="EQ9">
            <v>0</v>
          </cell>
          <cell r="ER9">
            <v>0</v>
          </cell>
          <cell r="ES9">
            <v>0</v>
          </cell>
          <cell r="ET9">
            <v>0</v>
          </cell>
          <cell r="EU9" t="str">
            <v>Предложение по корректировке утвержденного плана</v>
          </cell>
          <cell r="EV9" t="str">
            <v>Факт (Предложение по корректировке утвержденного плана)</v>
          </cell>
          <cell r="EW9">
            <v>0</v>
          </cell>
          <cell r="EX9">
            <v>0</v>
          </cell>
          <cell r="EY9">
            <v>0</v>
          </cell>
          <cell r="EZ9">
            <v>0</v>
          </cell>
          <cell r="FA9">
            <v>0</v>
          </cell>
          <cell r="FB9">
            <v>0</v>
          </cell>
          <cell r="FC9">
            <v>0</v>
          </cell>
          <cell r="FD9">
            <v>0</v>
          </cell>
          <cell r="FE9" t="str">
            <v>Факт</v>
          </cell>
          <cell r="FF9" t="str">
            <v>основные средства</v>
          </cell>
          <cell r="FG9" t="str">
            <v>Предложение по корректировке утвержденного плана</v>
          </cell>
          <cell r="FH9">
            <v>0</v>
          </cell>
          <cell r="FI9">
            <v>0</v>
          </cell>
          <cell r="FJ9">
            <v>0</v>
          </cell>
          <cell r="FK9">
            <v>0</v>
          </cell>
          <cell r="FL9">
            <v>0</v>
          </cell>
          <cell r="FM9">
            <v>0</v>
          </cell>
          <cell r="FN9">
            <v>0</v>
          </cell>
          <cell r="FO9">
            <v>0</v>
          </cell>
          <cell r="FP9" t="str">
            <v>Утвержденный план</v>
          </cell>
          <cell r="FQ9" t="str">
            <v>основные средства</v>
          </cell>
          <cell r="FR9" t="str">
            <v>Утвержденный план</v>
          </cell>
          <cell r="FS9">
            <v>0</v>
          </cell>
          <cell r="FT9">
            <v>0</v>
          </cell>
          <cell r="FU9">
            <v>0</v>
          </cell>
          <cell r="FV9">
            <v>0</v>
          </cell>
          <cell r="FW9">
            <v>0</v>
          </cell>
          <cell r="FX9">
            <v>0</v>
          </cell>
          <cell r="FY9">
            <v>0</v>
          </cell>
          <cell r="FZ9">
            <v>0</v>
          </cell>
          <cell r="GA9" t="str">
            <v>Предложение по корректировке утвержденного плана</v>
          </cell>
          <cell r="GB9" t="str">
            <v>основные средства</v>
          </cell>
          <cell r="GC9" t="str">
            <v>Предложение по корректировке утвержденного плана</v>
          </cell>
          <cell r="GD9">
            <v>0</v>
          </cell>
          <cell r="GE9">
            <v>0</v>
          </cell>
          <cell r="GF9">
            <v>0</v>
          </cell>
          <cell r="GG9">
            <v>0</v>
          </cell>
          <cell r="GH9">
            <v>0</v>
          </cell>
          <cell r="GI9">
            <v>0</v>
          </cell>
          <cell r="GJ9">
            <v>0</v>
          </cell>
          <cell r="GK9">
            <v>0</v>
          </cell>
          <cell r="GL9" t="str">
            <v>Утвержденный план</v>
          </cell>
          <cell r="GM9" t="str">
            <v>основные средства</v>
          </cell>
          <cell r="GN9" t="str">
            <v>Утвержденный план</v>
          </cell>
          <cell r="GO9">
            <v>0</v>
          </cell>
          <cell r="GP9">
            <v>0</v>
          </cell>
          <cell r="GQ9">
            <v>0</v>
          </cell>
          <cell r="GR9">
            <v>0</v>
          </cell>
          <cell r="GS9">
            <v>0</v>
          </cell>
          <cell r="GT9">
            <v>0</v>
          </cell>
          <cell r="GU9">
            <v>0</v>
          </cell>
          <cell r="GV9">
            <v>0</v>
          </cell>
          <cell r="GW9" t="str">
            <v>Предложение по корректировке утвержденного плана</v>
          </cell>
          <cell r="GX9" t="str">
            <v>основные средства</v>
          </cell>
          <cell r="GY9" t="str">
            <v>Предложение по корректировке утвержденного плана</v>
          </cell>
          <cell r="GZ9">
            <v>0</v>
          </cell>
          <cell r="HA9">
            <v>0</v>
          </cell>
          <cell r="HB9">
            <v>0</v>
          </cell>
          <cell r="HC9">
            <v>0</v>
          </cell>
          <cell r="HD9">
            <v>0</v>
          </cell>
          <cell r="HE9">
            <v>0</v>
          </cell>
          <cell r="HF9">
            <v>0</v>
          </cell>
          <cell r="HG9">
            <v>0</v>
          </cell>
          <cell r="HH9" t="str">
            <v>Утвержденный план</v>
          </cell>
          <cell r="HI9" t="str">
            <v>основные средства</v>
          </cell>
          <cell r="HJ9" t="str">
            <v>Утвержденный план</v>
          </cell>
          <cell r="HK9">
            <v>0</v>
          </cell>
          <cell r="HL9">
            <v>0</v>
          </cell>
          <cell r="HM9">
            <v>0</v>
          </cell>
          <cell r="HN9">
            <v>0</v>
          </cell>
          <cell r="HO9">
            <v>0</v>
          </cell>
          <cell r="HP9">
            <v>0</v>
          </cell>
          <cell r="HQ9">
            <v>0</v>
          </cell>
          <cell r="HR9">
            <v>0</v>
          </cell>
          <cell r="HS9" t="str">
            <v>Предложение по корректировке утвержденного плана</v>
          </cell>
          <cell r="HT9" t="str">
            <v>основные средства</v>
          </cell>
          <cell r="HU9" t="str">
            <v>Предложение по корректировке утвержденного плана</v>
          </cell>
          <cell r="HV9">
            <v>0</v>
          </cell>
          <cell r="HW9">
            <v>0</v>
          </cell>
          <cell r="HX9">
            <v>0</v>
          </cell>
          <cell r="HY9">
            <v>0</v>
          </cell>
          <cell r="HZ9">
            <v>0</v>
          </cell>
          <cell r="IA9">
            <v>0</v>
          </cell>
          <cell r="IB9">
            <v>0</v>
          </cell>
          <cell r="IC9">
            <v>0</v>
          </cell>
          <cell r="ID9" t="str">
            <v>Утвержденный план</v>
          </cell>
          <cell r="IE9" t="str">
            <v>основные средства</v>
          </cell>
          <cell r="IF9" t="str">
            <v>Утвержденный план</v>
          </cell>
          <cell r="IG9">
            <v>0</v>
          </cell>
          <cell r="IH9">
            <v>0</v>
          </cell>
          <cell r="II9">
            <v>0</v>
          </cell>
          <cell r="IJ9">
            <v>0</v>
          </cell>
          <cell r="IK9">
            <v>0</v>
          </cell>
          <cell r="IL9">
            <v>0</v>
          </cell>
          <cell r="IM9">
            <v>0</v>
          </cell>
          <cell r="IN9">
            <v>0</v>
          </cell>
          <cell r="IO9" t="str">
            <v>Предложение по корректировке утвержденного плана</v>
          </cell>
          <cell r="IP9" t="str">
            <v>основные средства</v>
          </cell>
          <cell r="IQ9" t="str">
            <v>Предложение по корректировке утвержденного плана</v>
          </cell>
          <cell r="IR9">
            <v>0</v>
          </cell>
          <cell r="IS9">
            <v>0</v>
          </cell>
          <cell r="IT9">
            <v>0</v>
          </cell>
          <cell r="IU9">
            <v>0</v>
          </cell>
          <cell r="IV9">
            <v>0</v>
          </cell>
          <cell r="IW9">
            <v>0</v>
          </cell>
          <cell r="IX9">
            <v>0</v>
          </cell>
          <cell r="IY9">
            <v>0</v>
          </cell>
          <cell r="IZ9" t="str">
            <v>План</v>
          </cell>
          <cell r="JA9" t="str">
            <v>основные средства</v>
          </cell>
          <cell r="JB9" t="str">
            <v>План</v>
          </cell>
          <cell r="JC9">
            <v>0</v>
          </cell>
          <cell r="JD9">
            <v>0</v>
          </cell>
          <cell r="JE9">
            <v>0</v>
          </cell>
          <cell r="JF9">
            <v>0</v>
          </cell>
          <cell r="JG9">
            <v>0</v>
          </cell>
          <cell r="JH9">
            <v>0</v>
          </cell>
          <cell r="JI9">
            <v>0</v>
          </cell>
          <cell r="JJ9">
            <v>0</v>
          </cell>
          <cell r="JK9" t="str">
            <v>Предложение по корректировке утвержденного плана</v>
          </cell>
          <cell r="JL9" t="str">
            <v>основные средства</v>
          </cell>
          <cell r="JM9" t="str">
            <v>Предложение по корректировке утвержденного плана</v>
          </cell>
          <cell r="JN9">
            <v>0</v>
          </cell>
          <cell r="JO9">
            <v>0</v>
          </cell>
          <cell r="JP9">
            <v>0</v>
          </cell>
          <cell r="JQ9">
            <v>0</v>
          </cell>
          <cell r="JR9">
            <v>0</v>
          </cell>
          <cell r="JS9">
            <v>0</v>
          </cell>
          <cell r="JT9">
            <v>0</v>
          </cell>
          <cell r="JU9">
            <v>0</v>
          </cell>
          <cell r="LN9" t="str">
            <v>нд</v>
          </cell>
          <cell r="LO9">
            <v>0</v>
          </cell>
          <cell r="LP9">
            <v>0</v>
          </cell>
          <cell r="LQ9">
            <v>0</v>
          </cell>
          <cell r="LR9">
            <v>0</v>
          </cell>
          <cell r="LS9">
            <v>0</v>
          </cell>
          <cell r="LT9">
            <v>0</v>
          </cell>
          <cell r="LU9">
            <v>0</v>
          </cell>
          <cell r="LV9" t="str">
            <v>Предложение по корректировке утвержденного плана</v>
          </cell>
          <cell r="LW9">
            <v>0</v>
          </cell>
          <cell r="LX9">
            <v>0</v>
          </cell>
          <cell r="LY9" t="str">
            <v>нд</v>
          </cell>
          <cell r="LZ9">
            <v>0</v>
          </cell>
          <cell r="MA9">
            <v>0</v>
          </cell>
          <cell r="MB9">
            <v>0</v>
          </cell>
          <cell r="MC9">
            <v>0</v>
          </cell>
          <cell r="MD9">
            <v>0</v>
          </cell>
          <cell r="ME9">
            <v>0</v>
          </cell>
          <cell r="MF9">
            <v>0</v>
          </cell>
          <cell r="MG9">
            <v>0</v>
          </cell>
          <cell r="MH9" t="str">
            <v>План</v>
          </cell>
          <cell r="MI9">
            <v>0</v>
          </cell>
          <cell r="MK9">
            <v>0</v>
          </cell>
          <cell r="ML9">
            <v>0</v>
          </cell>
          <cell r="MM9">
            <v>0</v>
          </cell>
          <cell r="MN9">
            <v>0</v>
          </cell>
          <cell r="MO9">
            <v>0</v>
          </cell>
          <cell r="MP9">
            <v>0</v>
          </cell>
          <cell r="MQ9">
            <v>0</v>
          </cell>
          <cell r="MR9">
            <v>0</v>
          </cell>
          <cell r="MS9">
            <v>0</v>
          </cell>
          <cell r="MT9">
            <v>0</v>
          </cell>
          <cell r="MU9">
            <v>0</v>
          </cell>
          <cell r="MV9">
            <v>0</v>
          </cell>
          <cell r="MW9">
            <v>55.8</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ON9">
            <v>11290.287297801044</v>
          </cell>
          <cell r="OO9">
            <v>18977.870150147708</v>
          </cell>
          <cell r="OR9" t="str">
            <v>Факт</v>
          </cell>
          <cell r="OS9">
            <v>0</v>
          </cell>
          <cell r="OT9">
            <v>0</v>
          </cell>
          <cell r="OU9">
            <v>0</v>
          </cell>
          <cell r="OV9">
            <v>0</v>
          </cell>
          <cell r="OW9">
            <v>0</v>
          </cell>
          <cell r="OX9" t="str">
            <v xml:space="preserve">План </v>
          </cell>
          <cell r="OY9">
            <v>0</v>
          </cell>
          <cell r="OZ9">
            <v>0</v>
          </cell>
          <cell r="PA9">
            <v>0</v>
          </cell>
          <cell r="PB9">
            <v>0</v>
          </cell>
          <cell r="PC9">
            <v>0</v>
          </cell>
          <cell r="PD9" t="str">
            <v xml:space="preserve">План </v>
          </cell>
          <cell r="PE9">
            <v>0</v>
          </cell>
          <cell r="PF9">
            <v>0</v>
          </cell>
          <cell r="PG9">
            <v>0</v>
          </cell>
          <cell r="PH9">
            <v>0</v>
          </cell>
          <cell r="PI9">
            <v>0</v>
          </cell>
          <cell r="PJ9" t="str">
            <v xml:space="preserve">План </v>
          </cell>
          <cell r="PK9">
            <v>0</v>
          </cell>
          <cell r="PL9">
            <v>0</v>
          </cell>
          <cell r="PM9">
            <v>0</v>
          </cell>
          <cell r="PN9">
            <v>0</v>
          </cell>
          <cell r="PO9">
            <v>0</v>
          </cell>
          <cell r="PP9" t="str">
            <v xml:space="preserve">План </v>
          </cell>
          <cell r="PQ9">
            <v>0</v>
          </cell>
          <cell r="PR9">
            <v>0</v>
          </cell>
          <cell r="PS9">
            <v>0</v>
          </cell>
          <cell r="PT9">
            <v>0</v>
          </cell>
          <cell r="PU9">
            <v>0</v>
          </cell>
          <cell r="PV9" t="str">
            <v xml:space="preserve">План </v>
          </cell>
          <cell r="PW9">
            <v>0</v>
          </cell>
          <cell r="PX9">
            <v>0</v>
          </cell>
          <cell r="PY9">
            <v>0</v>
          </cell>
          <cell r="PZ9">
            <v>0</v>
          </cell>
          <cell r="QA9">
            <v>0</v>
          </cell>
        </row>
        <row r="10">
          <cell r="D10" t="str">
            <v>Г</v>
          </cell>
          <cell r="E10" t="str">
            <v>Общий объем финансирования, в том числе за счет:</v>
          </cell>
          <cell r="F10" t="str">
            <v>федерального бюджета</v>
          </cell>
          <cell r="G10" t="str">
            <v>бюджетов субъектов Российской Федерации и муниципальных образований</v>
          </cell>
          <cell r="H10" t="str">
            <v>средств, полученных от оказания услуг, реализации товаров по регулируемым государством ценам (тарифам)</v>
          </cell>
          <cell r="I10">
            <v>67.258090030000005</v>
          </cell>
          <cell r="J10" t="str">
            <v>нд</v>
          </cell>
          <cell r="K10" t="str">
            <v>Общий объем финансирования, в том числе за счет:</v>
          </cell>
          <cell r="L10" t="str">
            <v>федерального бюджета</v>
          </cell>
          <cell r="M10" t="str">
            <v>бюджетов субъектов Российской Федерации и муниципальных образований</v>
          </cell>
          <cell r="N10" t="str">
            <v>средств, полученных от оказания услуг, реализации товаров по регулируемым государством ценам (тарифам)</v>
          </cell>
          <cell r="O10">
            <v>355.09841697000002</v>
          </cell>
          <cell r="P10" t="str">
            <v>нд</v>
          </cell>
          <cell r="Q10" t="str">
            <v>Общий объем финансирования, в том числе за счет:</v>
          </cell>
          <cell r="R10" t="str">
            <v>федерального бюджета</v>
          </cell>
          <cell r="S10" t="str">
            <v>бюджетов субъектов Российской Федерации и муниципальных образований</v>
          </cell>
          <cell r="T10" t="str">
            <v>средств, полученных от оказания услуг, реализации товаров по регулируемым государством ценам (тарифам)</v>
          </cell>
          <cell r="U10">
            <v>692.80887081499998</v>
          </cell>
          <cell r="V10" t="str">
            <v>нд</v>
          </cell>
          <cell r="W10" t="str">
            <v>Общий объем финансирования, в том числе за счет:</v>
          </cell>
          <cell r="X10" t="str">
            <v>федерального бюджета</v>
          </cell>
          <cell r="Y10" t="str">
            <v>бюджетов субъектов Российской Федерации и муниципальных образований</v>
          </cell>
          <cell r="Z10" t="str">
            <v>средств, полученных от оказания услуг, реализации товаров по регулируемым государством ценам (тарифам)</v>
          </cell>
          <cell r="AA10">
            <v>15.3794506</v>
          </cell>
          <cell r="AB10" t="str">
            <v>нд</v>
          </cell>
          <cell r="AC10" t="str">
            <v>Общий объем финансирования, в том числе за счет:</v>
          </cell>
          <cell r="AD10" t="str">
            <v>федерального бюджета</v>
          </cell>
          <cell r="AE10" t="str">
            <v>бюджетов субъектов Российской Федерации и муниципальных образований</v>
          </cell>
          <cell r="AF10" t="str">
            <v>средств, полученных от оказания услуг, реализации товаров по регулируемым государством ценам (тарифам)</v>
          </cell>
          <cell r="AG10">
            <v>2654.3615976483479</v>
          </cell>
          <cell r="AH10" t="e">
            <v>#VALUE!</v>
          </cell>
          <cell r="AI10" t="str">
            <v>Общий объем финансирования, в том числе за счет:</v>
          </cell>
          <cell r="AJ10" t="str">
            <v>федерального бюджета</v>
          </cell>
          <cell r="AK10" t="str">
            <v>бюджетов субъектов Российской Федерации и муниципальных образований</v>
          </cell>
          <cell r="AL10" t="str">
            <v>средств, полученных от оказания услуг, реализации товаров по регулируемым государством ценам (тарифам)</v>
          </cell>
          <cell r="AM10">
            <v>0</v>
          </cell>
          <cell r="AN10" t="str">
            <v>нд</v>
          </cell>
          <cell r="AO10" t="str">
            <v>Общий объем финансирования, в том числе за счет:</v>
          </cell>
          <cell r="AP10" t="str">
            <v>федерального бюджета</v>
          </cell>
          <cell r="AQ10" t="str">
            <v>бюджетов субъектов Российской Федерации и муниципальных образований</v>
          </cell>
          <cell r="AR10" t="str">
            <v>средств, полученных от оказания услуг, реализации товаров по регулируемым государством ценам (тарифам)</v>
          </cell>
          <cell r="AS10">
            <v>1055.9397868773019</v>
          </cell>
          <cell r="AT10" t="str">
            <v>иных источников финансирования</v>
          </cell>
          <cell r="AU10" t="str">
            <v>Общий объем финансирования, в том числе за счет:</v>
          </cell>
          <cell r="AV10" t="str">
            <v>федерального бюджета</v>
          </cell>
          <cell r="AW10" t="str">
            <v>бюджетов субъектов Российской Федерации и муниципальных образований</v>
          </cell>
          <cell r="AX10" t="str">
            <v>средств, полученных от оказания услуг, реализации товаров по регулируемым государством ценам (тарифам)</v>
          </cell>
          <cell r="AY10">
            <v>0</v>
          </cell>
          <cell r="AZ10" t="str">
            <v>нд</v>
          </cell>
          <cell r="BA10" t="str">
            <v>Общий объем финансирования, в том числе за счет:</v>
          </cell>
          <cell r="BB10" t="str">
            <v>федерального бюджета</v>
          </cell>
          <cell r="BC10" t="str">
            <v>бюджетов субъектов Российской Федерации и муниципальных образований</v>
          </cell>
          <cell r="BD10" t="str">
            <v>средств, полученных от оказания услуг, реализации товаров по регулируемым государством ценам (тарифам)</v>
          </cell>
          <cell r="BE10">
            <v>58.203350416000006</v>
          </cell>
          <cell r="BF10" t="str">
            <v>нд</v>
          </cell>
          <cell r="BG10" t="str">
            <v>Общий объем финансирования, в том числе за счет:</v>
          </cell>
          <cell r="BH10" t="str">
            <v>федерального бюджета</v>
          </cell>
          <cell r="BI10" t="str">
            <v>бюджетов субъектов Российской Федерации и муниципальных образований</v>
          </cell>
          <cell r="BJ10" t="str">
            <v>средств, полученных от оказания услуг, реализации товаров по регулируемым государством ценам (тарифам)</v>
          </cell>
          <cell r="BK10">
            <v>0</v>
          </cell>
          <cell r="BL10" t="str">
            <v>нд</v>
          </cell>
          <cell r="BM10" t="str">
            <v>Общий объем финансирования, в том числе за счет:</v>
          </cell>
          <cell r="BN10" t="str">
            <v>федерального бюджета</v>
          </cell>
          <cell r="BO10" t="str">
            <v>бюджетов субъектов Российской Федерации и муниципальных образований</v>
          </cell>
          <cell r="BP10" t="str">
            <v>средств, полученных от оказания услуг, реализации товаров по регулируемым государством ценам (тарифам)</v>
          </cell>
          <cell r="BQ10">
            <v>59.949450928480012</v>
          </cell>
          <cell r="BR10" t="str">
            <v>нд</v>
          </cell>
          <cell r="CQ10" t="str">
            <v>Общий объем финансирования, в том числе за счет:</v>
          </cell>
          <cell r="CR10" t="str">
            <v>федерального бюджета</v>
          </cell>
          <cell r="CS10" t="str">
            <v>бюджетов субъектов Российской Федерации и муниципальных образований</v>
          </cell>
          <cell r="CT10" t="str">
            <v>средств, полученных от оказания услуг, реализации товаров по регулируемым государством ценам (тарифам)</v>
          </cell>
          <cell r="CU10">
            <v>71.939341114176017</v>
          </cell>
          <cell r="CV10" t="str">
            <v>нд</v>
          </cell>
          <cell r="CW10" t="str">
            <v>Общий объем финансирования, в том числе за счет:</v>
          </cell>
          <cell r="CX10" t="str">
            <v>федерального бюджета</v>
          </cell>
          <cell r="CY10" t="str">
            <v>бюджетов субъектов Российской Федерации и муниципальных образований</v>
          </cell>
          <cell r="CZ10" t="str">
            <v>средств, полученных от оказания услуг, реализации товаров по регулируемым государством ценам (тарифам)</v>
          </cell>
          <cell r="DA10">
            <v>0</v>
          </cell>
          <cell r="DB10" t="str">
            <v>нд</v>
          </cell>
          <cell r="DE10">
            <v>5809.2102011743573</v>
          </cell>
          <cell r="DG10">
            <v>4828.725608520941</v>
          </cell>
          <cell r="DI10">
            <v>2657.911671254139</v>
          </cell>
          <cell r="DJ10">
            <v>228.01667954462997</v>
          </cell>
          <cell r="DK10">
            <v>604.22902638634787</v>
          </cell>
          <cell r="DL10">
            <v>1646.9231061151941</v>
          </cell>
          <cell r="DM10">
            <v>178.74285920796746</v>
          </cell>
          <cell r="DN10">
            <v>7005.1811198109417</v>
          </cell>
          <cell r="DO10">
            <v>250.9710161638711</v>
          </cell>
          <cell r="DP10">
            <v>3809.3159644030138</v>
          </cell>
          <cell r="DQ10">
            <v>2394.5874408426107</v>
          </cell>
          <cell r="DR10">
            <v>550.30669840144662</v>
          </cell>
          <cell r="DS10">
            <v>1254.9983543099997</v>
          </cell>
          <cell r="DT10">
            <v>462.86621395551339</v>
          </cell>
          <cell r="DU10">
            <v>4364.8859798532594</v>
          </cell>
          <cell r="DV10">
            <v>46</v>
          </cell>
          <cell r="DW10">
            <v>93.090089333333339</v>
          </cell>
          <cell r="DX10">
            <v>54</v>
          </cell>
          <cell r="DY10">
            <v>102.50279201333335</v>
          </cell>
          <cell r="DZ10">
            <v>62</v>
          </cell>
          <cell r="EA10">
            <v>115.45787577373333</v>
          </cell>
          <cell r="EB10">
            <v>152.78887154728159</v>
          </cell>
          <cell r="EC10">
            <v>0</v>
          </cell>
          <cell r="ED10">
            <v>624.86621395551333</v>
          </cell>
          <cell r="EE10">
            <v>4828.725608520941</v>
          </cell>
          <cell r="EK10">
            <v>0</v>
          </cell>
          <cell r="EL10" t="str">
            <v>МВ×А</v>
          </cell>
          <cell r="EM10" t="str">
            <v>Мвар</v>
          </cell>
          <cell r="EN10" t="str">
            <v>нд</v>
          </cell>
          <cell r="EO10" t="str">
            <v>км ВЛ
 1-цеп</v>
          </cell>
          <cell r="EP10" t="str">
            <v>км ВЛ
 2-цеп</v>
          </cell>
          <cell r="EQ10" t="str">
            <v>км КЛ</v>
          </cell>
          <cell r="ER10" t="str">
            <v>МВт</v>
          </cell>
          <cell r="ES10" t="str">
            <v>Шт</v>
          </cell>
          <cell r="ET10" t="str">
            <v>Га</v>
          </cell>
          <cell r="EU10">
            <v>0</v>
          </cell>
          <cell r="EV10" t="str">
            <v>МВ×А</v>
          </cell>
          <cell r="EW10" t="str">
            <v>Мвар</v>
          </cell>
          <cell r="EX10" t="str">
            <v>нд</v>
          </cell>
          <cell r="EY10" t="str">
            <v>км ВЛ
 1-цеп</v>
          </cell>
          <cell r="EZ10" t="str">
            <v>км ВЛ
 2-цеп</v>
          </cell>
          <cell r="FA10" t="str">
            <v>км КЛ</v>
          </cell>
          <cell r="FB10" t="str">
            <v>МВт</v>
          </cell>
          <cell r="FC10" t="str">
            <v>Шт</v>
          </cell>
          <cell r="FD10" t="str">
            <v>Га</v>
          </cell>
          <cell r="FE10" t="str">
            <v>Квартал</v>
          </cell>
          <cell r="FF10" t="str">
            <v>млн рублей (без НДС)</v>
          </cell>
          <cell r="FG10" t="str">
            <v>МВ×А</v>
          </cell>
          <cell r="FH10" t="str">
            <v>Мвар</v>
          </cell>
          <cell r="FI10" t="str">
            <v>нд</v>
          </cell>
          <cell r="FJ10" t="str">
            <v>км ВЛ
 1-цеп</v>
          </cell>
          <cell r="FK10" t="str">
            <v>км ВЛ
 2-цеп</v>
          </cell>
          <cell r="FL10" t="str">
            <v>км КЛ</v>
          </cell>
          <cell r="FM10" t="str">
            <v>МВт</v>
          </cell>
          <cell r="FN10" t="str">
            <v>Шт</v>
          </cell>
          <cell r="FO10" t="str">
            <v>Га</v>
          </cell>
          <cell r="FP10" t="str">
            <v>Квартал</v>
          </cell>
          <cell r="FQ10" t="str">
            <v>млн рублей (без НДС)</v>
          </cell>
          <cell r="FR10" t="str">
            <v>МВ×А</v>
          </cell>
          <cell r="FS10" t="str">
            <v>Мвар</v>
          </cell>
          <cell r="FT10" t="str">
            <v>нд</v>
          </cell>
          <cell r="FU10" t="str">
            <v>км ВЛ
 1-цеп</v>
          </cell>
          <cell r="FV10" t="str">
            <v>км ВЛ
 2-цеп</v>
          </cell>
          <cell r="FW10" t="str">
            <v>км КЛ</v>
          </cell>
          <cell r="FX10" t="str">
            <v>МВт</v>
          </cell>
          <cell r="FY10" t="str">
            <v>Шт</v>
          </cell>
          <cell r="FZ10" t="str">
            <v>Га</v>
          </cell>
          <cell r="GA10" t="str">
            <v>Квартал</v>
          </cell>
          <cell r="GB10" t="str">
            <v>млн рублей (без НДС)</v>
          </cell>
          <cell r="GC10" t="str">
            <v>МВ×А</v>
          </cell>
          <cell r="GD10" t="str">
            <v>Мвар</v>
          </cell>
          <cell r="GE10" t="str">
            <v>нд</v>
          </cell>
          <cell r="GF10" t="str">
            <v>км ВЛ
 1-цеп</v>
          </cell>
          <cell r="GG10" t="str">
            <v>км ВЛ
 2-цеп</v>
          </cell>
          <cell r="GH10" t="str">
            <v>км КЛ</v>
          </cell>
          <cell r="GI10" t="str">
            <v>МВт</v>
          </cell>
          <cell r="GJ10" t="str">
            <v>Шт</v>
          </cell>
          <cell r="GK10" t="str">
            <v>Га</v>
          </cell>
          <cell r="GL10" t="str">
            <v>Квартал</v>
          </cell>
          <cell r="GM10" t="str">
            <v>млн рублей (без НДС)</v>
          </cell>
          <cell r="GN10" t="str">
            <v>МВ×А</v>
          </cell>
          <cell r="GO10" t="str">
            <v>Мвар</v>
          </cell>
          <cell r="GP10" t="str">
            <v>нд</v>
          </cell>
          <cell r="GQ10" t="str">
            <v>км ВЛ
 1-цеп</v>
          </cell>
          <cell r="GR10" t="str">
            <v>км ВЛ
 2-цеп</v>
          </cell>
          <cell r="GS10" t="str">
            <v>км КЛ</v>
          </cell>
          <cell r="GT10" t="str">
            <v>МВт</v>
          </cell>
          <cell r="GU10" t="str">
            <v>Шт</v>
          </cell>
          <cell r="GV10" t="str">
            <v>Га</v>
          </cell>
          <cell r="GW10" t="str">
            <v>Квартал</v>
          </cell>
          <cell r="GX10" t="str">
            <v>млн рублей (без НДС)</v>
          </cell>
          <cell r="GY10" t="str">
            <v>МВ×А</v>
          </cell>
          <cell r="GZ10" t="str">
            <v>Мвар</v>
          </cell>
          <cell r="HA10" t="str">
            <v>нд</v>
          </cell>
          <cell r="HB10" t="str">
            <v>км ВЛ
 1-цеп</v>
          </cell>
          <cell r="HC10" t="str">
            <v>км ВЛ
 2-цеп</v>
          </cell>
          <cell r="HD10" t="str">
            <v>км КЛ</v>
          </cell>
          <cell r="HE10" t="str">
            <v>МВт</v>
          </cell>
          <cell r="HF10" t="str">
            <v>Шт</v>
          </cell>
          <cell r="HG10" t="str">
            <v>Га</v>
          </cell>
          <cell r="HH10" t="str">
            <v>Квартал</v>
          </cell>
          <cell r="HI10" t="str">
            <v>млн рублей (без НДС)</v>
          </cell>
          <cell r="HJ10" t="str">
            <v>МВ×А</v>
          </cell>
          <cell r="HK10" t="str">
            <v>Мвар</v>
          </cell>
          <cell r="HL10" t="str">
            <v>нд</v>
          </cell>
          <cell r="HM10" t="str">
            <v>км ВЛ
 1-цеп</v>
          </cell>
          <cell r="HN10" t="str">
            <v>км ВЛ
 2-цеп</v>
          </cell>
          <cell r="HO10" t="str">
            <v>км КЛ</v>
          </cell>
          <cell r="HP10" t="str">
            <v>МВт</v>
          </cell>
          <cell r="HQ10" t="str">
            <v>Шт</v>
          </cell>
          <cell r="HR10" t="str">
            <v>Га</v>
          </cell>
          <cell r="HS10" t="str">
            <v>Квартал</v>
          </cell>
          <cell r="HT10" t="str">
            <v>млн рублей (без НДС)</v>
          </cell>
          <cell r="HU10" t="str">
            <v>МВ×А</v>
          </cell>
          <cell r="HV10" t="str">
            <v>Мвар</v>
          </cell>
          <cell r="HW10" t="str">
            <v>нд</v>
          </cell>
          <cell r="HX10" t="str">
            <v>км ВЛ
 1-цеп</v>
          </cell>
          <cell r="HY10" t="str">
            <v>км ВЛ
 2-цеп</v>
          </cell>
          <cell r="HZ10" t="str">
            <v>км КЛ</v>
          </cell>
          <cell r="IA10" t="str">
            <v>МВт</v>
          </cell>
          <cell r="IB10" t="str">
            <v>Шт</v>
          </cell>
          <cell r="IC10" t="str">
            <v>Га</v>
          </cell>
          <cell r="ID10" t="str">
            <v>Квартал</v>
          </cell>
          <cell r="IE10" t="str">
            <v>млн рублей (без НДС)</v>
          </cell>
          <cell r="IF10" t="str">
            <v>МВ×А</v>
          </cell>
          <cell r="IG10" t="str">
            <v>Мвар</v>
          </cell>
          <cell r="IH10" t="str">
            <v>нд</v>
          </cell>
          <cell r="II10" t="str">
            <v>км ВЛ
 1-цеп</v>
          </cell>
          <cell r="IJ10" t="str">
            <v>км ВЛ
 2-цеп</v>
          </cell>
          <cell r="IK10" t="str">
            <v>км КЛ</v>
          </cell>
          <cell r="IL10" t="str">
            <v>МВт</v>
          </cell>
          <cell r="IM10" t="str">
            <v>Шт</v>
          </cell>
          <cell r="IN10" t="str">
            <v>Га</v>
          </cell>
          <cell r="IO10" t="str">
            <v>Квартал</v>
          </cell>
          <cell r="IP10" t="str">
            <v>млн рублей (без НДС)</v>
          </cell>
          <cell r="IQ10" t="str">
            <v>МВ×А</v>
          </cell>
          <cell r="IR10" t="str">
            <v>Мвар</v>
          </cell>
          <cell r="IS10" t="str">
            <v>нд</v>
          </cell>
          <cell r="IT10" t="str">
            <v>км ВЛ
 1-цеп</v>
          </cell>
          <cell r="IU10" t="str">
            <v>км ВЛ
 2-цеп</v>
          </cell>
          <cell r="IV10" t="str">
            <v>км КЛ</v>
          </cell>
          <cell r="IW10" t="str">
            <v>МВт</v>
          </cell>
          <cell r="IX10" t="str">
            <v>Шт</v>
          </cell>
          <cell r="IY10" t="str">
            <v>Га</v>
          </cell>
          <cell r="IZ10" t="str">
            <v>Квартал</v>
          </cell>
          <cell r="JA10" t="str">
            <v>млн рублей (без НДС)</v>
          </cell>
          <cell r="JB10" t="str">
            <v>МВ×А</v>
          </cell>
          <cell r="JC10" t="str">
            <v>Мвар</v>
          </cell>
          <cell r="JD10" t="str">
            <v>нд</v>
          </cell>
          <cell r="JE10" t="str">
            <v>км ВЛ
 1-цеп</v>
          </cell>
          <cell r="JF10" t="str">
            <v>км ВЛ
 2-цеп</v>
          </cell>
          <cell r="JG10" t="str">
            <v>км КЛ</v>
          </cell>
          <cell r="JH10" t="str">
            <v>МВт</v>
          </cell>
          <cell r="JI10" t="str">
            <v>Шт</v>
          </cell>
          <cell r="JJ10" t="str">
            <v>Га</v>
          </cell>
          <cell r="JK10" t="str">
            <v>Квартал</v>
          </cell>
          <cell r="JL10" t="str">
            <v>млн рублей (без НДС)</v>
          </cell>
          <cell r="JM10" t="str">
            <v>МВ×А</v>
          </cell>
          <cell r="JN10" t="str">
            <v>Мвар</v>
          </cell>
          <cell r="JO10" t="str">
            <v>нд</v>
          </cell>
          <cell r="JP10" t="str">
            <v>км ВЛ
 1-цеп</v>
          </cell>
          <cell r="JQ10" t="str">
            <v>км ВЛ
 2-цеп</v>
          </cell>
          <cell r="JR10" t="str">
            <v>км КЛ</v>
          </cell>
          <cell r="JS10" t="str">
            <v>МВт</v>
          </cell>
          <cell r="JT10" t="str">
            <v>Шт</v>
          </cell>
          <cell r="JU10" t="str">
            <v>Га</v>
          </cell>
          <cell r="LN10" t="str">
            <v>нд</v>
          </cell>
          <cell r="LO10" t="str">
            <v>Шт</v>
          </cell>
          <cell r="LP10" t="str">
            <v>км КЛ</v>
          </cell>
          <cell r="LQ10" t="str">
            <v>км ВОЛС</v>
          </cell>
          <cell r="LR10">
            <v>0</v>
          </cell>
          <cell r="LS10" t="str">
            <v>МВт</v>
          </cell>
          <cell r="LT10" t="str">
            <v>Шт</v>
          </cell>
          <cell r="LU10" t="str">
            <v>Га</v>
          </cell>
          <cell r="LV10" t="str">
            <v>МВ×А</v>
          </cell>
          <cell r="LW10" t="str">
            <v>Мвар</v>
          </cell>
          <cell r="LX10" t="str">
            <v>км ВЛ
 1-цеп</v>
          </cell>
          <cell r="LY10" t="str">
            <v>нд</v>
          </cell>
          <cell r="LZ10" t="str">
            <v>МВт</v>
          </cell>
          <cell r="MA10" t="str">
            <v>км ВЛ
 2-цеп</v>
          </cell>
          <cell r="MB10" t="str">
            <v>км КЛ</v>
          </cell>
          <cell r="MC10">
            <v>0</v>
          </cell>
          <cell r="MD10" t="str">
            <v>км ВОЛС</v>
          </cell>
          <cell r="ME10" t="str">
            <v>МВт</v>
          </cell>
          <cell r="MF10" t="str">
            <v>Шт</v>
          </cell>
          <cell r="MG10" t="str">
            <v>Га</v>
          </cell>
          <cell r="MH10" t="str">
            <v>МВ×А</v>
          </cell>
          <cell r="MI10" t="str">
            <v>Мвар</v>
          </cell>
          <cell r="MK10">
            <v>0</v>
          </cell>
          <cell r="ML10">
            <v>0</v>
          </cell>
          <cell r="MM10">
            <v>0</v>
          </cell>
          <cell r="MN10">
            <v>0</v>
          </cell>
          <cell r="MO10">
            <v>0</v>
          </cell>
          <cell r="MP10">
            <v>0</v>
          </cell>
          <cell r="MQ10">
            <v>0</v>
          </cell>
          <cell r="MR10">
            <v>0</v>
          </cell>
          <cell r="MS10">
            <v>0</v>
          </cell>
          <cell r="MT10">
            <v>0</v>
          </cell>
          <cell r="MU10">
            <v>0</v>
          </cell>
          <cell r="MV10">
            <v>0</v>
          </cell>
          <cell r="MW10">
            <v>55.8</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ON10">
            <v>3220.3254309339645</v>
          </cell>
          <cell r="OO10">
            <v>8415.7489667251557</v>
          </cell>
          <cell r="OR10" t="str">
            <v>МВ×А</v>
          </cell>
          <cell r="OS10" t="str">
            <v>Мвар</v>
          </cell>
          <cell r="OT10" t="str">
            <v>км ЛЭП</v>
          </cell>
          <cell r="OU10" t="str">
            <v>МВт</v>
          </cell>
          <cell r="OV10" t="str">
            <v>Шт</v>
          </cell>
          <cell r="OW10" t="str">
            <v>Га</v>
          </cell>
          <cell r="OX10" t="str">
            <v>МВ×А</v>
          </cell>
          <cell r="OY10" t="str">
            <v>Мвар</v>
          </cell>
          <cell r="OZ10" t="str">
            <v>км ЛЭП</v>
          </cell>
          <cell r="PA10" t="str">
            <v>МВт</v>
          </cell>
          <cell r="PB10" t="str">
            <v>Шт</v>
          </cell>
          <cell r="PC10" t="str">
            <v>Га</v>
          </cell>
          <cell r="PD10" t="str">
            <v>МВ×А</v>
          </cell>
          <cell r="PE10" t="str">
            <v>Мвар</v>
          </cell>
          <cell r="PF10" t="str">
            <v>км ЛЭП</v>
          </cell>
          <cell r="PG10" t="str">
            <v>МВт</v>
          </cell>
          <cell r="PH10" t="str">
            <v>Шт</v>
          </cell>
          <cell r="PI10" t="str">
            <v>Га</v>
          </cell>
          <cell r="PJ10" t="str">
            <v>МВ×А</v>
          </cell>
          <cell r="PK10" t="str">
            <v>Мвар</v>
          </cell>
          <cell r="PL10" t="str">
            <v>км ЛЭП</v>
          </cell>
          <cell r="PM10" t="str">
            <v>МВт</v>
          </cell>
          <cell r="PN10" t="str">
            <v>Шт</v>
          </cell>
          <cell r="PO10" t="str">
            <v>Га</v>
          </cell>
          <cell r="PP10" t="str">
            <v>МВ×А</v>
          </cell>
          <cell r="PQ10" t="str">
            <v>Мвар</v>
          </cell>
          <cell r="PR10" t="str">
            <v>км ЛЭП</v>
          </cell>
          <cell r="PS10" t="str">
            <v>МВт</v>
          </cell>
          <cell r="PT10" t="str">
            <v>Шт</v>
          </cell>
          <cell r="PU10" t="str">
            <v>Га</v>
          </cell>
          <cell r="PV10" t="str">
            <v>МВ×А</v>
          </cell>
          <cell r="PW10" t="str">
            <v>Мвар</v>
          </cell>
          <cell r="PX10" t="str">
            <v>км ЛЭП</v>
          </cell>
          <cell r="PY10" t="str">
            <v>МВт</v>
          </cell>
          <cell r="PZ10" t="str">
            <v>Шт</v>
          </cell>
          <cell r="QA10" t="str">
            <v>Га</v>
          </cell>
        </row>
        <row r="11">
          <cell r="D11" t="str">
            <v>Г</v>
          </cell>
          <cell r="E11">
            <v>27</v>
          </cell>
          <cell r="F11">
            <v>28</v>
          </cell>
          <cell r="G11">
            <v>29</v>
          </cell>
          <cell r="H11">
            <v>30</v>
          </cell>
          <cell r="I11">
            <v>0</v>
          </cell>
          <cell r="J11">
            <v>31</v>
          </cell>
          <cell r="K11" t="str">
            <v>32.11</v>
          </cell>
          <cell r="L11" t="str">
            <v>32.12</v>
          </cell>
          <cell r="M11" t="str">
            <v>32.13</v>
          </cell>
          <cell r="N11" t="str">
            <v>32.14</v>
          </cell>
          <cell r="O11">
            <v>0</v>
          </cell>
          <cell r="P11" t="str">
            <v>нд</v>
          </cell>
          <cell r="Q11" t="str">
            <v>32.16</v>
          </cell>
          <cell r="R11" t="str">
            <v>32.17</v>
          </cell>
          <cell r="S11" t="str">
            <v>32.18</v>
          </cell>
          <cell r="T11" t="str">
            <v>32.19</v>
          </cell>
          <cell r="U11">
            <v>0</v>
          </cell>
          <cell r="V11" t="str">
            <v>нд</v>
          </cell>
          <cell r="W11" t="str">
            <v>32.21</v>
          </cell>
          <cell r="X11" t="str">
            <v>32.22</v>
          </cell>
          <cell r="Y11" t="str">
            <v>32.23</v>
          </cell>
          <cell r="Z11" t="str">
            <v>32.24</v>
          </cell>
          <cell r="AA11">
            <v>0</v>
          </cell>
          <cell r="AB11" t="str">
            <v>нд</v>
          </cell>
          <cell r="AC11" t="str">
            <v>32.26</v>
          </cell>
          <cell r="AD11" t="str">
            <v>32.27</v>
          </cell>
          <cell r="AE11" t="str">
            <v>32.28</v>
          </cell>
          <cell r="AF11" t="str">
            <v>32.29</v>
          </cell>
          <cell r="AG11">
            <v>0</v>
          </cell>
          <cell r="AH11" t="e">
            <v>#VALUE!</v>
          </cell>
          <cell r="AI11" t="str">
            <v>32.31</v>
          </cell>
          <cell r="AJ11" t="str">
            <v>32.32</v>
          </cell>
          <cell r="AK11" t="str">
            <v>32.33</v>
          </cell>
          <cell r="AL11" t="str">
            <v>32.34</v>
          </cell>
          <cell r="AM11">
            <v>0</v>
          </cell>
          <cell r="AN11" t="str">
            <v>нд</v>
          </cell>
          <cell r="AO11" t="str">
            <v>32.36</v>
          </cell>
          <cell r="AP11" t="str">
            <v>32.37</v>
          </cell>
          <cell r="AQ11" t="str">
            <v>32.38</v>
          </cell>
          <cell r="AR11" t="str">
            <v>32.39</v>
          </cell>
          <cell r="AS11">
            <v>0</v>
          </cell>
          <cell r="AT11" t="str">
            <v>32.40</v>
          </cell>
          <cell r="AU11" t="str">
            <v>32.41</v>
          </cell>
          <cell r="AV11" t="str">
            <v>32.42</v>
          </cell>
          <cell r="AW11" t="str">
            <v>32.43</v>
          </cell>
          <cell r="AX11" t="str">
            <v>32.44</v>
          </cell>
          <cell r="AY11">
            <v>0</v>
          </cell>
          <cell r="AZ11" t="str">
            <v>нд</v>
          </cell>
          <cell r="BA11" t="str">
            <v>32.46</v>
          </cell>
          <cell r="BB11" t="str">
            <v>32.47</v>
          </cell>
          <cell r="BC11" t="str">
            <v>32.48</v>
          </cell>
          <cell r="BD11" t="str">
            <v>32.49</v>
          </cell>
          <cell r="BE11">
            <v>0</v>
          </cell>
          <cell r="BF11" t="str">
            <v>нд</v>
          </cell>
          <cell r="BG11" t="str">
            <v>32.51</v>
          </cell>
          <cell r="BH11" t="str">
            <v>32.52</v>
          </cell>
          <cell r="BI11" t="str">
            <v>32.53</v>
          </cell>
          <cell r="BJ11" t="str">
            <v>32.54</v>
          </cell>
          <cell r="BK11">
            <v>0</v>
          </cell>
          <cell r="BL11" t="str">
            <v>нд</v>
          </cell>
          <cell r="BM11" t="str">
            <v>32.56</v>
          </cell>
          <cell r="BN11" t="str">
            <v>32.57</v>
          </cell>
          <cell r="BO11" t="str">
            <v>32.58</v>
          </cell>
          <cell r="BP11" t="str">
            <v>32.59</v>
          </cell>
          <cell r="BQ11">
            <v>0</v>
          </cell>
          <cell r="BR11" t="str">
            <v>нд</v>
          </cell>
          <cell r="CQ11">
            <v>33</v>
          </cell>
          <cell r="CR11">
            <v>34</v>
          </cell>
          <cell r="CS11">
            <v>35</v>
          </cell>
          <cell r="CT11">
            <v>36</v>
          </cell>
          <cell r="CU11">
            <v>0</v>
          </cell>
          <cell r="CV11">
            <v>37</v>
          </cell>
          <cell r="CW11">
            <v>38</v>
          </cell>
          <cell r="CX11">
            <v>39</v>
          </cell>
          <cell r="CY11">
            <v>40</v>
          </cell>
          <cell r="CZ11">
            <v>41</v>
          </cell>
          <cell r="DA11">
            <v>0</v>
          </cell>
          <cell r="DB11">
            <v>42</v>
          </cell>
          <cell r="DE11">
            <v>6792.8136529958811</v>
          </cell>
          <cell r="DG11">
            <v>6214.3060442082351</v>
          </cell>
          <cell r="DI11">
            <v>5089.1357657857034</v>
          </cell>
          <cell r="DJ11">
            <v>257.51495504620948</v>
          </cell>
          <cell r="DK11">
            <v>1335.1979697362322</v>
          </cell>
          <cell r="DL11">
            <v>2839.6580570599631</v>
          </cell>
          <cell r="DM11">
            <v>656.76478394329797</v>
          </cell>
          <cell r="DN11">
            <v>7598.2602039728145</v>
          </cell>
          <cell r="DO11">
            <v>262.440120343052</v>
          </cell>
          <cell r="DP11">
            <v>2348.3271186014308</v>
          </cell>
          <cell r="DQ11">
            <v>4058.6554357903669</v>
          </cell>
          <cell r="DR11">
            <v>928.83752923796453</v>
          </cell>
          <cell r="DS11">
            <v>591.59029380499999</v>
          </cell>
          <cell r="DT11">
            <v>2292.3441436483126</v>
          </cell>
          <cell r="DU11">
            <v>3979.7492835404419</v>
          </cell>
          <cell r="DV11">
            <v>1465.0709559746233</v>
          </cell>
          <cell r="DW11">
            <v>2205.7186171601052</v>
          </cell>
          <cell r="DX11">
            <v>28.645785184306</v>
          </cell>
          <cell r="DY11">
            <v>28.83814350768797</v>
          </cell>
          <cell r="DZ11">
            <v>0</v>
          </cell>
          <cell r="EA11">
            <v>0</v>
          </cell>
          <cell r="EB11">
            <v>0</v>
          </cell>
          <cell r="EC11">
            <v>0</v>
          </cell>
          <cell r="ED11">
            <v>3786.060884807242</v>
          </cell>
          <cell r="EE11">
            <v>6214.3060442082351</v>
          </cell>
          <cell r="EK11">
            <v>4</v>
          </cell>
          <cell r="EL11" t="str">
            <v>4.1.1</v>
          </cell>
          <cell r="EM11" t="str">
            <v>4.1.2</v>
          </cell>
          <cell r="EN11">
            <v>113971</v>
          </cell>
          <cell r="EO11" t="str">
            <v>4.1.3</v>
          </cell>
          <cell r="EP11" t="str">
            <v>4.1.4</v>
          </cell>
          <cell r="EQ11" t="str">
            <v>4.1.5</v>
          </cell>
          <cell r="ER11" t="str">
            <v>4.1.7</v>
          </cell>
          <cell r="ES11" t="str">
            <v>4.1.8</v>
          </cell>
          <cell r="ET11" t="str">
            <v>4.1.9</v>
          </cell>
          <cell r="EU11">
            <v>5</v>
          </cell>
          <cell r="EV11" t="str">
            <v>4.2.1</v>
          </cell>
          <cell r="EW11" t="str">
            <v>4.2.2</v>
          </cell>
          <cell r="EX11">
            <v>114064</v>
          </cell>
          <cell r="EY11" t="str">
            <v>4.2.3</v>
          </cell>
          <cell r="EZ11" t="str">
            <v>4.2.4</v>
          </cell>
          <cell r="FA11" t="str">
            <v>4.2.5</v>
          </cell>
          <cell r="FB11" t="str">
            <v>4.2.7</v>
          </cell>
          <cell r="FC11" t="str">
            <v>4.2.8</v>
          </cell>
          <cell r="FD11" t="str">
            <v>4.2.9</v>
          </cell>
          <cell r="FE11" t="str">
            <v>4.2.1</v>
          </cell>
          <cell r="FF11" t="str">
            <v>6.2.2</v>
          </cell>
          <cell r="FG11" t="str">
            <v>5.2.1</v>
          </cell>
          <cell r="FH11" t="str">
            <v>5.2.2</v>
          </cell>
          <cell r="FI11">
            <v>114067</v>
          </cell>
          <cell r="FJ11" t="str">
            <v>5.2.3</v>
          </cell>
          <cell r="FK11" t="str">
            <v>5.2.4</v>
          </cell>
          <cell r="FL11" t="str">
            <v>5.2.5</v>
          </cell>
          <cell r="FM11" t="str">
            <v>5.2.7</v>
          </cell>
          <cell r="FN11" t="str">
            <v>5.2.8</v>
          </cell>
          <cell r="FO11" t="str">
            <v>5.2.9</v>
          </cell>
          <cell r="FP11" t="str">
            <v>5.1.1</v>
          </cell>
          <cell r="FQ11" t="str">
            <v>7.1.2</v>
          </cell>
          <cell r="FR11" t="str">
            <v>6.1.1</v>
          </cell>
          <cell r="FS11" t="str">
            <v>6.1.2</v>
          </cell>
          <cell r="FT11">
            <v>113977</v>
          </cell>
          <cell r="FU11" t="str">
            <v>6.1.3</v>
          </cell>
          <cell r="FV11" t="str">
            <v>6.1.4</v>
          </cell>
          <cell r="FW11" t="str">
            <v>6.1.5</v>
          </cell>
          <cell r="FX11" t="str">
            <v>6.1.7</v>
          </cell>
          <cell r="FY11" t="str">
            <v>6.1.8</v>
          </cell>
          <cell r="FZ11" t="str">
            <v>6.1.9</v>
          </cell>
          <cell r="GA11" t="str">
            <v>5.2.1</v>
          </cell>
          <cell r="GB11" t="str">
            <v>7.2.2</v>
          </cell>
          <cell r="GC11" t="str">
            <v>6.2.1</v>
          </cell>
          <cell r="GD11" t="str">
            <v>6.2.2</v>
          </cell>
          <cell r="GE11">
            <v>114070</v>
          </cell>
          <cell r="GF11" t="str">
            <v>6.2.3</v>
          </cell>
          <cell r="GG11" t="str">
            <v>6.2.4</v>
          </cell>
          <cell r="GH11" t="str">
            <v>6.2.5</v>
          </cell>
          <cell r="GI11" t="str">
            <v>6.2.7</v>
          </cell>
          <cell r="GJ11" t="str">
            <v>6.2.8</v>
          </cell>
          <cell r="GK11" t="str">
            <v>6.2.9</v>
          </cell>
          <cell r="GL11" t="str">
            <v>5.3.1</v>
          </cell>
          <cell r="GM11" t="str">
            <v>7.3.2</v>
          </cell>
          <cell r="GN11" t="str">
            <v>6.3.1</v>
          </cell>
          <cell r="GO11" t="str">
            <v>6.3.2</v>
          </cell>
          <cell r="GP11">
            <v>114155</v>
          </cell>
          <cell r="GQ11" t="str">
            <v>6.3.3</v>
          </cell>
          <cell r="GR11" t="str">
            <v>6.3.4</v>
          </cell>
          <cell r="GS11" t="str">
            <v>6.3.5</v>
          </cell>
          <cell r="GT11" t="str">
            <v>6.3.7</v>
          </cell>
          <cell r="GU11" t="str">
            <v>6.3.8</v>
          </cell>
          <cell r="GV11" t="str">
            <v>6.3.9</v>
          </cell>
          <cell r="GW11" t="str">
            <v>5.4.1</v>
          </cell>
          <cell r="GX11" t="str">
            <v>7.4.2</v>
          </cell>
          <cell r="GY11" t="str">
            <v>6.4.1</v>
          </cell>
          <cell r="GZ11" t="str">
            <v>6.4.2</v>
          </cell>
          <cell r="HA11">
            <v>114248</v>
          </cell>
          <cell r="HB11" t="str">
            <v>6.4.3</v>
          </cell>
          <cell r="HC11" t="str">
            <v>6.4.4</v>
          </cell>
          <cell r="HD11" t="str">
            <v>6.4.5</v>
          </cell>
          <cell r="HE11" t="str">
            <v>6.4.7</v>
          </cell>
          <cell r="HF11" t="str">
            <v>6.4.8</v>
          </cell>
          <cell r="HG11" t="str">
            <v>6.4.9</v>
          </cell>
          <cell r="HH11" t="str">
            <v>5.5.1</v>
          </cell>
          <cell r="HI11" t="str">
            <v>7.5.2</v>
          </cell>
          <cell r="HJ11" t="str">
            <v>6.5.1</v>
          </cell>
          <cell r="HK11" t="str">
            <v>6.5.2</v>
          </cell>
          <cell r="HL11">
            <v>114338</v>
          </cell>
          <cell r="HM11" t="str">
            <v>6.5.3</v>
          </cell>
          <cell r="HN11" t="str">
            <v>6.5.4</v>
          </cell>
          <cell r="HO11" t="str">
            <v>6.5.5</v>
          </cell>
          <cell r="HP11" t="str">
            <v>6.5.7</v>
          </cell>
          <cell r="HQ11" t="str">
            <v>6.5.8</v>
          </cell>
          <cell r="HR11" t="str">
            <v>6.5.9</v>
          </cell>
          <cell r="HS11" t="str">
            <v>5.6.1</v>
          </cell>
          <cell r="HT11" t="str">
            <v>7.6.2</v>
          </cell>
          <cell r="HU11" t="str">
            <v>6.6.1</v>
          </cell>
          <cell r="HV11" t="str">
            <v>6.6.2</v>
          </cell>
          <cell r="HW11">
            <v>114431</v>
          </cell>
          <cell r="HX11" t="str">
            <v>6.6.3</v>
          </cell>
          <cell r="HY11" t="str">
            <v>6.6.4</v>
          </cell>
          <cell r="HZ11" t="str">
            <v>6.6.5</v>
          </cell>
          <cell r="IA11" t="str">
            <v>6.6.7</v>
          </cell>
          <cell r="IB11" t="str">
            <v>6.6.8</v>
          </cell>
          <cell r="IC11" t="str">
            <v>6.6.9</v>
          </cell>
          <cell r="ID11" t="str">
            <v>5.7.1</v>
          </cell>
          <cell r="IE11" t="str">
            <v>7.7.2</v>
          </cell>
          <cell r="IF11" t="str">
            <v>6.7.1</v>
          </cell>
          <cell r="IG11" t="str">
            <v>6.7.2</v>
          </cell>
          <cell r="IH11">
            <v>114521</v>
          </cell>
          <cell r="II11" t="str">
            <v>6.7.3</v>
          </cell>
          <cell r="IJ11" t="str">
            <v>6.7.4</v>
          </cell>
          <cell r="IK11" t="str">
            <v>6.7.5</v>
          </cell>
          <cell r="IL11" t="str">
            <v>6.7.7</v>
          </cell>
          <cell r="IM11" t="str">
            <v>6.7.8</v>
          </cell>
          <cell r="IN11" t="str">
            <v>6.7.9</v>
          </cell>
          <cell r="IO11" t="str">
            <v>5.8.1</v>
          </cell>
          <cell r="IP11" t="str">
            <v>7.8.2</v>
          </cell>
          <cell r="IQ11" t="str">
            <v>6.8.1</v>
          </cell>
          <cell r="IR11" t="str">
            <v>6.8.2</v>
          </cell>
          <cell r="IS11">
            <v>114614</v>
          </cell>
          <cell r="IT11" t="str">
            <v>6.8.3</v>
          </cell>
          <cell r="IU11" t="str">
            <v>6.8.4</v>
          </cell>
          <cell r="IV11" t="str">
            <v>6.8.5</v>
          </cell>
          <cell r="IW11" t="str">
            <v>6.8.7</v>
          </cell>
          <cell r="IX11" t="str">
            <v>6.8.8</v>
          </cell>
          <cell r="IY11" t="str">
            <v>6.8.9</v>
          </cell>
          <cell r="IZ11" t="str">
            <v>5.13.1</v>
          </cell>
          <cell r="JA11" t="str">
            <v>7.13.2</v>
          </cell>
          <cell r="JB11" t="str">
            <v>6.9.1</v>
          </cell>
          <cell r="JC11" t="str">
            <v>6.9.2</v>
          </cell>
          <cell r="JD11">
            <v>114707</v>
          </cell>
          <cell r="JE11" t="str">
            <v>6.9.3</v>
          </cell>
          <cell r="JF11" t="str">
            <v>6.9.4</v>
          </cell>
          <cell r="JG11" t="str">
            <v>6.9.5</v>
          </cell>
          <cell r="JH11" t="str">
            <v>6.9.7</v>
          </cell>
          <cell r="JI11" t="str">
            <v>6.9.8</v>
          </cell>
          <cell r="JJ11" t="str">
            <v>6.9.9</v>
          </cell>
          <cell r="JK11" t="str">
            <v>5.14.1</v>
          </cell>
          <cell r="JL11" t="str">
            <v>7.14.2</v>
          </cell>
          <cell r="JM11" t="str">
            <v>6.10.1</v>
          </cell>
          <cell r="JN11" t="str">
            <v>6.10.2</v>
          </cell>
          <cell r="JO11">
            <v>114797</v>
          </cell>
          <cell r="JP11" t="str">
            <v>6.10.3</v>
          </cell>
          <cell r="JQ11" t="str">
            <v>6.10.4</v>
          </cell>
          <cell r="JR11" t="str">
            <v>6.10.5</v>
          </cell>
          <cell r="JS11" t="str">
            <v>6.10.7</v>
          </cell>
          <cell r="JT11" t="str">
            <v>6.10.8</v>
          </cell>
          <cell r="JU11" t="str">
            <v>6.10.9</v>
          </cell>
          <cell r="LN11" t="str">
            <v>нд</v>
          </cell>
          <cell r="LO11" t="str">
            <v>7.13.8</v>
          </cell>
          <cell r="LP11" t="str">
            <v>6.9.5</v>
          </cell>
          <cell r="LQ11" t="str">
            <v>6.9.6</v>
          </cell>
          <cell r="LR11">
            <v>0</v>
          </cell>
          <cell r="LS11" t="str">
            <v>6.9.7</v>
          </cell>
          <cell r="LT11" t="str">
            <v>6.9.8</v>
          </cell>
          <cell r="LU11" t="str">
            <v>6.9.9</v>
          </cell>
          <cell r="LV11" t="str">
            <v>6.10.1</v>
          </cell>
          <cell r="LW11" t="str">
            <v>6.10.2</v>
          </cell>
          <cell r="LX11" t="str">
            <v>6.10.3</v>
          </cell>
          <cell r="LY11" t="str">
            <v>нд</v>
          </cell>
          <cell r="LZ11" t="str">
            <v>7.14.7</v>
          </cell>
          <cell r="MA11" t="str">
            <v>6.10.4</v>
          </cell>
          <cell r="MB11" t="str">
            <v>6.10.5</v>
          </cell>
          <cell r="MC11">
            <v>0</v>
          </cell>
          <cell r="MD11" t="str">
            <v>6.10.6</v>
          </cell>
          <cell r="ME11" t="str">
            <v>6.10.7</v>
          </cell>
          <cell r="MF11" t="str">
            <v>6.10.8</v>
          </cell>
          <cell r="MG11" t="str">
            <v>6.10.9</v>
          </cell>
          <cell r="MH11" t="str">
            <v>7.1.1</v>
          </cell>
          <cell r="MI11" t="str">
            <v>7.1.2</v>
          </cell>
          <cell r="MK11">
            <v>0</v>
          </cell>
          <cell r="ML11">
            <v>0</v>
          </cell>
          <cell r="MM11">
            <v>0</v>
          </cell>
          <cell r="MN11">
            <v>0</v>
          </cell>
          <cell r="MO11">
            <v>0</v>
          </cell>
          <cell r="MP11">
            <v>0</v>
          </cell>
          <cell r="MQ11">
            <v>0</v>
          </cell>
          <cell r="MR11">
            <v>0</v>
          </cell>
          <cell r="MS11">
            <v>0</v>
          </cell>
          <cell r="MT11">
            <v>0</v>
          </cell>
          <cell r="MU11">
            <v>0</v>
          </cell>
          <cell r="MV11">
            <v>0</v>
          </cell>
          <cell r="MW11">
            <v>55.8</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ON11">
            <v>6103.9985253768427</v>
          </cell>
          <cell r="OO11">
            <v>9114.9478542033758</v>
          </cell>
          <cell r="OR11" t="str">
            <v>5.1.1</v>
          </cell>
          <cell r="OS11" t="str">
            <v>5.1.2</v>
          </cell>
          <cell r="OT11" t="str">
            <v>5.1.3</v>
          </cell>
          <cell r="OU11" t="str">
            <v>5.1.4</v>
          </cell>
          <cell r="OV11" t="str">
            <v>5.1.5</v>
          </cell>
          <cell r="OW11" t="str">
            <v>5.1.6</v>
          </cell>
          <cell r="OX11" t="str">
            <v>6.1.1</v>
          </cell>
          <cell r="OY11" t="str">
            <v>6.1.2</v>
          </cell>
          <cell r="OZ11" t="str">
            <v>6.1.3</v>
          </cell>
          <cell r="PA11" t="str">
            <v>6.1.4</v>
          </cell>
          <cell r="PB11" t="str">
            <v>6.1.5</v>
          </cell>
          <cell r="PC11" t="str">
            <v>6.1.6</v>
          </cell>
          <cell r="PD11" t="str">
            <v>6.2.1</v>
          </cell>
          <cell r="PE11" t="str">
            <v>6.2.2</v>
          </cell>
          <cell r="PF11" t="str">
            <v>6.2.3</v>
          </cell>
          <cell r="PG11" t="str">
            <v>6.2.4</v>
          </cell>
          <cell r="PH11" t="str">
            <v>6.2.5</v>
          </cell>
          <cell r="PI11" t="str">
            <v>6.2.6</v>
          </cell>
          <cell r="PJ11" t="str">
            <v>6.3.1</v>
          </cell>
          <cell r="PK11" t="str">
            <v>6.3.2</v>
          </cell>
          <cell r="PL11" t="str">
            <v>6.3.3</v>
          </cell>
          <cell r="PM11" t="str">
            <v>6.3.4</v>
          </cell>
          <cell r="PN11" t="str">
            <v>6.3.5</v>
          </cell>
          <cell r="PO11" t="str">
            <v>6.3.6</v>
          </cell>
          <cell r="PP11" t="str">
            <v>6.4.1</v>
          </cell>
          <cell r="PQ11" t="str">
            <v>6.4.2</v>
          </cell>
          <cell r="PR11" t="str">
            <v>6.4.3</v>
          </cell>
          <cell r="PS11" t="str">
            <v>6.4.4</v>
          </cell>
          <cell r="PT11" t="str">
            <v>6.4.5</v>
          </cell>
          <cell r="PU11" t="str">
            <v>6.4.6</v>
          </cell>
          <cell r="PV11" t="str">
            <v>6.5.1</v>
          </cell>
          <cell r="PW11" t="str">
            <v>6.5.2</v>
          </cell>
          <cell r="PX11" t="str">
            <v>6.5.3</v>
          </cell>
          <cell r="PY11" t="str">
            <v>6.5.4</v>
          </cell>
          <cell r="PZ11" t="str">
            <v>6.5.5</v>
          </cell>
          <cell r="QA11" t="str">
            <v>6.5.6</v>
          </cell>
        </row>
        <row r="12">
          <cell r="D12" t="str">
            <v>Г</v>
          </cell>
          <cell r="E12">
            <v>2677.7207882114999</v>
          </cell>
          <cell r="F12">
            <v>818.12398278000001</v>
          </cell>
          <cell r="G12">
            <v>0</v>
          </cell>
          <cell r="H12">
            <v>83.121100589999998</v>
          </cell>
          <cell r="I12">
            <v>0</v>
          </cell>
          <cell r="J12">
            <v>1776.4757048414999</v>
          </cell>
          <cell r="K12">
            <v>4140.68207605712</v>
          </cell>
          <cell r="L12">
            <v>0</v>
          </cell>
          <cell r="M12">
            <v>0</v>
          </cell>
          <cell r="N12">
            <v>208.37631532208977</v>
          </cell>
          <cell r="O12">
            <v>0</v>
          </cell>
          <cell r="P12">
            <v>3932.3057607350306</v>
          </cell>
          <cell r="Q12">
            <v>8445.9336857207327</v>
          </cell>
          <cell r="R12">
            <v>1574.3445986591487</v>
          </cell>
          <cell r="S12">
            <v>0</v>
          </cell>
          <cell r="T12">
            <v>168.20945911655875</v>
          </cell>
          <cell r="U12">
            <v>0</v>
          </cell>
          <cell r="V12">
            <v>6703.3796279450244</v>
          </cell>
          <cell r="W12">
            <v>1961.8583460349121</v>
          </cell>
          <cell r="X12">
            <v>0</v>
          </cell>
          <cell r="Y12">
            <v>0</v>
          </cell>
          <cell r="Z12">
            <v>200.02983336909401</v>
          </cell>
          <cell r="AA12">
            <v>0</v>
          </cell>
          <cell r="AB12">
            <v>1761.8285126658179</v>
          </cell>
          <cell r="AC12">
            <v>3993.5714791775686</v>
          </cell>
          <cell r="AD12">
            <v>620.07130513092852</v>
          </cell>
          <cell r="AE12">
            <v>0</v>
          </cell>
          <cell r="AF12">
            <v>157.17222890111668</v>
          </cell>
          <cell r="AG12">
            <v>0</v>
          </cell>
          <cell r="AH12">
            <v>3216.3279451455232</v>
          </cell>
          <cell r="AI12">
            <v>151.81998708015769</v>
          </cell>
          <cell r="AJ12">
            <v>0</v>
          </cell>
          <cell r="AK12">
            <v>0</v>
          </cell>
          <cell r="AL12">
            <v>126.51665590013141</v>
          </cell>
          <cell r="AM12">
            <v>0</v>
          </cell>
          <cell r="AN12">
            <v>25.303331180026273</v>
          </cell>
          <cell r="AO12">
            <v>210.29011471642659</v>
          </cell>
          <cell r="AP12">
            <v>0</v>
          </cell>
          <cell r="AQ12">
            <v>0</v>
          </cell>
          <cell r="AR12">
            <v>83.551699486349477</v>
          </cell>
          <cell r="AS12">
            <v>0</v>
          </cell>
          <cell r="AT12">
            <v>126.73841523007709</v>
          </cell>
          <cell r="AU12">
            <v>166.38776898579096</v>
          </cell>
          <cell r="AV12">
            <v>0</v>
          </cell>
          <cell r="AW12">
            <v>0</v>
          </cell>
          <cell r="AX12">
            <v>138.65647415482582</v>
          </cell>
          <cell r="AY12">
            <v>0</v>
          </cell>
          <cell r="AZ12">
            <v>27.731294830965158</v>
          </cell>
          <cell r="BA12">
            <v>226.46845304395106</v>
          </cell>
          <cell r="BB12">
            <v>0</v>
          </cell>
          <cell r="BC12">
            <v>0</v>
          </cell>
          <cell r="BD12">
            <v>93.55206006020191</v>
          </cell>
          <cell r="BE12">
            <v>0</v>
          </cell>
          <cell r="BF12">
            <v>132.91639298374918</v>
          </cell>
          <cell r="BG12">
            <v>238.327110099967</v>
          </cell>
          <cell r="BH12">
            <v>0</v>
          </cell>
          <cell r="BI12">
            <v>0</v>
          </cell>
          <cell r="BJ12">
            <v>93.442699118801826</v>
          </cell>
          <cell r="BK12">
            <v>0</v>
          </cell>
          <cell r="BL12">
            <v>144.88441098116516</v>
          </cell>
          <cell r="BM12" t="str">
            <v>нд</v>
          </cell>
          <cell r="BN12" t="str">
            <v>нд</v>
          </cell>
          <cell r="BO12" t="str">
            <v>нд</v>
          </cell>
          <cell r="BP12" t="str">
            <v>нд</v>
          </cell>
          <cell r="BQ12">
            <v>0</v>
          </cell>
          <cell r="BR12" t="str">
            <v>нд</v>
          </cell>
          <cell r="CQ12">
            <v>6420.7481781579818</v>
          </cell>
          <cell r="CR12">
            <v>0</v>
          </cell>
          <cell r="CS12">
            <v>0</v>
          </cell>
          <cell r="CT12">
            <v>673.57927874614109</v>
          </cell>
          <cell r="CU12">
            <v>0</v>
          </cell>
          <cell r="CV12">
            <v>5747.1688994118404</v>
          </cell>
          <cell r="CW12">
            <v>13114.590842758646</v>
          </cell>
          <cell r="CX12">
            <v>2194.4159037900772</v>
          </cell>
          <cell r="CY12">
            <v>0</v>
          </cell>
          <cell r="CZ12">
            <v>595.92814668302867</v>
          </cell>
          <cell r="DA12">
            <v>0</v>
          </cell>
          <cell r="DB12">
            <v>10324.246792285541</v>
          </cell>
          <cell r="DE12">
            <v>0</v>
          </cell>
          <cell r="DG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K12">
            <v>9606.2935136810265</v>
          </cell>
          <cell r="EL12">
            <v>338.93599999999998</v>
          </cell>
          <cell r="EM12">
            <v>0</v>
          </cell>
          <cell r="EN12">
            <v>1433.6180082983333</v>
          </cell>
          <cell r="EO12">
            <v>1375.5580082983333</v>
          </cell>
          <cell r="EP12">
            <v>2.74</v>
          </cell>
          <cell r="EQ12">
            <v>55.32</v>
          </cell>
          <cell r="ER12">
            <v>0</v>
          </cell>
          <cell r="ES12">
            <v>142062</v>
          </cell>
          <cell r="ET12">
            <v>0</v>
          </cell>
          <cell r="EU12">
            <v>16069.356169790373</v>
          </cell>
          <cell r="EV12">
            <v>410.43100000000004</v>
          </cell>
          <cell r="EW12">
            <v>0</v>
          </cell>
          <cell r="EX12">
            <v>1448.0277810005075</v>
          </cell>
          <cell r="EY12">
            <v>1306.4877810005075</v>
          </cell>
          <cell r="EZ12">
            <v>73.739999999999995</v>
          </cell>
          <cell r="FA12">
            <v>67.8</v>
          </cell>
          <cell r="FB12">
            <v>0</v>
          </cell>
          <cell r="FC12">
            <v>125562</v>
          </cell>
          <cell r="FD12">
            <v>0</v>
          </cell>
          <cell r="FE12" t="str">
            <v>нд</v>
          </cell>
          <cell r="FF12">
            <v>415.69629968000004</v>
          </cell>
          <cell r="FG12">
            <v>14.109</v>
          </cell>
          <cell r="FH12">
            <v>0</v>
          </cell>
          <cell r="FI12">
            <v>296.512</v>
          </cell>
          <cell r="FJ12">
            <v>296.512</v>
          </cell>
          <cell r="FK12">
            <v>0</v>
          </cell>
          <cell r="FL12">
            <v>0</v>
          </cell>
          <cell r="FM12">
            <v>0</v>
          </cell>
          <cell r="FN12">
            <v>4627</v>
          </cell>
          <cell r="FO12">
            <v>0</v>
          </cell>
          <cell r="FP12" t="str">
            <v>нд</v>
          </cell>
          <cell r="FQ12">
            <v>6140.1608410664994</v>
          </cell>
          <cell r="FR12">
            <v>258.77600000000001</v>
          </cell>
          <cell r="FS12">
            <v>0</v>
          </cell>
          <cell r="FT12">
            <v>1283.7639999999999</v>
          </cell>
          <cell r="FU12">
            <v>1232.03</v>
          </cell>
          <cell r="FV12">
            <v>0</v>
          </cell>
          <cell r="FW12">
            <v>51.734000000000002</v>
          </cell>
          <cell r="FX12">
            <v>0</v>
          </cell>
          <cell r="FY12">
            <v>75828</v>
          </cell>
          <cell r="FZ12">
            <v>0</v>
          </cell>
          <cell r="GA12" t="str">
            <v>нд</v>
          </cell>
          <cell r="GB12">
            <v>3267.1489925440169</v>
          </cell>
          <cell r="GC12">
            <v>148.66199999999998</v>
          </cell>
          <cell r="GD12">
            <v>0</v>
          </cell>
          <cell r="GE12">
            <v>715.76626666666652</v>
          </cell>
          <cell r="GF12">
            <v>654.55226666666658</v>
          </cell>
          <cell r="GG12">
            <v>0</v>
          </cell>
          <cell r="GH12">
            <v>61.213999999999999</v>
          </cell>
          <cell r="GI12">
            <v>0</v>
          </cell>
          <cell r="GJ12">
            <v>2276</v>
          </cell>
          <cell r="GK12">
            <v>0</v>
          </cell>
          <cell r="GL12" t="str">
            <v>нд</v>
          </cell>
          <cell r="GM12">
            <v>1626.474198890761</v>
          </cell>
          <cell r="GN12">
            <v>0</v>
          </cell>
          <cell r="GO12">
            <v>0</v>
          </cell>
          <cell r="GP12">
            <v>16.32</v>
          </cell>
          <cell r="GQ12">
            <v>16.32</v>
          </cell>
          <cell r="GR12">
            <v>0</v>
          </cell>
          <cell r="GS12">
            <v>0</v>
          </cell>
          <cell r="GT12">
            <v>0</v>
          </cell>
          <cell r="GU12">
            <v>50249</v>
          </cell>
          <cell r="GV12">
            <v>0</v>
          </cell>
          <cell r="GW12" t="str">
            <v>нд</v>
          </cell>
          <cell r="GX12">
            <v>8849.6481445316094</v>
          </cell>
          <cell r="GY12">
            <v>111.2</v>
          </cell>
          <cell r="GZ12">
            <v>0</v>
          </cell>
          <cell r="HA12">
            <v>222.64304466666664</v>
          </cell>
          <cell r="HB12">
            <v>151.64304466666664</v>
          </cell>
          <cell r="HC12">
            <v>71</v>
          </cell>
          <cell r="HD12">
            <v>0</v>
          </cell>
          <cell r="HE12">
            <v>0</v>
          </cell>
          <cell r="HF12">
            <v>103292</v>
          </cell>
          <cell r="HG12">
            <v>0</v>
          </cell>
          <cell r="HH12" t="str">
            <v>нд</v>
          </cell>
          <cell r="HI12">
            <v>127.97208428263608</v>
          </cell>
          <cell r="HJ12">
            <v>0</v>
          </cell>
          <cell r="HK12">
            <v>0</v>
          </cell>
          <cell r="HL12">
            <v>17.5</v>
          </cell>
          <cell r="HM12">
            <v>17.5</v>
          </cell>
          <cell r="HN12">
            <v>0</v>
          </cell>
          <cell r="HO12">
            <v>0</v>
          </cell>
          <cell r="HP12">
            <v>0</v>
          </cell>
          <cell r="HQ12">
            <v>1692</v>
          </cell>
          <cell r="HR12">
            <v>0</v>
          </cell>
          <cell r="HS12" t="str">
            <v>нд</v>
          </cell>
          <cell r="HT12">
            <v>1782.5764810356222</v>
          </cell>
          <cell r="HU12">
            <v>56.3</v>
          </cell>
          <cell r="HV12">
            <v>0</v>
          </cell>
          <cell r="HW12">
            <v>74.551396006666664</v>
          </cell>
          <cell r="HX12">
            <v>74.551396006666664</v>
          </cell>
          <cell r="HY12">
            <v>0</v>
          </cell>
          <cell r="HZ12">
            <v>0</v>
          </cell>
          <cell r="IA12">
            <v>0</v>
          </cell>
          <cell r="IB12">
            <v>2488</v>
          </cell>
          <cell r="IC12">
            <v>0</v>
          </cell>
          <cell r="ID12" t="str">
            <v>нд</v>
          </cell>
          <cell r="IE12">
            <v>107.21377503602397</v>
          </cell>
          <cell r="IF12">
            <v>0</v>
          </cell>
          <cell r="IG12">
            <v>0</v>
          </cell>
          <cell r="IH12">
            <v>6.5</v>
          </cell>
          <cell r="II12">
            <v>6.5</v>
          </cell>
          <cell r="IJ12">
            <v>0</v>
          </cell>
          <cell r="IK12">
            <v>0</v>
          </cell>
          <cell r="IL12">
            <v>0</v>
          </cell>
          <cell r="IM12">
            <v>1752</v>
          </cell>
          <cell r="IN12">
            <v>0</v>
          </cell>
          <cell r="IO12" t="str">
            <v>нд</v>
          </cell>
          <cell r="IP12">
            <v>161.17165080975732</v>
          </cell>
          <cell r="IQ12">
            <v>0</v>
          </cell>
          <cell r="IR12">
            <v>0</v>
          </cell>
          <cell r="IS12">
            <v>39.478937886866667</v>
          </cell>
          <cell r="IT12">
            <v>39.478937886866667</v>
          </cell>
          <cell r="IU12">
            <v>0</v>
          </cell>
          <cell r="IV12">
            <v>0</v>
          </cell>
          <cell r="IW12">
            <v>0</v>
          </cell>
          <cell r="IX12">
            <v>2707</v>
          </cell>
          <cell r="IY12">
            <v>0</v>
          </cell>
          <cell r="IZ12" t="str">
            <v>нд</v>
          </cell>
          <cell r="JA12">
            <v>198.00264658330556</v>
          </cell>
          <cell r="JB12">
            <v>0</v>
          </cell>
          <cell r="JC12">
            <v>0</v>
          </cell>
          <cell r="JD12">
            <v>55.744435773640788</v>
          </cell>
          <cell r="JE12">
            <v>55.744435773640788</v>
          </cell>
          <cell r="JF12">
            <v>0</v>
          </cell>
          <cell r="JG12">
            <v>0</v>
          </cell>
          <cell r="JH12">
            <v>0</v>
          </cell>
          <cell r="JI12">
            <v>2525</v>
          </cell>
          <cell r="JJ12">
            <v>0</v>
          </cell>
          <cell r="JK12" t="str">
            <v>нд</v>
          </cell>
          <cell r="JL12" t="str">
            <v>нд</v>
          </cell>
          <cell r="JM12" t="str">
            <v>нд</v>
          </cell>
          <cell r="JN12" t="str">
            <v>нд</v>
          </cell>
          <cell r="JO12" t="str">
            <v>нд</v>
          </cell>
          <cell r="JP12" t="str">
            <v>нд</v>
          </cell>
          <cell r="JQ12" t="str">
            <v>нд</v>
          </cell>
          <cell r="JR12" t="str">
            <v>нд</v>
          </cell>
          <cell r="JS12" t="str">
            <v>нд</v>
          </cell>
          <cell r="JT12" t="str">
            <v>нд</v>
          </cell>
          <cell r="JU12" t="str">
            <v>нд</v>
          </cell>
          <cell r="LN12" t="str">
            <v>нд</v>
          </cell>
          <cell r="LO12">
            <v>2525</v>
          </cell>
          <cell r="LP12">
            <v>0</v>
          </cell>
          <cell r="LQ12">
            <v>0</v>
          </cell>
          <cell r="LR12">
            <v>2525</v>
          </cell>
          <cell r="LS12">
            <v>0</v>
          </cell>
          <cell r="LT12">
            <v>2525</v>
          </cell>
          <cell r="LU12">
            <v>0</v>
          </cell>
          <cell r="LV12" t="str">
            <v>нд</v>
          </cell>
          <cell r="LW12" t="str">
            <v>нд</v>
          </cell>
          <cell r="LX12" t="str">
            <v>нд</v>
          </cell>
          <cell r="LY12" t="str">
            <v>нд</v>
          </cell>
          <cell r="LZ12" t="str">
            <v>нд</v>
          </cell>
          <cell r="MA12" t="str">
            <v>нд</v>
          </cell>
          <cell r="MB12" t="str">
            <v>нд</v>
          </cell>
          <cell r="MC12">
            <v>0</v>
          </cell>
          <cell r="MD12" t="str">
            <v>нд</v>
          </cell>
          <cell r="ME12" t="str">
            <v>нд</v>
          </cell>
          <cell r="MF12" t="str">
            <v>нд</v>
          </cell>
          <cell r="MG12" t="str">
            <v>нд</v>
          </cell>
          <cell r="MH12">
            <v>258.77600000000001</v>
          </cell>
          <cell r="MI12">
            <v>0</v>
          </cell>
          <cell r="MK12">
            <v>0</v>
          </cell>
          <cell r="ML12">
            <v>0</v>
          </cell>
          <cell r="MM12">
            <v>0</v>
          </cell>
          <cell r="MN12">
            <v>0</v>
          </cell>
          <cell r="MO12">
            <v>0</v>
          </cell>
          <cell r="MP12">
            <v>0</v>
          </cell>
          <cell r="MQ12">
            <v>0</v>
          </cell>
          <cell r="MR12">
            <v>0</v>
          </cell>
          <cell r="MS12">
            <v>0</v>
          </cell>
          <cell r="MT12">
            <v>0</v>
          </cell>
          <cell r="MU12">
            <v>0</v>
          </cell>
          <cell r="MV12">
            <v>0</v>
          </cell>
          <cell r="MW12">
            <v>55.8</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ON12">
            <v>0</v>
          </cell>
          <cell r="OO12">
            <v>0</v>
          </cell>
          <cell r="OR12">
            <v>0</v>
          </cell>
          <cell r="OS12">
            <v>0</v>
          </cell>
          <cell r="OT12">
            <v>0</v>
          </cell>
          <cell r="OU12">
            <v>0</v>
          </cell>
          <cell r="OV12">
            <v>0</v>
          </cell>
          <cell r="OW12">
            <v>0</v>
          </cell>
          <cell r="OX12">
            <v>55.8</v>
          </cell>
          <cell r="OY12">
            <v>0</v>
          </cell>
          <cell r="OZ12">
            <v>0</v>
          </cell>
          <cell r="PA12">
            <v>0</v>
          </cell>
          <cell r="PB12">
            <v>0</v>
          </cell>
          <cell r="PC12">
            <v>0</v>
          </cell>
          <cell r="PD12">
            <v>55.6</v>
          </cell>
          <cell r="PE12">
            <v>0</v>
          </cell>
          <cell r="PF12">
            <v>0</v>
          </cell>
          <cell r="PG12">
            <v>0</v>
          </cell>
          <cell r="PH12">
            <v>0</v>
          </cell>
          <cell r="PI12">
            <v>0</v>
          </cell>
          <cell r="PJ12">
            <v>54</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row>
        <row r="13">
          <cell r="D13" t="str">
            <v>Г</v>
          </cell>
          <cell r="E13">
            <v>2635.5638451615</v>
          </cell>
          <cell r="F13">
            <v>818.12398278000001</v>
          </cell>
          <cell r="G13">
            <v>0</v>
          </cell>
          <cell r="H13">
            <v>47.990314715000004</v>
          </cell>
          <cell r="I13" t="str">
            <v>нд</v>
          </cell>
          <cell r="J13" t="str">
            <v>нд</v>
          </cell>
          <cell r="K13">
            <v>4093.4057583870344</v>
          </cell>
          <cell r="L13">
            <v>0</v>
          </cell>
          <cell r="M13">
            <v>0</v>
          </cell>
          <cell r="N13">
            <v>168.97938393035159</v>
          </cell>
          <cell r="O13" t="str">
            <v>нд</v>
          </cell>
          <cell r="P13" t="str">
            <v>нд</v>
          </cell>
          <cell r="Q13">
            <v>8398.6573680506463</v>
          </cell>
          <cell r="R13">
            <v>1574.3445986591487</v>
          </cell>
          <cell r="S13">
            <v>0</v>
          </cell>
          <cell r="T13">
            <v>168.20945911655875</v>
          </cell>
          <cell r="U13" t="str">
            <v>нд</v>
          </cell>
          <cell r="V13" t="str">
            <v>нд</v>
          </cell>
          <cell r="W13">
            <v>1912.3600414343321</v>
          </cell>
          <cell r="X13">
            <v>0</v>
          </cell>
          <cell r="Y13">
            <v>0</v>
          </cell>
          <cell r="Z13">
            <v>158.78124620194407</v>
          </cell>
          <cell r="AA13" t="str">
            <v>нд</v>
          </cell>
          <cell r="AB13" t="str">
            <v>нд</v>
          </cell>
          <cell r="AC13">
            <v>3944.0731745769885</v>
          </cell>
          <cell r="AD13">
            <v>620.07130513092852</v>
          </cell>
          <cell r="AE13">
            <v>0</v>
          </cell>
          <cell r="AF13">
            <v>157.17222890111668</v>
          </cell>
          <cell r="AG13" t="str">
            <v>нд</v>
          </cell>
          <cell r="AH13" t="e">
            <v>#VALUE!</v>
          </cell>
          <cell r="AI13">
            <v>99.995262163350503</v>
          </cell>
          <cell r="AJ13">
            <v>0</v>
          </cell>
          <cell r="AK13">
            <v>0</v>
          </cell>
          <cell r="AL13">
            <v>83.32938513612541</v>
          </cell>
          <cell r="AM13" t="str">
            <v>нд</v>
          </cell>
          <cell r="AN13" t="str">
            <v>нд</v>
          </cell>
          <cell r="AO13">
            <v>158.4653897996194</v>
          </cell>
          <cell r="AP13">
            <v>0</v>
          </cell>
          <cell r="AQ13">
            <v>0</v>
          </cell>
          <cell r="AR13">
            <v>83.551699486349477</v>
          </cell>
          <cell r="AS13" t="str">
            <v>нд</v>
          </cell>
          <cell r="AT13">
            <v>74.913690313269896</v>
          </cell>
          <cell r="AU13">
            <v>112.13123894256219</v>
          </cell>
          <cell r="AV13">
            <v>0</v>
          </cell>
          <cell r="AW13">
            <v>0</v>
          </cell>
          <cell r="AX13">
            <v>93.442699118801841</v>
          </cell>
          <cell r="AY13" t="str">
            <v>нд</v>
          </cell>
          <cell r="AZ13" t="str">
            <v>нд</v>
          </cell>
          <cell r="BA13">
            <v>172.21192300072229</v>
          </cell>
          <cell r="BB13">
            <v>0</v>
          </cell>
          <cell r="BC13">
            <v>0</v>
          </cell>
          <cell r="BD13">
            <v>93.55206006020191</v>
          </cell>
          <cell r="BE13" t="str">
            <v>нд</v>
          </cell>
          <cell r="BF13" t="str">
            <v>нд</v>
          </cell>
          <cell r="BG13">
            <v>184.07058005673821</v>
          </cell>
          <cell r="BH13">
            <v>0</v>
          </cell>
          <cell r="BI13">
            <v>0</v>
          </cell>
          <cell r="BJ13">
            <v>93.442699118801826</v>
          </cell>
          <cell r="BK13" t="str">
            <v>нд</v>
          </cell>
          <cell r="BL13" t="str">
            <v>нд</v>
          </cell>
          <cell r="BM13" t="str">
            <v>нд</v>
          </cell>
          <cell r="BN13" t="str">
            <v>нд</v>
          </cell>
          <cell r="BO13" t="str">
            <v>нд</v>
          </cell>
          <cell r="BP13" t="str">
            <v>нд</v>
          </cell>
          <cell r="BQ13" t="str">
            <v>нд</v>
          </cell>
          <cell r="BR13" t="str">
            <v>нд</v>
          </cell>
          <cell r="CQ13">
            <v>6217.8923009272803</v>
          </cell>
          <cell r="CR13">
            <v>0</v>
          </cell>
          <cell r="CS13">
            <v>0</v>
          </cell>
          <cell r="CT13">
            <v>504.532714387223</v>
          </cell>
          <cell r="CU13">
            <v>0</v>
          </cell>
          <cell r="CV13">
            <v>5713.3595865400566</v>
          </cell>
          <cell r="CW13">
            <v>12857.478435484714</v>
          </cell>
          <cell r="CX13">
            <v>2194.4159037900772</v>
          </cell>
          <cell r="CY13">
            <v>0</v>
          </cell>
          <cell r="CZ13">
            <v>595.92814668302867</v>
          </cell>
          <cell r="DA13" t="str">
            <v>нд</v>
          </cell>
          <cell r="DB13" t="str">
            <v>нд</v>
          </cell>
          <cell r="DE13">
            <v>263.74515926467603</v>
          </cell>
          <cell r="DG13">
            <v>171.19754151167609</v>
          </cell>
          <cell r="DI13">
            <v>1653.4156879573027</v>
          </cell>
          <cell r="DJ13">
            <v>76.174979608333331</v>
          </cell>
          <cell r="DK13">
            <v>1247.9890722400003</v>
          </cell>
          <cell r="DL13">
            <v>203.16101176000001</v>
          </cell>
          <cell r="DM13">
            <v>126.09062434896933</v>
          </cell>
          <cell r="DN13">
            <v>1216.4811057416759</v>
          </cell>
          <cell r="DO13">
            <v>76.1749796</v>
          </cell>
          <cell r="DP13">
            <v>857.11929595000004</v>
          </cell>
          <cell r="DQ13">
            <v>172.29018513</v>
          </cell>
          <cell r="DR13">
            <v>110.89664506167597</v>
          </cell>
          <cell r="DS13">
            <v>374.18216420000005</v>
          </cell>
          <cell r="DT13">
            <v>624.27417498830266</v>
          </cell>
          <cell r="DU13">
            <v>111.14963529000001</v>
          </cell>
          <cell r="DV13" t="str">
            <v>нд</v>
          </cell>
          <cell r="DW13">
            <v>60.047906221676072</v>
          </cell>
          <cell r="DX13" t="str">
            <v>нд</v>
          </cell>
          <cell r="DY13" t="str">
            <v>нд</v>
          </cell>
          <cell r="DZ13" t="str">
            <v>нд</v>
          </cell>
          <cell r="EA13" t="str">
            <v>нд</v>
          </cell>
          <cell r="EB13" t="str">
            <v>нд</v>
          </cell>
          <cell r="EC13" t="str">
            <v>нд</v>
          </cell>
          <cell r="ED13">
            <v>624.27417498830266</v>
          </cell>
          <cell r="EE13">
            <v>171.19754151167609</v>
          </cell>
          <cell r="EK13">
            <v>9400.4631249971444</v>
          </cell>
          <cell r="EL13">
            <v>338.93599999999998</v>
          </cell>
          <cell r="EM13">
            <v>0</v>
          </cell>
          <cell r="EN13">
            <v>1433.6180082983333</v>
          </cell>
          <cell r="EO13">
            <v>1375.5580082983333</v>
          </cell>
          <cell r="EP13">
            <v>2.74</v>
          </cell>
          <cell r="EQ13">
            <v>55.32</v>
          </cell>
          <cell r="ER13">
            <v>0</v>
          </cell>
          <cell r="ES13">
            <v>134260</v>
          </cell>
          <cell r="ET13">
            <v>0</v>
          </cell>
          <cell r="EU13">
            <v>15819.922429525432</v>
          </cell>
          <cell r="EV13">
            <v>410.43100000000004</v>
          </cell>
          <cell r="EW13">
            <v>0</v>
          </cell>
          <cell r="EX13">
            <v>1448.0277810005075</v>
          </cell>
          <cell r="EY13">
            <v>1306.4877810005075</v>
          </cell>
          <cell r="EZ13">
            <v>73.739999999999995</v>
          </cell>
          <cell r="FA13">
            <v>67.8</v>
          </cell>
          <cell r="FB13">
            <v>0</v>
          </cell>
          <cell r="FC13">
            <v>116138</v>
          </cell>
          <cell r="FD13">
            <v>0</v>
          </cell>
          <cell r="FE13" t="str">
            <v>нд</v>
          </cell>
          <cell r="FF13">
            <v>380.52289881000002</v>
          </cell>
          <cell r="FG13">
            <v>14.109</v>
          </cell>
          <cell r="FH13">
            <v>0</v>
          </cell>
          <cell r="FI13">
            <v>296.512</v>
          </cell>
          <cell r="FJ13">
            <v>296.512</v>
          </cell>
          <cell r="FK13">
            <v>0</v>
          </cell>
          <cell r="FL13">
            <v>0</v>
          </cell>
          <cell r="FM13">
            <v>0</v>
          </cell>
          <cell r="FN13">
            <v>3170</v>
          </cell>
          <cell r="FO13">
            <v>0</v>
          </cell>
          <cell r="FP13" t="str">
            <v>нд</v>
          </cell>
          <cell r="FQ13">
            <v>6100.7639096747616</v>
          </cell>
          <cell r="FR13">
            <v>258.77600000000001</v>
          </cell>
          <cell r="FS13">
            <v>0</v>
          </cell>
          <cell r="FT13">
            <v>1283.7639999999999</v>
          </cell>
          <cell r="FU13">
            <v>1232.03</v>
          </cell>
          <cell r="FV13">
            <v>0</v>
          </cell>
          <cell r="FW13">
            <v>51.734000000000002</v>
          </cell>
          <cell r="FX13">
            <v>0</v>
          </cell>
          <cell r="FY13">
            <v>74260</v>
          </cell>
          <cell r="FZ13">
            <v>0</v>
          </cell>
          <cell r="GA13" t="str">
            <v>нд</v>
          </cell>
          <cell r="GB13">
            <v>3227.7520611522787</v>
          </cell>
          <cell r="GC13">
            <v>148.66199999999998</v>
          </cell>
          <cell r="GD13">
            <v>0</v>
          </cell>
          <cell r="GE13">
            <v>715.76626666666652</v>
          </cell>
          <cell r="GF13">
            <v>654.55226666666658</v>
          </cell>
          <cell r="GG13">
            <v>0</v>
          </cell>
          <cell r="GH13">
            <v>61.213999999999999</v>
          </cell>
          <cell r="GI13">
            <v>0</v>
          </cell>
          <cell r="GJ13">
            <v>665</v>
          </cell>
          <cell r="GK13">
            <v>0</v>
          </cell>
          <cell r="GL13" t="str">
            <v>нд</v>
          </cell>
          <cell r="GM13">
            <v>1585.2256117236111</v>
          </cell>
          <cell r="GN13">
            <v>0</v>
          </cell>
          <cell r="GO13">
            <v>0</v>
          </cell>
          <cell r="GP13">
            <v>16.32</v>
          </cell>
          <cell r="GQ13">
            <v>16.32</v>
          </cell>
          <cell r="GR13">
            <v>0</v>
          </cell>
          <cell r="GS13">
            <v>0</v>
          </cell>
          <cell r="GT13">
            <v>0</v>
          </cell>
          <cell r="GU13">
            <v>48682</v>
          </cell>
          <cell r="GV13">
            <v>0</v>
          </cell>
          <cell r="GW13" t="str">
            <v>нд</v>
          </cell>
          <cell r="GX13">
            <v>8808.3995573644588</v>
          </cell>
          <cell r="GY13">
            <v>111.2</v>
          </cell>
          <cell r="GZ13">
            <v>0</v>
          </cell>
          <cell r="HA13">
            <v>222.64304466666664</v>
          </cell>
          <cell r="HB13">
            <v>151.64304466666664</v>
          </cell>
          <cell r="HC13">
            <v>71</v>
          </cell>
          <cell r="HD13">
            <v>0</v>
          </cell>
          <cell r="HE13">
            <v>0</v>
          </cell>
          <cell r="HF13">
            <v>101686</v>
          </cell>
          <cell r="HG13">
            <v>0</v>
          </cell>
          <cell r="HH13" t="str">
            <v>нд</v>
          </cell>
          <cell r="HI13">
            <v>84.784813518630074</v>
          </cell>
          <cell r="HJ13">
            <v>0</v>
          </cell>
          <cell r="HK13">
            <v>0</v>
          </cell>
          <cell r="HL13">
            <v>17.5</v>
          </cell>
          <cell r="HM13">
            <v>17.5</v>
          </cell>
          <cell r="HN13">
            <v>0</v>
          </cell>
          <cell r="HO13">
            <v>0</v>
          </cell>
          <cell r="HP13">
            <v>0</v>
          </cell>
          <cell r="HQ13">
            <v>127</v>
          </cell>
          <cell r="HR13">
            <v>0</v>
          </cell>
          <cell r="HS13" t="str">
            <v>нд</v>
          </cell>
          <cell r="HT13">
            <v>1739.3892102716163</v>
          </cell>
          <cell r="HU13">
            <v>56.3</v>
          </cell>
          <cell r="HV13">
            <v>0</v>
          </cell>
          <cell r="HW13">
            <v>74.551396006666664</v>
          </cell>
          <cell r="HX13">
            <v>74.551396006666664</v>
          </cell>
          <cell r="HY13">
            <v>0</v>
          </cell>
          <cell r="HZ13">
            <v>0</v>
          </cell>
          <cell r="IA13">
            <v>0</v>
          </cell>
          <cell r="IB13">
            <v>881</v>
          </cell>
          <cell r="IC13">
            <v>0</v>
          </cell>
          <cell r="ID13" t="str">
            <v>нд</v>
          </cell>
          <cell r="IE13">
            <v>62</v>
          </cell>
          <cell r="IF13">
            <v>0</v>
          </cell>
          <cell r="IG13">
            <v>0</v>
          </cell>
          <cell r="IH13">
            <v>6.5</v>
          </cell>
          <cell r="II13">
            <v>6.5</v>
          </cell>
          <cell r="IJ13">
            <v>0</v>
          </cell>
          <cell r="IK13">
            <v>0</v>
          </cell>
          <cell r="IL13">
            <v>0</v>
          </cell>
          <cell r="IM13">
            <v>148</v>
          </cell>
          <cell r="IN13">
            <v>0</v>
          </cell>
          <cell r="IO13" t="str">
            <v>нд</v>
          </cell>
          <cell r="IP13">
            <v>115.95787577373333</v>
          </cell>
          <cell r="IQ13">
            <v>0</v>
          </cell>
          <cell r="IR13">
            <v>0</v>
          </cell>
          <cell r="IS13">
            <v>39.478937886866667</v>
          </cell>
          <cell r="IT13">
            <v>39.478937886866667</v>
          </cell>
          <cell r="IU13">
            <v>0</v>
          </cell>
          <cell r="IV13">
            <v>0</v>
          </cell>
          <cell r="IW13">
            <v>0</v>
          </cell>
          <cell r="IX13">
            <v>1099</v>
          </cell>
          <cell r="IY13">
            <v>0</v>
          </cell>
          <cell r="IZ13" t="str">
            <v>нд</v>
          </cell>
          <cell r="JA13">
            <v>152.78887154728159</v>
          </cell>
          <cell r="JB13">
            <v>0</v>
          </cell>
          <cell r="JC13">
            <v>0</v>
          </cell>
          <cell r="JD13">
            <v>55.744435773640788</v>
          </cell>
          <cell r="JE13">
            <v>55.744435773640788</v>
          </cell>
          <cell r="JF13">
            <v>0</v>
          </cell>
          <cell r="JG13">
            <v>0</v>
          </cell>
          <cell r="JH13">
            <v>0</v>
          </cell>
          <cell r="JI13">
            <v>990</v>
          </cell>
          <cell r="JJ13">
            <v>0</v>
          </cell>
          <cell r="JK13" t="str">
            <v>нд</v>
          </cell>
          <cell r="JL13" t="str">
            <v>нд</v>
          </cell>
          <cell r="JM13" t="str">
            <v>нд</v>
          </cell>
          <cell r="JN13" t="str">
            <v>нд</v>
          </cell>
          <cell r="JO13" t="str">
            <v>нд</v>
          </cell>
          <cell r="JP13" t="str">
            <v>нд</v>
          </cell>
          <cell r="JQ13" t="str">
            <v>нд</v>
          </cell>
          <cell r="JR13" t="str">
            <v>нд</v>
          </cell>
          <cell r="JS13" t="str">
            <v>нд</v>
          </cell>
          <cell r="JT13" t="str">
            <v>нд</v>
          </cell>
          <cell r="JU13" t="str">
            <v>нд</v>
          </cell>
          <cell r="LN13" t="str">
            <v>нд</v>
          </cell>
          <cell r="LO13">
            <v>990</v>
          </cell>
          <cell r="LP13">
            <v>0</v>
          </cell>
          <cell r="LQ13">
            <v>0</v>
          </cell>
          <cell r="LR13">
            <v>990</v>
          </cell>
          <cell r="LS13">
            <v>0</v>
          </cell>
          <cell r="LT13">
            <v>990</v>
          </cell>
          <cell r="LU13">
            <v>0</v>
          </cell>
          <cell r="LV13" t="str">
            <v>нд</v>
          </cell>
          <cell r="LW13" t="str">
            <v>нд</v>
          </cell>
          <cell r="LX13" t="str">
            <v>нд</v>
          </cell>
          <cell r="LY13" t="str">
            <v>нд</v>
          </cell>
          <cell r="LZ13" t="str">
            <v>нд</v>
          </cell>
          <cell r="MA13" t="str">
            <v>нд</v>
          </cell>
          <cell r="MB13" t="str">
            <v>нд</v>
          </cell>
          <cell r="MC13">
            <v>0</v>
          </cell>
          <cell r="MD13" t="str">
            <v>нд</v>
          </cell>
          <cell r="ME13" t="str">
            <v>нд</v>
          </cell>
          <cell r="MF13" t="str">
            <v>нд</v>
          </cell>
          <cell r="MG13" t="str">
            <v>нд</v>
          </cell>
          <cell r="MH13">
            <v>258.77600000000001</v>
          </cell>
          <cell r="MI13">
            <v>0</v>
          </cell>
          <cell r="MK13">
            <v>0</v>
          </cell>
          <cell r="ML13">
            <v>0</v>
          </cell>
          <cell r="MM13">
            <v>0</v>
          </cell>
          <cell r="MN13">
            <v>0</v>
          </cell>
          <cell r="MO13">
            <v>0</v>
          </cell>
          <cell r="MP13">
            <v>0</v>
          </cell>
          <cell r="MQ13">
            <v>0</v>
          </cell>
          <cell r="MR13">
            <v>0</v>
          </cell>
          <cell r="MS13">
            <v>0</v>
          </cell>
          <cell r="MT13">
            <v>0</v>
          </cell>
          <cell r="MU13">
            <v>0</v>
          </cell>
          <cell r="MV13">
            <v>0</v>
          </cell>
          <cell r="MW13">
            <v>55.8</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ON13">
            <v>1965.9633414902362</v>
          </cell>
          <cell r="OO13">
            <v>1447.1733292191764</v>
          </cell>
          <cell r="OR13">
            <v>0</v>
          </cell>
          <cell r="OS13">
            <v>0</v>
          </cell>
          <cell r="OT13">
            <v>0</v>
          </cell>
          <cell r="OU13">
            <v>0</v>
          </cell>
          <cell r="OV13">
            <v>0</v>
          </cell>
          <cell r="OW13">
            <v>0</v>
          </cell>
          <cell r="OX13">
            <v>55.8</v>
          </cell>
          <cell r="OY13">
            <v>0</v>
          </cell>
          <cell r="OZ13">
            <v>0</v>
          </cell>
          <cell r="PA13">
            <v>0</v>
          </cell>
          <cell r="PB13">
            <v>0</v>
          </cell>
          <cell r="PC13">
            <v>0</v>
          </cell>
          <cell r="PD13">
            <v>55.6</v>
          </cell>
          <cell r="PE13">
            <v>0</v>
          </cell>
          <cell r="PF13">
            <v>0</v>
          </cell>
          <cell r="PG13">
            <v>0</v>
          </cell>
          <cell r="PH13">
            <v>0</v>
          </cell>
          <cell r="PI13">
            <v>0</v>
          </cell>
          <cell r="PJ13">
            <v>54</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row>
        <row r="14">
          <cell r="D14" t="str">
            <v>Г</v>
          </cell>
          <cell r="E14">
            <v>958.31703063300006</v>
          </cell>
          <cell r="F14">
            <v>0</v>
          </cell>
          <cell r="G14">
            <v>0</v>
          </cell>
          <cell r="H14">
            <v>37.655369273333335</v>
          </cell>
          <cell r="I14">
            <v>0</v>
          </cell>
          <cell r="J14">
            <v>920.6616613596666</v>
          </cell>
          <cell r="K14">
            <v>566.01882192165306</v>
          </cell>
          <cell r="L14">
            <v>0</v>
          </cell>
          <cell r="M14">
            <v>0</v>
          </cell>
          <cell r="N14">
            <v>164.24646711901082</v>
          </cell>
          <cell r="O14">
            <v>0</v>
          </cell>
          <cell r="P14">
            <v>401.77235480264221</v>
          </cell>
          <cell r="Q14">
            <v>4162.6325207456375</v>
          </cell>
          <cell r="R14">
            <v>0</v>
          </cell>
          <cell r="S14">
            <v>0</v>
          </cell>
          <cell r="T14">
            <v>47.098684785306801</v>
          </cell>
          <cell r="U14">
            <v>0</v>
          </cell>
          <cell r="V14">
            <v>4115.5338359603302</v>
          </cell>
          <cell r="W14">
            <v>129.98722565696059</v>
          </cell>
          <cell r="X14">
            <v>0</v>
          </cell>
          <cell r="Y14">
            <v>0</v>
          </cell>
          <cell r="Z14">
            <v>108.32268804746715</v>
          </cell>
          <cell r="AA14">
            <v>0</v>
          </cell>
          <cell r="AB14">
            <v>21.664537609493426</v>
          </cell>
          <cell r="AC14">
            <v>1181.4997868773021</v>
          </cell>
          <cell r="AD14">
            <v>0</v>
          </cell>
          <cell r="AE14">
            <v>0</v>
          </cell>
          <cell r="AF14">
            <v>58.800000000000004</v>
          </cell>
          <cell r="AG14">
            <v>0</v>
          </cell>
          <cell r="AH14">
            <v>1122.6997868773019</v>
          </cell>
          <cell r="AI14">
            <v>64.8</v>
          </cell>
          <cell r="AJ14">
            <v>0</v>
          </cell>
          <cell r="AK14">
            <v>0</v>
          </cell>
          <cell r="AL14">
            <v>54</v>
          </cell>
          <cell r="AM14">
            <v>0</v>
          </cell>
          <cell r="AN14">
            <v>10.799999999999995</v>
          </cell>
          <cell r="AO14">
            <v>123.00335041600002</v>
          </cell>
          <cell r="AP14">
            <v>0</v>
          </cell>
          <cell r="AQ14">
            <v>0</v>
          </cell>
          <cell r="AR14">
            <v>54</v>
          </cell>
          <cell r="AS14">
            <v>0</v>
          </cell>
          <cell r="AT14">
            <v>69.003350416000004</v>
          </cell>
          <cell r="AU14">
            <v>89.763934200000307</v>
          </cell>
          <cell r="AV14">
            <v>0</v>
          </cell>
          <cell r="AW14">
            <v>0</v>
          </cell>
          <cell r="AX14">
            <v>74.80327850000026</v>
          </cell>
          <cell r="AY14">
            <v>0</v>
          </cell>
          <cell r="AZ14">
            <v>14.960655700000046</v>
          </cell>
          <cell r="BA14">
            <v>149.7133851284803</v>
          </cell>
          <cell r="BB14">
            <v>0</v>
          </cell>
          <cell r="BC14">
            <v>0</v>
          </cell>
          <cell r="BD14">
            <v>74.803278500000246</v>
          </cell>
          <cell r="BE14">
            <v>0</v>
          </cell>
          <cell r="BF14">
            <v>74.910106628480051</v>
          </cell>
          <cell r="BG14">
            <v>184.07058005673821</v>
          </cell>
          <cell r="BH14">
            <v>0</v>
          </cell>
          <cell r="BI14">
            <v>0</v>
          </cell>
          <cell r="BJ14">
            <v>93.442699118801826</v>
          </cell>
          <cell r="BK14">
            <v>0</v>
          </cell>
          <cell r="BL14">
            <v>90.627880937936382</v>
          </cell>
          <cell r="BM14" t="str">
            <v>нд</v>
          </cell>
          <cell r="BN14" t="str">
            <v>нд</v>
          </cell>
          <cell r="BO14" t="str">
            <v>нд</v>
          </cell>
          <cell r="BP14" t="str">
            <v>нд</v>
          </cell>
          <cell r="BQ14">
            <v>0</v>
          </cell>
          <cell r="BR14" t="str">
            <v>нд</v>
          </cell>
          <cell r="CQ14">
            <v>850.56998177861396</v>
          </cell>
          <cell r="CR14">
            <v>0</v>
          </cell>
          <cell r="CS14">
            <v>0</v>
          </cell>
          <cell r="CT14">
            <v>401.37243366647829</v>
          </cell>
          <cell r="CU14">
            <v>0</v>
          </cell>
          <cell r="CV14">
            <v>449.19754811213568</v>
          </cell>
          <cell r="CW14">
            <v>5800.9196232241575</v>
          </cell>
          <cell r="CX14">
            <v>0</v>
          </cell>
          <cell r="CY14">
            <v>0</v>
          </cell>
          <cell r="CZ14">
            <v>328.14466240410883</v>
          </cell>
          <cell r="DA14">
            <v>0</v>
          </cell>
          <cell r="DB14">
            <v>5472.7749608200493</v>
          </cell>
          <cell r="DE14">
            <v>0</v>
          </cell>
          <cell r="DG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K14">
            <v>2657.911671254139</v>
          </cell>
          <cell r="EL14">
            <v>192.76</v>
          </cell>
          <cell r="EM14">
            <v>0</v>
          </cell>
          <cell r="EN14">
            <v>156.38500829833333</v>
          </cell>
          <cell r="EO14">
            <v>98.32500829833333</v>
          </cell>
          <cell r="EP14">
            <v>2.74</v>
          </cell>
          <cell r="EQ14">
            <v>55.32</v>
          </cell>
          <cell r="ER14">
            <v>0</v>
          </cell>
          <cell r="ES14">
            <v>3861</v>
          </cell>
          <cell r="ET14">
            <v>0</v>
          </cell>
          <cell r="EU14">
            <v>7005.1811198109417</v>
          </cell>
          <cell r="EV14">
            <v>132.86000000000001</v>
          </cell>
          <cell r="EW14">
            <v>0</v>
          </cell>
          <cell r="EX14">
            <v>404.69078100050746</v>
          </cell>
          <cell r="EY14">
            <v>263.15078100050744</v>
          </cell>
          <cell r="EZ14">
            <v>73.739999999999995</v>
          </cell>
          <cell r="FA14">
            <v>67.8</v>
          </cell>
          <cell r="FB14">
            <v>0</v>
          </cell>
          <cell r="FC14">
            <v>7579</v>
          </cell>
          <cell r="FD14">
            <v>0</v>
          </cell>
          <cell r="FE14" t="str">
            <v>нд</v>
          </cell>
          <cell r="FF14">
            <v>50.462650459999999</v>
          </cell>
          <cell r="FG14">
            <v>0.1</v>
          </cell>
          <cell r="FH14">
            <v>0</v>
          </cell>
          <cell r="FI14">
            <v>12.349</v>
          </cell>
          <cell r="FJ14">
            <v>12.349</v>
          </cell>
          <cell r="FK14">
            <v>0</v>
          </cell>
          <cell r="FL14">
            <v>0</v>
          </cell>
          <cell r="FM14">
            <v>0</v>
          </cell>
          <cell r="FN14">
            <v>3170</v>
          </cell>
          <cell r="FO14">
            <v>0</v>
          </cell>
          <cell r="FP14" t="str">
            <v>нд</v>
          </cell>
          <cell r="FQ14">
            <v>1542.5904198855133</v>
          </cell>
          <cell r="FR14">
            <v>112.6</v>
          </cell>
          <cell r="FS14">
            <v>0</v>
          </cell>
          <cell r="FT14">
            <v>69.109000000000009</v>
          </cell>
          <cell r="FU14">
            <v>17.375</v>
          </cell>
          <cell r="FV14">
            <v>0</v>
          </cell>
          <cell r="FW14">
            <v>51.734000000000002</v>
          </cell>
          <cell r="FX14">
            <v>0</v>
          </cell>
          <cell r="FY14">
            <v>85</v>
          </cell>
          <cell r="FZ14">
            <v>0</v>
          </cell>
          <cell r="GA14" t="str">
            <v>нд</v>
          </cell>
          <cell r="GB14">
            <v>1746.709608161809</v>
          </cell>
          <cell r="GC14">
            <v>32.6</v>
          </cell>
          <cell r="GD14">
            <v>0</v>
          </cell>
          <cell r="GE14">
            <v>105.44826666666667</v>
          </cell>
          <cell r="GF14">
            <v>44.23426666666667</v>
          </cell>
          <cell r="GG14">
            <v>0</v>
          </cell>
          <cell r="GH14">
            <v>61.213999999999999</v>
          </cell>
          <cell r="GI14">
            <v>0</v>
          </cell>
          <cell r="GJ14">
            <v>665</v>
          </cell>
          <cell r="GK14">
            <v>0</v>
          </cell>
          <cell r="GL14" t="str">
            <v>нд</v>
          </cell>
          <cell r="GM14">
            <v>46</v>
          </cell>
          <cell r="GN14">
            <v>0</v>
          </cell>
          <cell r="GO14">
            <v>0</v>
          </cell>
          <cell r="GP14">
            <v>4.5</v>
          </cell>
          <cell r="GQ14">
            <v>4.5</v>
          </cell>
          <cell r="GR14">
            <v>0</v>
          </cell>
          <cell r="GS14">
            <v>0</v>
          </cell>
          <cell r="GT14">
            <v>0</v>
          </cell>
          <cell r="GU14">
            <v>106</v>
          </cell>
          <cell r="GV14">
            <v>0</v>
          </cell>
          <cell r="GW14" t="str">
            <v>нд</v>
          </cell>
          <cell r="GX14">
            <v>4112.8330885547848</v>
          </cell>
          <cell r="GY14">
            <v>20</v>
          </cell>
          <cell r="GZ14">
            <v>0</v>
          </cell>
          <cell r="HA14">
            <v>135.34504466666667</v>
          </cell>
          <cell r="HB14">
            <v>64.345044666666666</v>
          </cell>
          <cell r="HC14">
            <v>71</v>
          </cell>
          <cell r="HD14">
            <v>0</v>
          </cell>
          <cell r="HE14">
            <v>0</v>
          </cell>
          <cell r="HF14">
            <v>771</v>
          </cell>
          <cell r="HG14">
            <v>0</v>
          </cell>
          <cell r="HH14" t="str">
            <v>нд</v>
          </cell>
          <cell r="HI14">
            <v>54</v>
          </cell>
          <cell r="HJ14">
            <v>0</v>
          </cell>
          <cell r="HK14">
            <v>0</v>
          </cell>
          <cell r="HL14">
            <v>5.5</v>
          </cell>
          <cell r="HM14">
            <v>5.5</v>
          </cell>
          <cell r="HN14">
            <v>0</v>
          </cell>
          <cell r="HO14">
            <v>0</v>
          </cell>
          <cell r="HP14">
            <v>0</v>
          </cell>
          <cell r="HQ14">
            <v>127</v>
          </cell>
          <cell r="HR14">
            <v>0</v>
          </cell>
          <cell r="HS14" t="str">
            <v>нд</v>
          </cell>
          <cell r="HT14">
            <v>102.50279201333335</v>
          </cell>
          <cell r="HU14">
            <v>0</v>
          </cell>
          <cell r="HV14">
            <v>0</v>
          </cell>
          <cell r="HW14">
            <v>36.751396006666667</v>
          </cell>
          <cell r="HX14">
            <v>36.751396006666667</v>
          </cell>
          <cell r="HY14">
            <v>0</v>
          </cell>
          <cell r="HZ14">
            <v>0</v>
          </cell>
          <cell r="IA14">
            <v>0</v>
          </cell>
          <cell r="IB14">
            <v>881</v>
          </cell>
          <cell r="IC14">
            <v>0</v>
          </cell>
          <cell r="ID14" t="str">
            <v>нд</v>
          </cell>
          <cell r="IE14">
            <v>62</v>
          </cell>
          <cell r="IF14">
            <v>0</v>
          </cell>
          <cell r="IG14">
            <v>0</v>
          </cell>
          <cell r="IH14">
            <v>6.5</v>
          </cell>
          <cell r="II14">
            <v>6.5</v>
          </cell>
          <cell r="IJ14">
            <v>0</v>
          </cell>
          <cell r="IK14">
            <v>0</v>
          </cell>
          <cell r="IL14">
            <v>0</v>
          </cell>
          <cell r="IM14">
            <v>148</v>
          </cell>
          <cell r="IN14">
            <v>0</v>
          </cell>
          <cell r="IO14" t="str">
            <v>нд</v>
          </cell>
          <cell r="IP14">
            <v>115.95787577373333</v>
          </cell>
          <cell r="IQ14">
            <v>0</v>
          </cell>
          <cell r="IR14">
            <v>0</v>
          </cell>
          <cell r="IS14">
            <v>39.478937886866667</v>
          </cell>
          <cell r="IT14">
            <v>39.478937886866667</v>
          </cell>
          <cell r="IU14">
            <v>0</v>
          </cell>
          <cell r="IV14">
            <v>0</v>
          </cell>
          <cell r="IW14">
            <v>0</v>
          </cell>
          <cell r="IX14">
            <v>1099</v>
          </cell>
          <cell r="IY14">
            <v>0</v>
          </cell>
          <cell r="IZ14" t="str">
            <v>нд</v>
          </cell>
          <cell r="JA14">
            <v>152.78887154728159</v>
          </cell>
          <cell r="JB14">
            <v>0</v>
          </cell>
          <cell r="JC14">
            <v>0</v>
          </cell>
          <cell r="JD14">
            <v>55.744435773640788</v>
          </cell>
          <cell r="JE14">
            <v>55.744435773640788</v>
          </cell>
          <cell r="JF14">
            <v>0</v>
          </cell>
          <cell r="JG14">
            <v>0</v>
          </cell>
          <cell r="JH14">
            <v>0</v>
          </cell>
          <cell r="JI14">
            <v>990</v>
          </cell>
          <cell r="JJ14">
            <v>0</v>
          </cell>
          <cell r="JK14" t="str">
            <v>нд</v>
          </cell>
          <cell r="JL14" t="str">
            <v>нд</v>
          </cell>
          <cell r="JM14" t="str">
            <v>нд</v>
          </cell>
          <cell r="JN14" t="str">
            <v>нд</v>
          </cell>
          <cell r="JO14" t="str">
            <v>нд</v>
          </cell>
          <cell r="JP14" t="str">
            <v>нд</v>
          </cell>
          <cell r="JQ14" t="str">
            <v>нд</v>
          </cell>
          <cell r="JR14" t="str">
            <v>нд</v>
          </cell>
          <cell r="JS14" t="str">
            <v>нд</v>
          </cell>
          <cell r="JT14" t="str">
            <v>нд</v>
          </cell>
          <cell r="JU14" t="str">
            <v>нд</v>
          </cell>
          <cell r="LN14" t="str">
            <v>нд</v>
          </cell>
          <cell r="LO14">
            <v>990</v>
          </cell>
          <cell r="LP14">
            <v>0</v>
          </cell>
          <cell r="LQ14">
            <v>0</v>
          </cell>
          <cell r="LR14">
            <v>990</v>
          </cell>
          <cell r="LS14">
            <v>0</v>
          </cell>
          <cell r="LT14">
            <v>990</v>
          </cell>
          <cell r="LU14">
            <v>0</v>
          </cell>
          <cell r="LV14" t="str">
            <v>нд</v>
          </cell>
          <cell r="LW14" t="str">
            <v>нд</v>
          </cell>
          <cell r="LX14" t="str">
            <v>нд</v>
          </cell>
          <cell r="LY14" t="str">
            <v>нд</v>
          </cell>
          <cell r="LZ14" t="str">
            <v>нд</v>
          </cell>
          <cell r="MA14" t="str">
            <v>нд</v>
          </cell>
          <cell r="MB14" t="str">
            <v>нд</v>
          </cell>
          <cell r="MC14">
            <v>0</v>
          </cell>
          <cell r="MD14" t="str">
            <v>нд</v>
          </cell>
          <cell r="ME14" t="str">
            <v>нд</v>
          </cell>
          <cell r="MF14" t="str">
            <v>нд</v>
          </cell>
          <cell r="MG14" t="str">
            <v>нд</v>
          </cell>
          <cell r="MH14">
            <v>112.6</v>
          </cell>
          <cell r="MI14">
            <v>0</v>
          </cell>
          <cell r="MK14">
            <v>0</v>
          </cell>
          <cell r="ML14">
            <v>0</v>
          </cell>
          <cell r="MM14">
            <v>0</v>
          </cell>
          <cell r="MN14">
            <v>0</v>
          </cell>
          <cell r="MO14">
            <v>0</v>
          </cell>
          <cell r="MP14">
            <v>0</v>
          </cell>
          <cell r="MQ14">
            <v>0</v>
          </cell>
          <cell r="MR14">
            <v>0</v>
          </cell>
          <cell r="MS14">
            <v>0</v>
          </cell>
          <cell r="MT14">
            <v>0</v>
          </cell>
          <cell r="MU14">
            <v>0</v>
          </cell>
          <cell r="MV14">
            <v>0</v>
          </cell>
          <cell r="MW14">
            <v>55.8</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ON14">
            <v>0</v>
          </cell>
          <cell r="OO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row>
        <row r="15">
          <cell r="D15" t="str">
            <v>Г</v>
          </cell>
          <cell r="E15">
            <v>1255.4790584959999</v>
          </cell>
          <cell r="F15">
            <v>818.12398278000001</v>
          </cell>
          <cell r="G15">
            <v>0</v>
          </cell>
          <cell r="H15">
            <v>10.334945441666667</v>
          </cell>
          <cell r="I15">
            <v>0</v>
          </cell>
          <cell r="J15">
            <v>427.02013027433327</v>
          </cell>
          <cell r="K15">
            <v>2737.8842416271455</v>
          </cell>
          <cell r="L15">
            <v>0</v>
          </cell>
          <cell r="M15">
            <v>0</v>
          </cell>
          <cell r="N15">
            <v>4.7329168113407603</v>
          </cell>
          <cell r="O15">
            <v>0</v>
          </cell>
          <cell r="P15">
            <v>2733.1513248158049</v>
          </cell>
          <cell r="Q15">
            <v>4040.9165794850087</v>
          </cell>
          <cell r="R15">
            <v>1574.3445986591487</v>
          </cell>
          <cell r="S15">
            <v>0</v>
          </cell>
          <cell r="T15">
            <v>121.11077433125195</v>
          </cell>
          <cell r="U15">
            <v>0</v>
          </cell>
          <cell r="V15">
            <v>2345.4612064946082</v>
          </cell>
          <cell r="W15">
            <v>1782.3728157773714</v>
          </cell>
          <cell r="X15">
            <v>0</v>
          </cell>
          <cell r="Y15">
            <v>0</v>
          </cell>
          <cell r="Z15">
            <v>50.458558154476925</v>
          </cell>
          <cell r="AA15">
            <v>0</v>
          </cell>
          <cell r="AB15">
            <v>1731.9142576228944</v>
          </cell>
          <cell r="AC15">
            <v>2693.9364962550108</v>
          </cell>
          <cell r="AD15">
            <v>620.07130513092852</v>
          </cell>
          <cell r="AE15">
            <v>0</v>
          </cell>
          <cell r="AF15">
            <v>98.372228901116671</v>
          </cell>
          <cell r="AG15">
            <v>0</v>
          </cell>
          <cell r="AH15">
            <v>1975.4929622229656</v>
          </cell>
          <cell r="AI15">
            <v>35.195262163350499</v>
          </cell>
          <cell r="AJ15">
            <v>0</v>
          </cell>
          <cell r="AK15">
            <v>0</v>
          </cell>
          <cell r="AL15">
            <v>29.329385136125417</v>
          </cell>
          <cell r="AM15">
            <v>0</v>
          </cell>
          <cell r="AN15">
            <v>5.8658770272250802</v>
          </cell>
          <cell r="AO15">
            <v>35.462039383619377</v>
          </cell>
          <cell r="AP15">
            <v>0</v>
          </cell>
          <cell r="AQ15">
            <v>0</v>
          </cell>
          <cell r="AR15">
            <v>29.551699486349481</v>
          </cell>
          <cell r="AS15">
            <v>0</v>
          </cell>
          <cell r="AT15">
            <v>5.9103398972698944</v>
          </cell>
          <cell r="AU15">
            <v>22.367304742561892</v>
          </cell>
          <cell r="AV15">
            <v>0</v>
          </cell>
          <cell r="AW15">
            <v>0</v>
          </cell>
          <cell r="AX15">
            <v>18.639420618801577</v>
          </cell>
          <cell r="AY15">
            <v>0</v>
          </cell>
          <cell r="AZ15">
            <v>3.7278841237603153</v>
          </cell>
          <cell r="BA15">
            <v>22.498537872241997</v>
          </cell>
          <cell r="BB15">
            <v>0</v>
          </cell>
          <cell r="BC15">
            <v>0</v>
          </cell>
          <cell r="BD15">
            <v>18.748781560201664</v>
          </cell>
          <cell r="BE15">
            <v>0</v>
          </cell>
          <cell r="BF15">
            <v>3.7497563120403328</v>
          </cell>
          <cell r="BG15">
            <v>0</v>
          </cell>
          <cell r="BH15">
            <v>0</v>
          </cell>
          <cell r="BI15">
            <v>0</v>
          </cell>
          <cell r="BJ15">
            <v>0</v>
          </cell>
          <cell r="BK15">
            <v>0</v>
          </cell>
          <cell r="BL15">
            <v>0</v>
          </cell>
          <cell r="BM15" t="str">
            <v>нд</v>
          </cell>
          <cell r="BN15" t="str">
            <v>нд</v>
          </cell>
          <cell r="BO15" t="str">
            <v>нд</v>
          </cell>
          <cell r="BP15" t="str">
            <v>нд</v>
          </cell>
          <cell r="BQ15">
            <v>0</v>
          </cell>
          <cell r="BR15" t="str">
            <v>нд</v>
          </cell>
          <cell r="CQ15">
            <v>4577.8196243104294</v>
          </cell>
          <cell r="CR15">
            <v>0</v>
          </cell>
          <cell r="CS15">
            <v>0</v>
          </cell>
          <cell r="CT15">
            <v>103.16028072074468</v>
          </cell>
          <cell r="CU15">
            <v>0</v>
          </cell>
          <cell r="CV15">
            <v>4474.6593435896848</v>
          </cell>
          <cell r="CW15">
            <v>6792.8136529958811</v>
          </cell>
          <cell r="CX15">
            <v>2194.4159037900772</v>
          </cell>
          <cell r="CY15">
            <v>0</v>
          </cell>
          <cell r="CZ15">
            <v>267.78348427891979</v>
          </cell>
          <cell r="DA15">
            <v>0</v>
          </cell>
          <cell r="DB15">
            <v>4330.6142649268841</v>
          </cell>
          <cell r="DE15">
            <v>0</v>
          </cell>
          <cell r="DG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K15">
            <v>5089.1357657857034</v>
          </cell>
          <cell r="EL15">
            <v>85</v>
          </cell>
          <cell r="EM15">
            <v>0</v>
          </cell>
          <cell r="EN15">
            <v>94.762</v>
          </cell>
          <cell r="EO15">
            <v>94.762</v>
          </cell>
          <cell r="EP15">
            <v>0</v>
          </cell>
          <cell r="EQ15">
            <v>0</v>
          </cell>
          <cell r="ER15">
            <v>0</v>
          </cell>
          <cell r="ES15">
            <v>130399</v>
          </cell>
          <cell r="ET15">
            <v>0</v>
          </cell>
          <cell r="EU15">
            <v>7598.2602039728145</v>
          </cell>
          <cell r="EV15">
            <v>231.55</v>
          </cell>
          <cell r="EW15">
            <v>0</v>
          </cell>
          <cell r="EX15">
            <v>139.70200000000003</v>
          </cell>
          <cell r="EY15">
            <v>139.70200000000003</v>
          </cell>
          <cell r="EZ15">
            <v>0</v>
          </cell>
          <cell r="FA15">
            <v>0</v>
          </cell>
          <cell r="FB15">
            <v>0</v>
          </cell>
          <cell r="FC15">
            <v>108559</v>
          </cell>
          <cell r="FD15">
            <v>0</v>
          </cell>
          <cell r="FE15" t="str">
            <v>нд</v>
          </cell>
          <cell r="FF15">
            <v>-12.80880069</v>
          </cell>
          <cell r="FG15">
            <v>0</v>
          </cell>
          <cell r="FH15">
            <v>0</v>
          </cell>
          <cell r="FI15">
            <v>0</v>
          </cell>
          <cell r="FJ15">
            <v>0</v>
          </cell>
          <cell r="FK15">
            <v>0</v>
          </cell>
          <cell r="FL15">
            <v>0</v>
          </cell>
          <cell r="FM15">
            <v>0</v>
          </cell>
          <cell r="FN15">
            <v>0</v>
          </cell>
          <cell r="FO15">
            <v>0</v>
          </cell>
          <cell r="FP15" t="str">
            <v>нд</v>
          </cell>
          <cell r="FQ15">
            <v>2904.7578018319455</v>
          </cell>
          <cell r="FR15">
            <v>85</v>
          </cell>
          <cell r="FS15">
            <v>0</v>
          </cell>
          <cell r="FT15">
            <v>32.183999999999997</v>
          </cell>
          <cell r="FU15">
            <v>32.183999999999997</v>
          </cell>
          <cell r="FV15">
            <v>0</v>
          </cell>
          <cell r="FW15">
            <v>0</v>
          </cell>
          <cell r="FX15">
            <v>0</v>
          </cell>
          <cell r="FY15">
            <v>74175</v>
          </cell>
          <cell r="FZ15">
            <v>0</v>
          </cell>
          <cell r="GA15" t="str">
            <v>нд</v>
          </cell>
          <cell r="GB15">
            <v>764.84255151046943</v>
          </cell>
          <cell r="GC15">
            <v>85</v>
          </cell>
          <cell r="GD15">
            <v>0</v>
          </cell>
          <cell r="GE15">
            <v>48.594000000000008</v>
          </cell>
          <cell r="GF15">
            <v>48.594000000000008</v>
          </cell>
          <cell r="GG15">
            <v>0</v>
          </cell>
          <cell r="GH15">
            <v>0</v>
          </cell>
          <cell r="GI15">
            <v>0</v>
          </cell>
          <cell r="GJ15">
            <v>0</v>
          </cell>
          <cell r="GK15">
            <v>0</v>
          </cell>
          <cell r="GL15" t="str">
            <v>нд</v>
          </cell>
          <cell r="GM15">
            <v>1539.2256117236111</v>
          </cell>
          <cell r="GN15">
            <v>0</v>
          </cell>
          <cell r="GO15">
            <v>0</v>
          </cell>
          <cell r="GP15">
            <v>11.82</v>
          </cell>
          <cell r="GQ15">
            <v>11.82</v>
          </cell>
          <cell r="GR15">
            <v>0</v>
          </cell>
          <cell r="GS15">
            <v>0</v>
          </cell>
          <cell r="GT15">
            <v>0</v>
          </cell>
          <cell r="GU15">
            <v>48576</v>
          </cell>
          <cell r="GV15">
            <v>0</v>
          </cell>
          <cell r="GW15" t="str">
            <v>нд</v>
          </cell>
          <cell r="GX15">
            <v>4538.1543135879965</v>
          </cell>
          <cell r="GY15">
            <v>90.25</v>
          </cell>
          <cell r="GZ15">
            <v>0</v>
          </cell>
          <cell r="HA15">
            <v>29.55</v>
          </cell>
          <cell r="HB15">
            <v>29.55</v>
          </cell>
          <cell r="HC15">
            <v>0</v>
          </cell>
          <cell r="HD15">
            <v>0</v>
          </cell>
          <cell r="HE15">
            <v>0</v>
          </cell>
          <cell r="HF15">
            <v>100915</v>
          </cell>
          <cell r="HG15">
            <v>0</v>
          </cell>
          <cell r="HH15" t="str">
            <v>нд</v>
          </cell>
          <cell r="HI15">
            <v>30.784813518630081</v>
          </cell>
          <cell r="HJ15">
            <v>0</v>
          </cell>
          <cell r="HK15">
            <v>0</v>
          </cell>
          <cell r="HL15">
            <v>12</v>
          </cell>
          <cell r="HM15">
            <v>12</v>
          </cell>
          <cell r="HN15">
            <v>0</v>
          </cell>
          <cell r="HO15">
            <v>0</v>
          </cell>
          <cell r="HP15">
            <v>0</v>
          </cell>
          <cell r="HQ15">
            <v>0</v>
          </cell>
          <cell r="HR15">
            <v>0</v>
          </cell>
          <cell r="HS15" t="str">
            <v>нд</v>
          </cell>
          <cell r="HT15">
            <v>1636.8864182582829</v>
          </cell>
          <cell r="HU15">
            <v>56.3</v>
          </cell>
          <cell r="HV15">
            <v>0</v>
          </cell>
          <cell r="HW15">
            <v>37.799999999999997</v>
          </cell>
          <cell r="HX15">
            <v>37.799999999999997</v>
          </cell>
          <cell r="HY15">
            <v>0</v>
          </cell>
          <cell r="HZ15">
            <v>0</v>
          </cell>
          <cell r="IA15">
            <v>0</v>
          </cell>
          <cell r="IB15">
            <v>0</v>
          </cell>
          <cell r="IC15">
            <v>0</v>
          </cell>
          <cell r="ID15" t="str">
            <v>нд</v>
          </cell>
          <cell r="IE15">
            <v>0</v>
          </cell>
          <cell r="IF15">
            <v>0</v>
          </cell>
          <cell r="IG15">
            <v>0</v>
          </cell>
          <cell r="IH15">
            <v>0</v>
          </cell>
          <cell r="II15">
            <v>0</v>
          </cell>
          <cell r="IJ15">
            <v>0</v>
          </cell>
          <cell r="IK15">
            <v>0</v>
          </cell>
          <cell r="IL15">
            <v>0</v>
          </cell>
          <cell r="IM15">
            <v>0</v>
          </cell>
          <cell r="IN15">
            <v>0</v>
          </cell>
          <cell r="IO15" t="str">
            <v>нд</v>
          </cell>
          <cell r="IP15">
            <v>0</v>
          </cell>
          <cell r="IQ15">
            <v>0</v>
          </cell>
          <cell r="IR15">
            <v>0</v>
          </cell>
          <cell r="IS15">
            <v>0</v>
          </cell>
          <cell r="IT15">
            <v>0</v>
          </cell>
          <cell r="IU15">
            <v>0</v>
          </cell>
          <cell r="IV15">
            <v>0</v>
          </cell>
          <cell r="IW15">
            <v>0</v>
          </cell>
          <cell r="IX15">
            <v>0</v>
          </cell>
          <cell r="IY15">
            <v>0</v>
          </cell>
          <cell r="IZ15" t="str">
            <v>нд</v>
          </cell>
          <cell r="JA15">
            <v>0</v>
          </cell>
          <cell r="JB15">
            <v>0</v>
          </cell>
          <cell r="JC15">
            <v>0</v>
          </cell>
          <cell r="JD15">
            <v>0</v>
          </cell>
          <cell r="JE15">
            <v>0</v>
          </cell>
          <cell r="JF15">
            <v>0</v>
          </cell>
          <cell r="JG15">
            <v>0</v>
          </cell>
          <cell r="JH15">
            <v>0</v>
          </cell>
          <cell r="JI15">
            <v>0</v>
          </cell>
          <cell r="JJ15">
            <v>0</v>
          </cell>
          <cell r="JK15" t="str">
            <v>нд</v>
          </cell>
          <cell r="JL15" t="str">
            <v>нд</v>
          </cell>
          <cell r="JM15" t="str">
            <v>нд</v>
          </cell>
          <cell r="JN15" t="str">
            <v>нд</v>
          </cell>
          <cell r="JO15" t="str">
            <v>нд</v>
          </cell>
          <cell r="JP15" t="str">
            <v>нд</v>
          </cell>
          <cell r="JQ15" t="str">
            <v>нд</v>
          </cell>
          <cell r="JR15" t="str">
            <v>нд</v>
          </cell>
          <cell r="JS15" t="str">
            <v>нд</v>
          </cell>
          <cell r="JT15" t="str">
            <v>нд</v>
          </cell>
          <cell r="JU15" t="str">
            <v>нд</v>
          </cell>
          <cell r="LN15" t="str">
            <v>нд</v>
          </cell>
          <cell r="LO15">
            <v>0</v>
          </cell>
          <cell r="LP15">
            <v>0</v>
          </cell>
          <cell r="LQ15">
            <v>0</v>
          </cell>
          <cell r="LR15">
            <v>0</v>
          </cell>
          <cell r="LS15">
            <v>0</v>
          </cell>
          <cell r="LT15">
            <v>0</v>
          </cell>
          <cell r="LU15">
            <v>0</v>
          </cell>
          <cell r="LV15" t="str">
            <v>нд</v>
          </cell>
          <cell r="LW15" t="str">
            <v>нд</v>
          </cell>
          <cell r="LX15" t="str">
            <v>нд</v>
          </cell>
          <cell r="LY15" t="str">
            <v>нд</v>
          </cell>
          <cell r="LZ15" t="str">
            <v>нд</v>
          </cell>
          <cell r="MA15" t="str">
            <v>нд</v>
          </cell>
          <cell r="MB15" t="str">
            <v>нд</v>
          </cell>
          <cell r="MC15">
            <v>0</v>
          </cell>
          <cell r="MD15" t="str">
            <v>нд</v>
          </cell>
          <cell r="ME15" t="str">
            <v>нд</v>
          </cell>
          <cell r="MF15" t="str">
            <v>нд</v>
          </cell>
          <cell r="MG15" t="str">
            <v>нд</v>
          </cell>
          <cell r="MH15">
            <v>85</v>
          </cell>
          <cell r="MI15">
            <v>0</v>
          </cell>
          <cell r="MK15">
            <v>0</v>
          </cell>
          <cell r="ML15">
            <v>0</v>
          </cell>
          <cell r="MM15">
            <v>0</v>
          </cell>
          <cell r="MN15">
            <v>0</v>
          </cell>
          <cell r="MO15">
            <v>0</v>
          </cell>
          <cell r="MP15">
            <v>0</v>
          </cell>
          <cell r="MQ15">
            <v>0</v>
          </cell>
          <cell r="MR15">
            <v>0</v>
          </cell>
          <cell r="MS15">
            <v>0</v>
          </cell>
          <cell r="MT15">
            <v>0</v>
          </cell>
          <cell r="MU15">
            <v>0</v>
          </cell>
          <cell r="MV15">
            <v>0</v>
          </cell>
          <cell r="MW15">
            <v>55.8</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ON15">
            <v>0</v>
          </cell>
          <cell r="OO15">
            <v>0</v>
          </cell>
          <cell r="OR15">
            <v>0</v>
          </cell>
          <cell r="OS15">
            <v>0</v>
          </cell>
          <cell r="OT15">
            <v>0</v>
          </cell>
          <cell r="OU15">
            <v>0</v>
          </cell>
          <cell r="OV15">
            <v>0</v>
          </cell>
          <cell r="OW15">
            <v>0</v>
          </cell>
          <cell r="OX15">
            <v>55.8</v>
          </cell>
          <cell r="OY15">
            <v>0</v>
          </cell>
          <cell r="OZ15">
            <v>0</v>
          </cell>
          <cell r="PA15">
            <v>0</v>
          </cell>
          <cell r="PB15">
            <v>0</v>
          </cell>
          <cell r="PC15">
            <v>0</v>
          </cell>
          <cell r="PD15">
            <v>55.6</v>
          </cell>
          <cell r="PE15">
            <v>0</v>
          </cell>
          <cell r="PF15">
            <v>0</v>
          </cell>
          <cell r="PG15">
            <v>0</v>
          </cell>
          <cell r="PH15">
            <v>0</v>
          </cell>
          <cell r="PI15">
            <v>0</v>
          </cell>
          <cell r="PJ15">
            <v>54</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row>
        <row r="16">
          <cell r="D16" t="str">
            <v>Г</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t="str">
            <v>нд</v>
          </cell>
          <cell r="BN16" t="str">
            <v>нд</v>
          </cell>
          <cell r="BO16" t="str">
            <v>нд</v>
          </cell>
          <cell r="BP16" t="str">
            <v>нд</v>
          </cell>
          <cell r="BQ16">
            <v>0</v>
          </cell>
          <cell r="BR16" t="str">
            <v>нд</v>
          </cell>
          <cell r="CQ16">
            <v>0</v>
          </cell>
          <cell r="CR16">
            <v>0</v>
          </cell>
          <cell r="CS16">
            <v>0</v>
          </cell>
          <cell r="CT16">
            <v>0</v>
          </cell>
          <cell r="CU16">
            <v>0</v>
          </cell>
          <cell r="CV16">
            <v>0</v>
          </cell>
          <cell r="CW16">
            <v>0</v>
          </cell>
          <cell r="CX16">
            <v>0</v>
          </cell>
          <cell r="CY16">
            <v>0</v>
          </cell>
          <cell r="CZ16">
            <v>0</v>
          </cell>
          <cell r="DA16">
            <v>0</v>
          </cell>
          <cell r="DB16">
            <v>0</v>
          </cell>
          <cell r="DE16">
            <v>0</v>
          </cell>
          <cell r="DG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t="str">
            <v>нд</v>
          </cell>
          <cell r="FF16">
            <v>0</v>
          </cell>
          <cell r="FG16">
            <v>0</v>
          </cell>
          <cell r="FH16">
            <v>0</v>
          </cell>
          <cell r="FI16">
            <v>0</v>
          </cell>
          <cell r="FJ16">
            <v>0</v>
          </cell>
          <cell r="FK16">
            <v>0</v>
          </cell>
          <cell r="FL16">
            <v>0</v>
          </cell>
          <cell r="FM16">
            <v>0</v>
          </cell>
          <cell r="FN16">
            <v>0</v>
          </cell>
          <cell r="FO16">
            <v>0</v>
          </cell>
          <cell r="FP16" t="str">
            <v>нд</v>
          </cell>
          <cell r="FQ16">
            <v>0</v>
          </cell>
          <cell r="FR16">
            <v>0</v>
          </cell>
          <cell r="FS16">
            <v>0</v>
          </cell>
          <cell r="FT16">
            <v>0</v>
          </cell>
          <cell r="FU16">
            <v>0</v>
          </cell>
          <cell r="FV16">
            <v>0</v>
          </cell>
          <cell r="FW16">
            <v>0</v>
          </cell>
          <cell r="FX16">
            <v>0</v>
          </cell>
          <cell r="FY16">
            <v>0</v>
          </cell>
          <cell r="FZ16">
            <v>0</v>
          </cell>
          <cell r="GA16" t="str">
            <v>нд</v>
          </cell>
          <cell r="GB16">
            <v>0</v>
          </cell>
          <cell r="GC16">
            <v>0</v>
          </cell>
          <cell r="GD16">
            <v>0</v>
          </cell>
          <cell r="GE16">
            <v>0</v>
          </cell>
          <cell r="GF16">
            <v>0</v>
          </cell>
          <cell r="GG16">
            <v>0</v>
          </cell>
          <cell r="GH16">
            <v>0</v>
          </cell>
          <cell r="GI16">
            <v>0</v>
          </cell>
          <cell r="GJ16">
            <v>0</v>
          </cell>
          <cell r="GK16">
            <v>0</v>
          </cell>
          <cell r="GL16" t="str">
            <v>нд</v>
          </cell>
          <cell r="GM16">
            <v>0</v>
          </cell>
          <cell r="GN16">
            <v>0</v>
          </cell>
          <cell r="GO16">
            <v>0</v>
          </cell>
          <cell r="GP16">
            <v>0</v>
          </cell>
          <cell r="GQ16">
            <v>0</v>
          </cell>
          <cell r="GR16">
            <v>0</v>
          </cell>
          <cell r="GS16">
            <v>0</v>
          </cell>
          <cell r="GT16">
            <v>0</v>
          </cell>
          <cell r="GU16">
            <v>0</v>
          </cell>
          <cell r="GV16">
            <v>0</v>
          </cell>
          <cell r="GW16" t="str">
            <v>нд</v>
          </cell>
          <cell r="GX16">
            <v>0</v>
          </cell>
          <cell r="GY16">
            <v>0</v>
          </cell>
          <cell r="GZ16">
            <v>0</v>
          </cell>
          <cell r="HA16">
            <v>0</v>
          </cell>
          <cell r="HB16">
            <v>0</v>
          </cell>
          <cell r="HC16">
            <v>0</v>
          </cell>
          <cell r="HD16">
            <v>0</v>
          </cell>
          <cell r="HE16">
            <v>0</v>
          </cell>
          <cell r="HF16">
            <v>0</v>
          </cell>
          <cell r="HG16">
            <v>0</v>
          </cell>
          <cell r="HH16" t="str">
            <v>нд</v>
          </cell>
          <cell r="HI16">
            <v>0</v>
          </cell>
          <cell r="HJ16">
            <v>0</v>
          </cell>
          <cell r="HK16">
            <v>0</v>
          </cell>
          <cell r="HL16">
            <v>0</v>
          </cell>
          <cell r="HM16">
            <v>0</v>
          </cell>
          <cell r="HN16">
            <v>0</v>
          </cell>
          <cell r="HO16">
            <v>0</v>
          </cell>
          <cell r="HP16">
            <v>0</v>
          </cell>
          <cell r="HQ16">
            <v>0</v>
          </cell>
          <cell r="HR16">
            <v>0</v>
          </cell>
          <cell r="HS16" t="str">
            <v>нд</v>
          </cell>
          <cell r="HT16">
            <v>0</v>
          </cell>
          <cell r="HU16">
            <v>0</v>
          </cell>
          <cell r="HV16">
            <v>0</v>
          </cell>
          <cell r="HW16">
            <v>0</v>
          </cell>
          <cell r="HX16">
            <v>0</v>
          </cell>
          <cell r="HY16">
            <v>0</v>
          </cell>
          <cell r="HZ16">
            <v>0</v>
          </cell>
          <cell r="IA16">
            <v>0</v>
          </cell>
          <cell r="IB16">
            <v>0</v>
          </cell>
          <cell r="IC16">
            <v>0</v>
          </cell>
          <cell r="ID16" t="str">
            <v>нд</v>
          </cell>
          <cell r="IE16">
            <v>0</v>
          </cell>
          <cell r="IF16">
            <v>0</v>
          </cell>
          <cell r="IG16">
            <v>0</v>
          </cell>
          <cell r="IH16">
            <v>0</v>
          </cell>
          <cell r="II16">
            <v>0</v>
          </cell>
          <cell r="IJ16">
            <v>0</v>
          </cell>
          <cell r="IK16">
            <v>0</v>
          </cell>
          <cell r="IL16">
            <v>0</v>
          </cell>
          <cell r="IM16">
            <v>0</v>
          </cell>
          <cell r="IN16">
            <v>0</v>
          </cell>
          <cell r="IO16" t="str">
            <v>нд</v>
          </cell>
          <cell r="IP16">
            <v>0</v>
          </cell>
          <cell r="IQ16">
            <v>0</v>
          </cell>
          <cell r="IR16">
            <v>0</v>
          </cell>
          <cell r="IS16">
            <v>0</v>
          </cell>
          <cell r="IT16">
            <v>0</v>
          </cell>
          <cell r="IU16">
            <v>0</v>
          </cell>
          <cell r="IV16">
            <v>0</v>
          </cell>
          <cell r="IW16">
            <v>0</v>
          </cell>
          <cell r="IX16">
            <v>0</v>
          </cell>
          <cell r="IY16">
            <v>0</v>
          </cell>
          <cell r="IZ16" t="str">
            <v>нд</v>
          </cell>
          <cell r="JA16">
            <v>0</v>
          </cell>
          <cell r="JB16">
            <v>0</v>
          </cell>
          <cell r="JC16">
            <v>0</v>
          </cell>
          <cell r="JD16">
            <v>0</v>
          </cell>
          <cell r="JE16">
            <v>0</v>
          </cell>
          <cell r="JF16">
            <v>0</v>
          </cell>
          <cell r="JG16">
            <v>0</v>
          </cell>
          <cell r="JH16">
            <v>0</v>
          </cell>
          <cell r="JI16">
            <v>0</v>
          </cell>
          <cell r="JJ16">
            <v>0</v>
          </cell>
          <cell r="JK16" t="str">
            <v>нд</v>
          </cell>
          <cell r="JL16" t="str">
            <v>нд</v>
          </cell>
          <cell r="JM16" t="str">
            <v>нд</v>
          </cell>
          <cell r="JN16" t="str">
            <v>нд</v>
          </cell>
          <cell r="JO16" t="str">
            <v>нд</v>
          </cell>
          <cell r="JP16" t="str">
            <v>нд</v>
          </cell>
          <cell r="JQ16" t="str">
            <v>нд</v>
          </cell>
          <cell r="JR16" t="str">
            <v>нд</v>
          </cell>
          <cell r="JS16" t="str">
            <v>нд</v>
          </cell>
          <cell r="JT16" t="str">
            <v>нд</v>
          </cell>
          <cell r="JU16" t="str">
            <v>нд</v>
          </cell>
          <cell r="LN16" t="str">
            <v>нд</v>
          </cell>
          <cell r="LO16">
            <v>0</v>
          </cell>
          <cell r="LP16">
            <v>0</v>
          </cell>
          <cell r="LQ16">
            <v>0</v>
          </cell>
          <cell r="LR16">
            <v>0</v>
          </cell>
          <cell r="LS16">
            <v>0</v>
          </cell>
          <cell r="LT16">
            <v>0</v>
          </cell>
          <cell r="LU16">
            <v>0</v>
          </cell>
          <cell r="LV16" t="str">
            <v>нд</v>
          </cell>
          <cell r="LW16" t="str">
            <v>нд</v>
          </cell>
          <cell r="LX16" t="str">
            <v>нд</v>
          </cell>
          <cell r="LY16" t="str">
            <v>нд</v>
          </cell>
          <cell r="LZ16" t="str">
            <v>нд</v>
          </cell>
          <cell r="MA16" t="str">
            <v>нд</v>
          </cell>
          <cell r="MB16" t="str">
            <v>нд</v>
          </cell>
          <cell r="MC16">
            <v>0</v>
          </cell>
          <cell r="MD16" t="str">
            <v>нд</v>
          </cell>
          <cell r="ME16" t="str">
            <v>нд</v>
          </cell>
          <cell r="MF16" t="str">
            <v>нд</v>
          </cell>
          <cell r="MG16" t="str">
            <v>нд</v>
          </cell>
          <cell r="MH16">
            <v>0</v>
          </cell>
          <cell r="MI16">
            <v>0</v>
          </cell>
          <cell r="MK16">
            <v>0</v>
          </cell>
          <cell r="ML16">
            <v>0</v>
          </cell>
          <cell r="MM16">
            <v>0</v>
          </cell>
          <cell r="MN16">
            <v>0</v>
          </cell>
          <cell r="MO16">
            <v>0</v>
          </cell>
          <cell r="MP16">
            <v>0</v>
          </cell>
          <cell r="MQ16">
            <v>0</v>
          </cell>
          <cell r="MR16">
            <v>0</v>
          </cell>
          <cell r="MS16">
            <v>0</v>
          </cell>
          <cell r="MT16">
            <v>0</v>
          </cell>
          <cell r="MU16">
            <v>0</v>
          </cell>
          <cell r="MV16">
            <v>0</v>
          </cell>
          <cell r="MW16">
            <v>55.8</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ON16">
            <v>0</v>
          </cell>
          <cell r="OO16">
            <v>0</v>
          </cell>
          <cell r="OR16">
            <v>0</v>
          </cell>
          <cell r="OS16">
            <v>0</v>
          </cell>
          <cell r="OT16">
            <v>0</v>
          </cell>
          <cell r="OU16">
            <v>0</v>
          </cell>
          <cell r="OV16">
            <v>0</v>
          </cell>
          <cell r="OW16">
            <v>0</v>
          </cell>
          <cell r="OX16">
            <v>0</v>
          </cell>
          <cell r="OY16">
            <v>0</v>
          </cell>
          <cell r="OZ16">
            <v>0</v>
          </cell>
          <cell r="PA16">
            <v>0</v>
          </cell>
          <cell r="PB16">
            <v>0</v>
          </cell>
          <cell r="PC16">
            <v>0</v>
          </cell>
          <cell r="PD16">
            <v>0</v>
          </cell>
          <cell r="PE16">
            <v>0</v>
          </cell>
          <cell r="PF16">
            <v>0</v>
          </cell>
          <cell r="PG16">
            <v>0</v>
          </cell>
          <cell r="PH16">
            <v>0</v>
          </cell>
          <cell r="PI16">
            <v>0</v>
          </cell>
          <cell r="PJ16">
            <v>0</v>
          </cell>
          <cell r="PK16">
            <v>0</v>
          </cell>
          <cell r="PL16">
            <v>0</v>
          </cell>
          <cell r="PM16">
            <v>0</v>
          </cell>
          <cell r="PN16">
            <v>0</v>
          </cell>
          <cell r="PO16">
            <v>0</v>
          </cell>
          <cell r="PP16">
            <v>0</v>
          </cell>
          <cell r="PQ16">
            <v>0</v>
          </cell>
          <cell r="PR16">
            <v>0</v>
          </cell>
          <cell r="PS16">
            <v>0</v>
          </cell>
          <cell r="PT16">
            <v>0</v>
          </cell>
          <cell r="PU16">
            <v>0</v>
          </cell>
          <cell r="PV16">
            <v>0</v>
          </cell>
          <cell r="PW16">
            <v>0</v>
          </cell>
          <cell r="PX16">
            <v>0</v>
          </cell>
          <cell r="PY16">
            <v>0</v>
          </cell>
          <cell r="PZ16">
            <v>0</v>
          </cell>
          <cell r="QA16">
            <v>0</v>
          </cell>
        </row>
        <row r="17">
          <cell r="D17" t="str">
            <v>Г</v>
          </cell>
          <cell r="E17">
            <v>421.76775603250002</v>
          </cell>
          <cell r="F17">
            <v>0</v>
          </cell>
          <cell r="G17">
            <v>0</v>
          </cell>
          <cell r="H17">
            <v>0</v>
          </cell>
          <cell r="I17">
            <v>0</v>
          </cell>
          <cell r="J17">
            <v>421.76775603250002</v>
          </cell>
          <cell r="K17">
            <v>789.50269483823604</v>
          </cell>
          <cell r="L17">
            <v>0</v>
          </cell>
          <cell r="M17">
            <v>0</v>
          </cell>
          <cell r="N17">
            <v>0</v>
          </cell>
          <cell r="O17">
            <v>0</v>
          </cell>
          <cell r="P17">
            <v>789.50269483823604</v>
          </cell>
          <cell r="Q17">
            <v>195.10826782000029</v>
          </cell>
          <cell r="R17">
            <v>0</v>
          </cell>
          <cell r="S17">
            <v>0</v>
          </cell>
          <cell r="T17">
            <v>0</v>
          </cell>
          <cell r="U17">
            <v>0</v>
          </cell>
          <cell r="V17">
            <v>195.10826782000029</v>
          </cell>
          <cell r="W17">
            <v>0</v>
          </cell>
          <cell r="X17">
            <v>0</v>
          </cell>
          <cell r="Y17">
            <v>0</v>
          </cell>
          <cell r="Z17">
            <v>0</v>
          </cell>
          <cell r="AA17">
            <v>0</v>
          </cell>
          <cell r="AB17">
            <v>0</v>
          </cell>
          <cell r="AC17">
            <v>68.636891444675712</v>
          </cell>
          <cell r="AD17">
            <v>0</v>
          </cell>
          <cell r="AE17">
            <v>0</v>
          </cell>
          <cell r="AF17">
            <v>0</v>
          </cell>
          <cell r="AG17">
            <v>0</v>
          </cell>
          <cell r="AH17">
            <v>68.636891444675712</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t="str">
            <v>нд</v>
          </cell>
          <cell r="BN17" t="str">
            <v>нд</v>
          </cell>
          <cell r="BO17" t="str">
            <v>нд</v>
          </cell>
          <cell r="BP17" t="str">
            <v>нд</v>
          </cell>
          <cell r="BQ17">
            <v>0</v>
          </cell>
          <cell r="BR17" t="str">
            <v>нд</v>
          </cell>
          <cell r="CQ17">
            <v>789.50269483823604</v>
          </cell>
          <cell r="CR17">
            <v>0</v>
          </cell>
          <cell r="CS17">
            <v>0</v>
          </cell>
          <cell r="CT17">
            <v>0</v>
          </cell>
          <cell r="CU17">
            <v>0</v>
          </cell>
          <cell r="CV17">
            <v>789.50269483823604</v>
          </cell>
          <cell r="CW17">
            <v>263.74515926467603</v>
          </cell>
          <cell r="CX17">
            <v>0</v>
          </cell>
          <cell r="CY17">
            <v>0</v>
          </cell>
          <cell r="CZ17">
            <v>0</v>
          </cell>
          <cell r="DA17">
            <v>0</v>
          </cell>
          <cell r="DB17">
            <v>263.74515926467603</v>
          </cell>
          <cell r="DE17">
            <v>0</v>
          </cell>
          <cell r="DG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K17">
            <v>1653.4156879573027</v>
          </cell>
          <cell r="EL17">
            <v>61.175999999999995</v>
          </cell>
          <cell r="EM17">
            <v>0</v>
          </cell>
          <cell r="EN17">
            <v>1182.471</v>
          </cell>
          <cell r="EO17">
            <v>1182.471</v>
          </cell>
          <cell r="EP17">
            <v>0</v>
          </cell>
          <cell r="EQ17">
            <v>0</v>
          </cell>
          <cell r="ER17">
            <v>0</v>
          </cell>
          <cell r="ES17">
            <v>0</v>
          </cell>
          <cell r="ET17">
            <v>0</v>
          </cell>
          <cell r="EU17">
            <v>1216.4811057416759</v>
          </cell>
          <cell r="EV17">
            <v>46.021000000000001</v>
          </cell>
          <cell r="EW17">
            <v>0</v>
          </cell>
          <cell r="EX17">
            <v>903.6350000000001</v>
          </cell>
          <cell r="EY17">
            <v>903.6350000000001</v>
          </cell>
          <cell r="EZ17">
            <v>0</v>
          </cell>
          <cell r="FA17">
            <v>0</v>
          </cell>
          <cell r="FB17">
            <v>0</v>
          </cell>
          <cell r="FC17">
            <v>0</v>
          </cell>
          <cell r="FD17">
            <v>0</v>
          </cell>
          <cell r="FE17" t="str">
            <v>нд</v>
          </cell>
          <cell r="FF17">
            <v>342.86904903999999</v>
          </cell>
          <cell r="FG17">
            <v>14.009</v>
          </cell>
          <cell r="FH17">
            <v>0</v>
          </cell>
          <cell r="FI17">
            <v>284.16300000000001</v>
          </cell>
          <cell r="FJ17">
            <v>284.16300000000001</v>
          </cell>
          <cell r="FK17">
            <v>0</v>
          </cell>
          <cell r="FL17">
            <v>0</v>
          </cell>
          <cell r="FM17">
            <v>0</v>
          </cell>
          <cell r="FN17">
            <v>0</v>
          </cell>
          <cell r="FO17">
            <v>0</v>
          </cell>
          <cell r="FP17" t="str">
            <v>нд</v>
          </cell>
          <cell r="FQ17">
            <v>1653.4156879573027</v>
          </cell>
          <cell r="FR17">
            <v>61.175999999999995</v>
          </cell>
          <cell r="FS17">
            <v>0</v>
          </cell>
          <cell r="FT17">
            <v>1182.471</v>
          </cell>
          <cell r="FU17">
            <v>1182.471</v>
          </cell>
          <cell r="FV17">
            <v>0</v>
          </cell>
          <cell r="FW17">
            <v>0</v>
          </cell>
          <cell r="FX17">
            <v>0</v>
          </cell>
          <cell r="FY17">
            <v>0</v>
          </cell>
          <cell r="FZ17">
            <v>0</v>
          </cell>
          <cell r="GA17" t="str">
            <v>нд</v>
          </cell>
          <cell r="GB17">
            <v>716.19990148000011</v>
          </cell>
          <cell r="GC17">
            <v>31.061999999999998</v>
          </cell>
          <cell r="GD17">
            <v>0</v>
          </cell>
          <cell r="GE17">
            <v>561.72399999999993</v>
          </cell>
          <cell r="GF17">
            <v>561.72399999999993</v>
          </cell>
          <cell r="GG17">
            <v>0</v>
          </cell>
          <cell r="GH17">
            <v>0</v>
          </cell>
          <cell r="GI17">
            <v>0</v>
          </cell>
          <cell r="GJ17">
            <v>0</v>
          </cell>
          <cell r="GK17">
            <v>0</v>
          </cell>
          <cell r="GL17" t="str">
            <v>нд</v>
          </cell>
          <cell r="GM17">
            <v>0</v>
          </cell>
          <cell r="GN17">
            <v>0</v>
          </cell>
          <cell r="GO17">
            <v>0</v>
          </cell>
          <cell r="GP17">
            <v>0</v>
          </cell>
          <cell r="GQ17">
            <v>0</v>
          </cell>
          <cell r="GR17">
            <v>0</v>
          </cell>
          <cell r="GS17">
            <v>0</v>
          </cell>
          <cell r="GT17">
            <v>0</v>
          </cell>
          <cell r="GU17">
            <v>0</v>
          </cell>
          <cell r="GV17">
            <v>0</v>
          </cell>
          <cell r="GW17" t="str">
            <v>нд</v>
          </cell>
          <cell r="GX17">
            <v>157.4121552216761</v>
          </cell>
          <cell r="GY17">
            <v>0.95000000000000018</v>
          </cell>
          <cell r="GZ17">
            <v>0</v>
          </cell>
          <cell r="HA17">
            <v>57.74799999999999</v>
          </cell>
          <cell r="HB17">
            <v>57.74799999999999</v>
          </cell>
          <cell r="HC17">
            <v>0</v>
          </cell>
          <cell r="HD17">
            <v>0</v>
          </cell>
          <cell r="HE17">
            <v>0</v>
          </cell>
          <cell r="HF17">
            <v>0</v>
          </cell>
          <cell r="HG17">
            <v>0</v>
          </cell>
          <cell r="HH17" t="str">
            <v>нд</v>
          </cell>
          <cell r="HI17">
            <v>0</v>
          </cell>
          <cell r="HJ17">
            <v>0</v>
          </cell>
          <cell r="HK17">
            <v>0</v>
          </cell>
          <cell r="HL17">
            <v>0</v>
          </cell>
          <cell r="HM17">
            <v>0</v>
          </cell>
          <cell r="HN17">
            <v>0</v>
          </cell>
          <cell r="HO17">
            <v>0</v>
          </cell>
          <cell r="HP17">
            <v>0</v>
          </cell>
          <cell r="HQ17">
            <v>0</v>
          </cell>
          <cell r="HR17">
            <v>0</v>
          </cell>
          <cell r="HS17" t="str">
            <v>нд</v>
          </cell>
          <cell r="HT17">
            <v>0</v>
          </cell>
          <cell r="HU17">
            <v>0</v>
          </cell>
          <cell r="HV17">
            <v>0</v>
          </cell>
          <cell r="HW17">
            <v>0</v>
          </cell>
          <cell r="HX17">
            <v>0</v>
          </cell>
          <cell r="HY17">
            <v>0</v>
          </cell>
          <cell r="HZ17">
            <v>0</v>
          </cell>
          <cell r="IA17">
            <v>0</v>
          </cell>
          <cell r="IB17">
            <v>0</v>
          </cell>
          <cell r="IC17">
            <v>0</v>
          </cell>
          <cell r="ID17" t="str">
            <v>нд</v>
          </cell>
          <cell r="IE17">
            <v>0</v>
          </cell>
          <cell r="IF17">
            <v>0</v>
          </cell>
          <cell r="IG17">
            <v>0</v>
          </cell>
          <cell r="IH17">
            <v>0</v>
          </cell>
          <cell r="II17">
            <v>0</v>
          </cell>
          <cell r="IJ17">
            <v>0</v>
          </cell>
          <cell r="IK17">
            <v>0</v>
          </cell>
          <cell r="IL17">
            <v>0</v>
          </cell>
          <cell r="IM17">
            <v>0</v>
          </cell>
          <cell r="IN17">
            <v>0</v>
          </cell>
          <cell r="IO17" t="str">
            <v>нд</v>
          </cell>
          <cell r="IP17">
            <v>0</v>
          </cell>
          <cell r="IQ17">
            <v>0</v>
          </cell>
          <cell r="IR17">
            <v>0</v>
          </cell>
          <cell r="IS17">
            <v>0</v>
          </cell>
          <cell r="IT17">
            <v>0</v>
          </cell>
          <cell r="IU17">
            <v>0</v>
          </cell>
          <cell r="IV17">
            <v>0</v>
          </cell>
          <cell r="IW17">
            <v>0</v>
          </cell>
          <cell r="IX17">
            <v>0</v>
          </cell>
          <cell r="IY17">
            <v>0</v>
          </cell>
          <cell r="IZ17" t="str">
            <v>нд</v>
          </cell>
          <cell r="JA17">
            <v>0</v>
          </cell>
          <cell r="JB17">
            <v>0</v>
          </cell>
          <cell r="JC17">
            <v>0</v>
          </cell>
          <cell r="JD17">
            <v>0</v>
          </cell>
          <cell r="JE17">
            <v>0</v>
          </cell>
          <cell r="JF17">
            <v>0</v>
          </cell>
          <cell r="JG17">
            <v>0</v>
          </cell>
          <cell r="JH17">
            <v>0</v>
          </cell>
          <cell r="JI17">
            <v>0</v>
          </cell>
          <cell r="JJ17">
            <v>0</v>
          </cell>
          <cell r="JK17" t="str">
            <v>нд</v>
          </cell>
          <cell r="JL17" t="str">
            <v>нд</v>
          </cell>
          <cell r="JM17" t="str">
            <v>нд</v>
          </cell>
          <cell r="JN17" t="str">
            <v>нд</v>
          </cell>
          <cell r="JO17" t="str">
            <v>нд</v>
          </cell>
          <cell r="JP17" t="str">
            <v>нд</v>
          </cell>
          <cell r="JQ17" t="str">
            <v>нд</v>
          </cell>
          <cell r="JR17" t="str">
            <v>нд</v>
          </cell>
          <cell r="JS17" t="str">
            <v>нд</v>
          </cell>
          <cell r="JT17" t="str">
            <v>нд</v>
          </cell>
          <cell r="JU17" t="str">
            <v>нд</v>
          </cell>
          <cell r="LN17" t="str">
            <v>нд</v>
          </cell>
          <cell r="LO17">
            <v>0</v>
          </cell>
          <cell r="LP17">
            <v>0</v>
          </cell>
          <cell r="LQ17">
            <v>0</v>
          </cell>
          <cell r="LR17">
            <v>0</v>
          </cell>
          <cell r="LS17">
            <v>0</v>
          </cell>
          <cell r="LT17">
            <v>0</v>
          </cell>
          <cell r="LU17">
            <v>0</v>
          </cell>
          <cell r="LV17" t="str">
            <v>нд</v>
          </cell>
          <cell r="LW17" t="str">
            <v>нд</v>
          </cell>
          <cell r="LX17" t="str">
            <v>нд</v>
          </cell>
          <cell r="LY17" t="str">
            <v>нд</v>
          </cell>
          <cell r="LZ17" t="str">
            <v>нд</v>
          </cell>
          <cell r="MA17" t="str">
            <v>нд</v>
          </cell>
          <cell r="MB17" t="str">
            <v>нд</v>
          </cell>
          <cell r="MC17">
            <v>0</v>
          </cell>
          <cell r="MD17" t="str">
            <v>нд</v>
          </cell>
          <cell r="ME17" t="str">
            <v>нд</v>
          </cell>
          <cell r="MF17" t="str">
            <v>нд</v>
          </cell>
          <cell r="MG17" t="str">
            <v>нд</v>
          </cell>
          <cell r="MH17">
            <v>61.175999999999995</v>
          </cell>
          <cell r="MI17">
            <v>0</v>
          </cell>
          <cell r="MK17">
            <v>0</v>
          </cell>
          <cell r="ML17">
            <v>0</v>
          </cell>
          <cell r="MM17">
            <v>0</v>
          </cell>
          <cell r="MN17">
            <v>0</v>
          </cell>
          <cell r="MO17">
            <v>0</v>
          </cell>
          <cell r="MP17">
            <v>0</v>
          </cell>
          <cell r="MQ17">
            <v>0</v>
          </cell>
          <cell r="MR17">
            <v>0</v>
          </cell>
          <cell r="MS17">
            <v>0</v>
          </cell>
          <cell r="MT17">
            <v>0</v>
          </cell>
          <cell r="MU17">
            <v>0</v>
          </cell>
          <cell r="MV17">
            <v>0</v>
          </cell>
          <cell r="MW17">
            <v>55.8</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ON17">
            <v>0</v>
          </cell>
          <cell r="OO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row>
        <row r="18">
          <cell r="D18" t="str">
            <v>Г</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t="str">
            <v>нд</v>
          </cell>
          <cell r="BN18" t="str">
            <v>нд</v>
          </cell>
          <cell r="BO18" t="str">
            <v>нд</v>
          </cell>
          <cell r="BP18" t="str">
            <v>нд</v>
          </cell>
          <cell r="BQ18">
            <v>0</v>
          </cell>
          <cell r="BR18" t="str">
            <v>нд</v>
          </cell>
          <cell r="CQ18">
            <v>0</v>
          </cell>
          <cell r="CR18">
            <v>0</v>
          </cell>
          <cell r="CS18">
            <v>0</v>
          </cell>
          <cell r="CT18">
            <v>0</v>
          </cell>
          <cell r="CU18">
            <v>0</v>
          </cell>
          <cell r="CV18">
            <v>0</v>
          </cell>
          <cell r="CW18">
            <v>0</v>
          </cell>
          <cell r="CX18">
            <v>0</v>
          </cell>
          <cell r="CY18">
            <v>0</v>
          </cell>
          <cell r="CZ18">
            <v>0</v>
          </cell>
          <cell r="DA18">
            <v>0</v>
          </cell>
          <cell r="DB18">
            <v>0</v>
          </cell>
          <cell r="DE18">
            <v>0</v>
          </cell>
          <cell r="DG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t="str">
            <v>нд</v>
          </cell>
          <cell r="FF18">
            <v>0</v>
          </cell>
          <cell r="FG18">
            <v>0</v>
          </cell>
          <cell r="FH18">
            <v>0</v>
          </cell>
          <cell r="FI18">
            <v>0</v>
          </cell>
          <cell r="FJ18">
            <v>0</v>
          </cell>
          <cell r="FK18">
            <v>0</v>
          </cell>
          <cell r="FL18">
            <v>0</v>
          </cell>
          <cell r="FM18">
            <v>0</v>
          </cell>
          <cell r="FN18">
            <v>0</v>
          </cell>
          <cell r="FO18">
            <v>0</v>
          </cell>
          <cell r="FP18" t="str">
            <v>нд</v>
          </cell>
          <cell r="FQ18">
            <v>0</v>
          </cell>
          <cell r="FR18">
            <v>0</v>
          </cell>
          <cell r="FS18">
            <v>0</v>
          </cell>
          <cell r="FT18">
            <v>0</v>
          </cell>
          <cell r="FU18">
            <v>0</v>
          </cell>
          <cell r="FV18">
            <v>0</v>
          </cell>
          <cell r="FW18">
            <v>0</v>
          </cell>
          <cell r="FX18">
            <v>0</v>
          </cell>
          <cell r="FY18">
            <v>0</v>
          </cell>
          <cell r="FZ18">
            <v>0</v>
          </cell>
          <cell r="GA18" t="str">
            <v>нд</v>
          </cell>
          <cell r="GB18">
            <v>0</v>
          </cell>
          <cell r="GC18">
            <v>0</v>
          </cell>
          <cell r="GD18">
            <v>0</v>
          </cell>
          <cell r="GE18">
            <v>0</v>
          </cell>
          <cell r="GF18">
            <v>0</v>
          </cell>
          <cell r="GG18">
            <v>0</v>
          </cell>
          <cell r="GH18">
            <v>0</v>
          </cell>
          <cell r="GI18">
            <v>0</v>
          </cell>
          <cell r="GJ18">
            <v>0</v>
          </cell>
          <cell r="GK18">
            <v>0</v>
          </cell>
          <cell r="GL18" t="str">
            <v>нд</v>
          </cell>
          <cell r="GM18">
            <v>0</v>
          </cell>
          <cell r="GN18">
            <v>0</v>
          </cell>
          <cell r="GO18">
            <v>0</v>
          </cell>
          <cell r="GP18">
            <v>0</v>
          </cell>
          <cell r="GQ18">
            <v>0</v>
          </cell>
          <cell r="GR18">
            <v>0</v>
          </cell>
          <cell r="GS18">
            <v>0</v>
          </cell>
          <cell r="GT18">
            <v>0</v>
          </cell>
          <cell r="GU18">
            <v>0</v>
          </cell>
          <cell r="GV18">
            <v>0</v>
          </cell>
          <cell r="GW18" t="str">
            <v>нд</v>
          </cell>
          <cell r="GX18">
            <v>0</v>
          </cell>
          <cell r="GY18">
            <v>0</v>
          </cell>
          <cell r="GZ18">
            <v>0</v>
          </cell>
          <cell r="HA18">
            <v>0</v>
          </cell>
          <cell r="HB18">
            <v>0</v>
          </cell>
          <cell r="HC18">
            <v>0</v>
          </cell>
          <cell r="HD18">
            <v>0</v>
          </cell>
          <cell r="HE18">
            <v>0</v>
          </cell>
          <cell r="HF18">
            <v>0</v>
          </cell>
          <cell r="HG18">
            <v>0</v>
          </cell>
          <cell r="HH18" t="str">
            <v>нд</v>
          </cell>
          <cell r="HI18">
            <v>0</v>
          </cell>
          <cell r="HJ18">
            <v>0</v>
          </cell>
          <cell r="HK18">
            <v>0</v>
          </cell>
          <cell r="HL18">
            <v>0</v>
          </cell>
          <cell r="HM18">
            <v>0</v>
          </cell>
          <cell r="HN18">
            <v>0</v>
          </cell>
          <cell r="HO18">
            <v>0</v>
          </cell>
          <cell r="HP18">
            <v>0</v>
          </cell>
          <cell r="HQ18">
            <v>0</v>
          </cell>
          <cell r="HR18">
            <v>0</v>
          </cell>
          <cell r="HS18" t="str">
            <v>нд</v>
          </cell>
          <cell r="HT18">
            <v>0</v>
          </cell>
          <cell r="HU18">
            <v>0</v>
          </cell>
          <cell r="HV18">
            <v>0</v>
          </cell>
          <cell r="HW18">
            <v>0</v>
          </cell>
          <cell r="HX18">
            <v>0</v>
          </cell>
          <cell r="HY18">
            <v>0</v>
          </cell>
          <cell r="HZ18">
            <v>0</v>
          </cell>
          <cell r="IA18">
            <v>0</v>
          </cell>
          <cell r="IB18">
            <v>0</v>
          </cell>
          <cell r="IC18">
            <v>0</v>
          </cell>
          <cell r="ID18" t="str">
            <v>нд</v>
          </cell>
          <cell r="IE18">
            <v>0</v>
          </cell>
          <cell r="IF18">
            <v>0</v>
          </cell>
          <cell r="IG18">
            <v>0</v>
          </cell>
          <cell r="IH18">
            <v>0</v>
          </cell>
          <cell r="II18">
            <v>0</v>
          </cell>
          <cell r="IJ18">
            <v>0</v>
          </cell>
          <cell r="IK18">
            <v>0</v>
          </cell>
          <cell r="IL18">
            <v>0</v>
          </cell>
          <cell r="IM18">
            <v>0</v>
          </cell>
          <cell r="IN18">
            <v>0</v>
          </cell>
          <cell r="IO18" t="str">
            <v>нд</v>
          </cell>
          <cell r="IP18">
            <v>0</v>
          </cell>
          <cell r="IQ18">
            <v>0</v>
          </cell>
          <cell r="IR18">
            <v>0</v>
          </cell>
          <cell r="IS18">
            <v>0</v>
          </cell>
          <cell r="IT18">
            <v>0</v>
          </cell>
          <cell r="IU18">
            <v>0</v>
          </cell>
          <cell r="IV18">
            <v>0</v>
          </cell>
          <cell r="IW18">
            <v>0</v>
          </cell>
          <cell r="IX18">
            <v>0</v>
          </cell>
          <cell r="IY18">
            <v>0</v>
          </cell>
          <cell r="IZ18" t="str">
            <v>нд</v>
          </cell>
          <cell r="JA18">
            <v>0</v>
          </cell>
          <cell r="JB18">
            <v>0</v>
          </cell>
          <cell r="JC18">
            <v>0</v>
          </cell>
          <cell r="JD18">
            <v>0</v>
          </cell>
          <cell r="JE18">
            <v>0</v>
          </cell>
          <cell r="JF18">
            <v>0</v>
          </cell>
          <cell r="JG18">
            <v>0</v>
          </cell>
          <cell r="JH18">
            <v>0</v>
          </cell>
          <cell r="JI18">
            <v>0</v>
          </cell>
          <cell r="JJ18">
            <v>0</v>
          </cell>
          <cell r="JK18" t="str">
            <v>нд</v>
          </cell>
          <cell r="JL18" t="str">
            <v>нд</v>
          </cell>
          <cell r="JM18" t="str">
            <v>нд</v>
          </cell>
          <cell r="JN18" t="str">
            <v>нд</v>
          </cell>
          <cell r="JO18" t="str">
            <v>нд</v>
          </cell>
          <cell r="JP18" t="str">
            <v>нд</v>
          </cell>
          <cell r="JQ18" t="str">
            <v>нд</v>
          </cell>
          <cell r="JR18" t="str">
            <v>нд</v>
          </cell>
          <cell r="JS18" t="str">
            <v>нд</v>
          </cell>
          <cell r="JT18" t="str">
            <v>нд</v>
          </cell>
          <cell r="JU18" t="str">
            <v>нд</v>
          </cell>
          <cell r="LN18" t="str">
            <v>нд</v>
          </cell>
          <cell r="LO18">
            <v>0</v>
          </cell>
          <cell r="LP18">
            <v>0</v>
          </cell>
          <cell r="LQ18">
            <v>0</v>
          </cell>
          <cell r="LR18">
            <v>0</v>
          </cell>
          <cell r="LS18">
            <v>0</v>
          </cell>
          <cell r="LT18">
            <v>0</v>
          </cell>
          <cell r="LU18">
            <v>0</v>
          </cell>
          <cell r="LV18" t="str">
            <v>нд</v>
          </cell>
          <cell r="LW18" t="str">
            <v>нд</v>
          </cell>
          <cell r="LX18" t="str">
            <v>нд</v>
          </cell>
          <cell r="LY18" t="str">
            <v>нд</v>
          </cell>
          <cell r="LZ18" t="str">
            <v>нд</v>
          </cell>
          <cell r="MA18" t="str">
            <v>нд</v>
          </cell>
          <cell r="MB18" t="str">
            <v>нд</v>
          </cell>
          <cell r="MC18">
            <v>0</v>
          </cell>
          <cell r="MD18" t="str">
            <v>нд</v>
          </cell>
          <cell r="ME18" t="str">
            <v>нд</v>
          </cell>
          <cell r="MF18" t="str">
            <v>нд</v>
          </cell>
          <cell r="MG18" t="str">
            <v>нд</v>
          </cell>
          <cell r="MH18">
            <v>0</v>
          </cell>
          <cell r="MI18">
            <v>0</v>
          </cell>
          <cell r="MK18">
            <v>0</v>
          </cell>
          <cell r="ML18">
            <v>0</v>
          </cell>
          <cell r="MM18">
            <v>0</v>
          </cell>
          <cell r="MN18">
            <v>0</v>
          </cell>
          <cell r="MO18">
            <v>0</v>
          </cell>
          <cell r="MP18">
            <v>0</v>
          </cell>
          <cell r="MQ18">
            <v>0</v>
          </cell>
          <cell r="MR18">
            <v>0</v>
          </cell>
          <cell r="MS18">
            <v>0</v>
          </cell>
          <cell r="MT18">
            <v>0</v>
          </cell>
          <cell r="MU18">
            <v>0</v>
          </cell>
          <cell r="MV18">
            <v>0</v>
          </cell>
          <cell r="MW18">
            <v>55.8</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ON18">
            <v>0</v>
          </cell>
          <cell r="OO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row>
        <row r="19">
          <cell r="D19" t="str">
            <v>Г</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t="str">
            <v>нд</v>
          </cell>
          <cell r="BN19" t="str">
            <v>нд</v>
          </cell>
          <cell r="BO19" t="str">
            <v>нд</v>
          </cell>
          <cell r="BP19" t="str">
            <v>нд</v>
          </cell>
          <cell r="BQ19">
            <v>0</v>
          </cell>
          <cell r="BR19" t="str">
            <v>нд</v>
          </cell>
          <cell r="CQ19">
            <v>0</v>
          </cell>
          <cell r="CR19">
            <v>0</v>
          </cell>
          <cell r="CS19">
            <v>0</v>
          </cell>
          <cell r="CT19">
            <v>0</v>
          </cell>
          <cell r="CU19">
            <v>0</v>
          </cell>
          <cell r="CV19">
            <v>0</v>
          </cell>
          <cell r="CW19">
            <v>0</v>
          </cell>
          <cell r="CX19">
            <v>0</v>
          </cell>
          <cell r="CY19">
            <v>0</v>
          </cell>
          <cell r="CZ19">
            <v>0</v>
          </cell>
          <cell r="DA19">
            <v>0</v>
          </cell>
          <cell r="DB19">
            <v>0</v>
          </cell>
          <cell r="DE19">
            <v>0</v>
          </cell>
          <cell r="DG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t="str">
            <v>нд</v>
          </cell>
          <cell r="FF19">
            <v>0</v>
          </cell>
          <cell r="FG19">
            <v>0</v>
          </cell>
          <cell r="FH19">
            <v>0</v>
          </cell>
          <cell r="FI19">
            <v>0</v>
          </cell>
          <cell r="FJ19">
            <v>0</v>
          </cell>
          <cell r="FK19">
            <v>0</v>
          </cell>
          <cell r="FL19">
            <v>0</v>
          </cell>
          <cell r="FM19">
            <v>0</v>
          </cell>
          <cell r="FN19">
            <v>0</v>
          </cell>
          <cell r="FO19">
            <v>0</v>
          </cell>
          <cell r="FP19" t="str">
            <v>нд</v>
          </cell>
          <cell r="FQ19">
            <v>0</v>
          </cell>
          <cell r="FR19">
            <v>0</v>
          </cell>
          <cell r="FS19">
            <v>0</v>
          </cell>
          <cell r="FT19">
            <v>0</v>
          </cell>
          <cell r="FU19">
            <v>0</v>
          </cell>
          <cell r="FV19">
            <v>0</v>
          </cell>
          <cell r="FW19">
            <v>0</v>
          </cell>
          <cell r="FX19">
            <v>0</v>
          </cell>
          <cell r="FY19">
            <v>0</v>
          </cell>
          <cell r="FZ19">
            <v>0</v>
          </cell>
          <cell r="GA19" t="str">
            <v>нд</v>
          </cell>
          <cell r="GB19">
            <v>0</v>
          </cell>
          <cell r="GC19">
            <v>0</v>
          </cell>
          <cell r="GD19">
            <v>0</v>
          </cell>
          <cell r="GE19">
            <v>0</v>
          </cell>
          <cell r="GF19">
            <v>0</v>
          </cell>
          <cell r="GG19">
            <v>0</v>
          </cell>
          <cell r="GH19">
            <v>0</v>
          </cell>
          <cell r="GI19">
            <v>0</v>
          </cell>
          <cell r="GJ19">
            <v>0</v>
          </cell>
          <cell r="GK19">
            <v>0</v>
          </cell>
          <cell r="GL19" t="str">
            <v>нд</v>
          </cell>
          <cell r="GM19">
            <v>0</v>
          </cell>
          <cell r="GN19">
            <v>0</v>
          </cell>
          <cell r="GO19">
            <v>0</v>
          </cell>
          <cell r="GP19">
            <v>0</v>
          </cell>
          <cell r="GQ19">
            <v>0</v>
          </cell>
          <cell r="GR19">
            <v>0</v>
          </cell>
          <cell r="GS19">
            <v>0</v>
          </cell>
          <cell r="GT19">
            <v>0</v>
          </cell>
          <cell r="GU19">
            <v>0</v>
          </cell>
          <cell r="GV19">
            <v>0</v>
          </cell>
          <cell r="GW19" t="str">
            <v>нд</v>
          </cell>
          <cell r="GX19">
            <v>0</v>
          </cell>
          <cell r="GY19">
            <v>0</v>
          </cell>
          <cell r="GZ19">
            <v>0</v>
          </cell>
          <cell r="HA19">
            <v>0</v>
          </cell>
          <cell r="HB19">
            <v>0</v>
          </cell>
          <cell r="HC19">
            <v>0</v>
          </cell>
          <cell r="HD19">
            <v>0</v>
          </cell>
          <cell r="HE19">
            <v>0</v>
          </cell>
          <cell r="HF19">
            <v>0</v>
          </cell>
          <cell r="HG19">
            <v>0</v>
          </cell>
          <cell r="HH19" t="str">
            <v>нд</v>
          </cell>
          <cell r="HI19">
            <v>0</v>
          </cell>
          <cell r="HJ19">
            <v>0</v>
          </cell>
          <cell r="HK19">
            <v>0</v>
          </cell>
          <cell r="HL19">
            <v>0</v>
          </cell>
          <cell r="HM19">
            <v>0</v>
          </cell>
          <cell r="HN19">
            <v>0</v>
          </cell>
          <cell r="HO19">
            <v>0</v>
          </cell>
          <cell r="HP19">
            <v>0</v>
          </cell>
          <cell r="HQ19">
            <v>0</v>
          </cell>
          <cell r="HR19">
            <v>0</v>
          </cell>
          <cell r="HS19" t="str">
            <v>нд</v>
          </cell>
          <cell r="HT19">
            <v>0</v>
          </cell>
          <cell r="HU19">
            <v>0</v>
          </cell>
          <cell r="HV19">
            <v>0</v>
          </cell>
          <cell r="HW19">
            <v>0</v>
          </cell>
          <cell r="HX19">
            <v>0</v>
          </cell>
          <cell r="HY19">
            <v>0</v>
          </cell>
          <cell r="HZ19">
            <v>0</v>
          </cell>
          <cell r="IA19">
            <v>0</v>
          </cell>
          <cell r="IB19">
            <v>0</v>
          </cell>
          <cell r="IC19">
            <v>0</v>
          </cell>
          <cell r="ID19" t="str">
            <v>нд</v>
          </cell>
          <cell r="IE19">
            <v>0</v>
          </cell>
          <cell r="IF19">
            <v>0</v>
          </cell>
          <cell r="IG19">
            <v>0</v>
          </cell>
          <cell r="IH19">
            <v>0</v>
          </cell>
          <cell r="II19">
            <v>0</v>
          </cell>
          <cell r="IJ19">
            <v>0</v>
          </cell>
          <cell r="IK19">
            <v>0</v>
          </cell>
          <cell r="IL19">
            <v>0</v>
          </cell>
          <cell r="IM19">
            <v>0</v>
          </cell>
          <cell r="IN19">
            <v>0</v>
          </cell>
          <cell r="IO19" t="str">
            <v>нд</v>
          </cell>
          <cell r="IP19">
            <v>0</v>
          </cell>
          <cell r="IQ19">
            <v>0</v>
          </cell>
          <cell r="IR19">
            <v>0</v>
          </cell>
          <cell r="IS19">
            <v>0</v>
          </cell>
          <cell r="IT19">
            <v>0</v>
          </cell>
          <cell r="IU19">
            <v>0</v>
          </cell>
          <cell r="IV19">
            <v>0</v>
          </cell>
          <cell r="IW19">
            <v>0</v>
          </cell>
          <cell r="IX19">
            <v>0</v>
          </cell>
          <cell r="IY19">
            <v>0</v>
          </cell>
          <cell r="IZ19" t="str">
            <v>нд</v>
          </cell>
          <cell r="JA19">
            <v>0</v>
          </cell>
          <cell r="JB19">
            <v>0</v>
          </cell>
          <cell r="JC19">
            <v>0</v>
          </cell>
          <cell r="JD19">
            <v>0</v>
          </cell>
          <cell r="JE19">
            <v>0</v>
          </cell>
          <cell r="JF19">
            <v>0</v>
          </cell>
          <cell r="JG19">
            <v>0</v>
          </cell>
          <cell r="JH19">
            <v>0</v>
          </cell>
          <cell r="JI19">
            <v>0</v>
          </cell>
          <cell r="JJ19">
            <v>0</v>
          </cell>
          <cell r="JK19" t="str">
            <v>нд</v>
          </cell>
          <cell r="JL19" t="str">
            <v>нд</v>
          </cell>
          <cell r="JM19" t="str">
            <v>нд</v>
          </cell>
          <cell r="JN19" t="str">
            <v>нд</v>
          </cell>
          <cell r="JO19" t="str">
            <v>нд</v>
          </cell>
          <cell r="JP19" t="str">
            <v>нд</v>
          </cell>
          <cell r="JQ19" t="str">
            <v>нд</v>
          </cell>
          <cell r="JR19" t="str">
            <v>нд</v>
          </cell>
          <cell r="JS19" t="str">
            <v>нд</v>
          </cell>
          <cell r="JT19" t="str">
            <v>нд</v>
          </cell>
          <cell r="JU19" t="str">
            <v>нд</v>
          </cell>
          <cell r="LN19" t="str">
            <v>нд</v>
          </cell>
          <cell r="LO19">
            <v>0</v>
          </cell>
          <cell r="LP19">
            <v>0</v>
          </cell>
          <cell r="LQ19">
            <v>0</v>
          </cell>
          <cell r="LR19">
            <v>0</v>
          </cell>
          <cell r="LS19">
            <v>0</v>
          </cell>
          <cell r="LT19">
            <v>0</v>
          </cell>
          <cell r="LU19">
            <v>0</v>
          </cell>
          <cell r="LV19" t="str">
            <v>нд</v>
          </cell>
          <cell r="LW19" t="str">
            <v>нд</v>
          </cell>
          <cell r="LX19" t="str">
            <v>нд</v>
          </cell>
          <cell r="LY19" t="str">
            <v>нд</v>
          </cell>
          <cell r="LZ19" t="str">
            <v>нд</v>
          </cell>
          <cell r="MA19" t="str">
            <v>нд</v>
          </cell>
          <cell r="MB19" t="str">
            <v>нд</v>
          </cell>
          <cell r="MC19">
            <v>0</v>
          </cell>
          <cell r="MD19" t="str">
            <v>нд</v>
          </cell>
          <cell r="ME19" t="str">
            <v>нд</v>
          </cell>
          <cell r="MF19" t="str">
            <v>нд</v>
          </cell>
          <cell r="MG19" t="str">
            <v>нд</v>
          </cell>
          <cell r="MH19">
            <v>0</v>
          </cell>
          <cell r="MI19">
            <v>0</v>
          </cell>
          <cell r="MK19">
            <v>0</v>
          </cell>
          <cell r="ML19">
            <v>0</v>
          </cell>
          <cell r="MM19">
            <v>0</v>
          </cell>
          <cell r="MN19">
            <v>0</v>
          </cell>
          <cell r="MO19">
            <v>0</v>
          </cell>
          <cell r="MP19">
            <v>0</v>
          </cell>
          <cell r="MQ19">
            <v>0</v>
          </cell>
          <cell r="MR19">
            <v>0</v>
          </cell>
          <cell r="MS19">
            <v>0</v>
          </cell>
          <cell r="MT19">
            <v>0</v>
          </cell>
          <cell r="MU19">
            <v>0</v>
          </cell>
          <cell r="MV19">
            <v>0</v>
          </cell>
          <cell r="MW19">
            <v>55.8</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ON19">
            <v>0</v>
          </cell>
          <cell r="OO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row>
        <row r="20">
          <cell r="D20" t="str">
            <v>Г</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t="str">
            <v>нд</v>
          </cell>
          <cell r="BN20" t="str">
            <v>нд</v>
          </cell>
          <cell r="BO20" t="str">
            <v>нд</v>
          </cell>
          <cell r="BP20" t="str">
            <v>нд</v>
          </cell>
          <cell r="BQ20">
            <v>0</v>
          </cell>
          <cell r="BR20" t="str">
            <v>нд</v>
          </cell>
          <cell r="CQ20">
            <v>0</v>
          </cell>
          <cell r="CR20">
            <v>0</v>
          </cell>
          <cell r="CS20">
            <v>0</v>
          </cell>
          <cell r="CT20">
            <v>0</v>
          </cell>
          <cell r="CU20">
            <v>0</v>
          </cell>
          <cell r="CV20">
            <v>0</v>
          </cell>
          <cell r="CW20">
            <v>0</v>
          </cell>
          <cell r="CX20">
            <v>0</v>
          </cell>
          <cell r="CY20">
            <v>0</v>
          </cell>
          <cell r="CZ20">
            <v>0</v>
          </cell>
          <cell r="DA20">
            <v>0</v>
          </cell>
          <cell r="DB20">
            <v>0</v>
          </cell>
          <cell r="DE20">
            <v>0</v>
          </cell>
          <cell r="DG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t="str">
            <v>нд</v>
          </cell>
          <cell r="FF20">
            <v>0</v>
          </cell>
          <cell r="FG20">
            <v>0</v>
          </cell>
          <cell r="FH20">
            <v>0</v>
          </cell>
          <cell r="FI20">
            <v>0</v>
          </cell>
          <cell r="FJ20">
            <v>0</v>
          </cell>
          <cell r="FK20">
            <v>0</v>
          </cell>
          <cell r="FL20">
            <v>0</v>
          </cell>
          <cell r="FM20">
            <v>0</v>
          </cell>
          <cell r="FN20">
            <v>0</v>
          </cell>
          <cell r="FO20">
            <v>0</v>
          </cell>
          <cell r="FP20" t="str">
            <v>нд</v>
          </cell>
          <cell r="FQ20">
            <v>0</v>
          </cell>
          <cell r="FR20">
            <v>0</v>
          </cell>
          <cell r="FS20">
            <v>0</v>
          </cell>
          <cell r="FT20">
            <v>0</v>
          </cell>
          <cell r="FU20">
            <v>0</v>
          </cell>
          <cell r="FV20">
            <v>0</v>
          </cell>
          <cell r="FW20">
            <v>0</v>
          </cell>
          <cell r="FX20">
            <v>0</v>
          </cell>
          <cell r="FY20">
            <v>0</v>
          </cell>
          <cell r="FZ20">
            <v>0</v>
          </cell>
          <cell r="GA20" t="str">
            <v>нд</v>
          </cell>
          <cell r="GB20">
            <v>0</v>
          </cell>
          <cell r="GC20">
            <v>0</v>
          </cell>
          <cell r="GD20">
            <v>0</v>
          </cell>
          <cell r="GE20">
            <v>0</v>
          </cell>
          <cell r="GF20">
            <v>0</v>
          </cell>
          <cell r="GG20">
            <v>0</v>
          </cell>
          <cell r="GH20">
            <v>0</v>
          </cell>
          <cell r="GI20">
            <v>0</v>
          </cell>
          <cell r="GJ20">
            <v>0</v>
          </cell>
          <cell r="GK20">
            <v>0</v>
          </cell>
          <cell r="GL20" t="str">
            <v>нд</v>
          </cell>
          <cell r="GM20">
            <v>0</v>
          </cell>
          <cell r="GN20">
            <v>0</v>
          </cell>
          <cell r="GO20">
            <v>0</v>
          </cell>
          <cell r="GP20">
            <v>0</v>
          </cell>
          <cell r="GQ20">
            <v>0</v>
          </cell>
          <cell r="GR20">
            <v>0</v>
          </cell>
          <cell r="GS20">
            <v>0</v>
          </cell>
          <cell r="GT20">
            <v>0</v>
          </cell>
          <cell r="GU20">
            <v>0</v>
          </cell>
          <cell r="GV20">
            <v>0</v>
          </cell>
          <cell r="GW20" t="str">
            <v>нд</v>
          </cell>
          <cell r="GX20">
            <v>0</v>
          </cell>
          <cell r="GY20">
            <v>0</v>
          </cell>
          <cell r="GZ20">
            <v>0</v>
          </cell>
          <cell r="HA20">
            <v>0</v>
          </cell>
          <cell r="HB20">
            <v>0</v>
          </cell>
          <cell r="HC20">
            <v>0</v>
          </cell>
          <cell r="HD20">
            <v>0</v>
          </cell>
          <cell r="HE20">
            <v>0</v>
          </cell>
          <cell r="HF20">
            <v>0</v>
          </cell>
          <cell r="HG20">
            <v>0</v>
          </cell>
          <cell r="HH20" t="str">
            <v>нд</v>
          </cell>
          <cell r="HI20">
            <v>0</v>
          </cell>
          <cell r="HJ20">
            <v>0</v>
          </cell>
          <cell r="HK20">
            <v>0</v>
          </cell>
          <cell r="HL20">
            <v>0</v>
          </cell>
          <cell r="HM20">
            <v>0</v>
          </cell>
          <cell r="HN20">
            <v>0</v>
          </cell>
          <cell r="HO20">
            <v>0</v>
          </cell>
          <cell r="HP20">
            <v>0</v>
          </cell>
          <cell r="HQ20">
            <v>0</v>
          </cell>
          <cell r="HR20">
            <v>0</v>
          </cell>
          <cell r="HS20" t="str">
            <v>нд</v>
          </cell>
          <cell r="HT20">
            <v>0</v>
          </cell>
          <cell r="HU20">
            <v>0</v>
          </cell>
          <cell r="HV20">
            <v>0</v>
          </cell>
          <cell r="HW20">
            <v>0</v>
          </cell>
          <cell r="HX20">
            <v>0</v>
          </cell>
          <cell r="HY20">
            <v>0</v>
          </cell>
          <cell r="HZ20">
            <v>0</v>
          </cell>
          <cell r="IA20">
            <v>0</v>
          </cell>
          <cell r="IB20">
            <v>0</v>
          </cell>
          <cell r="IC20">
            <v>0</v>
          </cell>
          <cell r="ID20" t="str">
            <v>нд</v>
          </cell>
          <cell r="IE20">
            <v>0</v>
          </cell>
          <cell r="IF20">
            <v>0</v>
          </cell>
          <cell r="IG20">
            <v>0</v>
          </cell>
          <cell r="IH20">
            <v>0</v>
          </cell>
          <cell r="II20">
            <v>0</v>
          </cell>
          <cell r="IJ20">
            <v>0</v>
          </cell>
          <cell r="IK20">
            <v>0</v>
          </cell>
          <cell r="IL20">
            <v>0</v>
          </cell>
          <cell r="IM20">
            <v>0</v>
          </cell>
          <cell r="IN20">
            <v>0</v>
          </cell>
          <cell r="IO20" t="str">
            <v>нд</v>
          </cell>
          <cell r="IP20">
            <v>0</v>
          </cell>
          <cell r="IQ20">
            <v>0</v>
          </cell>
          <cell r="IR20">
            <v>0</v>
          </cell>
          <cell r="IS20">
            <v>0</v>
          </cell>
          <cell r="IT20">
            <v>0</v>
          </cell>
          <cell r="IU20">
            <v>0</v>
          </cell>
          <cell r="IV20">
            <v>0</v>
          </cell>
          <cell r="IW20">
            <v>0</v>
          </cell>
          <cell r="IX20">
            <v>0</v>
          </cell>
          <cell r="IY20">
            <v>0</v>
          </cell>
          <cell r="IZ20" t="str">
            <v>нд</v>
          </cell>
          <cell r="JA20">
            <v>0</v>
          </cell>
          <cell r="JB20">
            <v>0</v>
          </cell>
          <cell r="JC20">
            <v>0</v>
          </cell>
          <cell r="JD20">
            <v>0</v>
          </cell>
          <cell r="JE20">
            <v>0</v>
          </cell>
          <cell r="JF20">
            <v>0</v>
          </cell>
          <cell r="JG20">
            <v>0</v>
          </cell>
          <cell r="JH20">
            <v>0</v>
          </cell>
          <cell r="JI20">
            <v>0</v>
          </cell>
          <cell r="JJ20">
            <v>0</v>
          </cell>
          <cell r="JK20" t="str">
            <v>нд</v>
          </cell>
          <cell r="JL20" t="str">
            <v>нд</v>
          </cell>
          <cell r="JM20" t="str">
            <v>нд</v>
          </cell>
          <cell r="JN20" t="str">
            <v>нд</v>
          </cell>
          <cell r="JO20" t="str">
            <v>нд</v>
          </cell>
          <cell r="JP20" t="str">
            <v>нд</v>
          </cell>
          <cell r="JQ20" t="str">
            <v>нд</v>
          </cell>
          <cell r="JR20" t="str">
            <v>нд</v>
          </cell>
          <cell r="JS20" t="str">
            <v>нд</v>
          </cell>
          <cell r="JT20" t="str">
            <v>нд</v>
          </cell>
          <cell r="JU20" t="str">
            <v>нд</v>
          </cell>
          <cell r="LN20" t="str">
            <v>нд</v>
          </cell>
          <cell r="LO20">
            <v>0</v>
          </cell>
          <cell r="LP20">
            <v>0</v>
          </cell>
          <cell r="LQ20">
            <v>0</v>
          </cell>
          <cell r="LR20">
            <v>0</v>
          </cell>
          <cell r="LS20">
            <v>0</v>
          </cell>
          <cell r="LT20">
            <v>0</v>
          </cell>
          <cell r="LU20">
            <v>0</v>
          </cell>
          <cell r="LV20" t="str">
            <v>нд</v>
          </cell>
          <cell r="LW20" t="str">
            <v>нд</v>
          </cell>
          <cell r="LX20" t="str">
            <v>нд</v>
          </cell>
          <cell r="LY20" t="str">
            <v>нд</v>
          </cell>
          <cell r="LZ20" t="str">
            <v>нд</v>
          </cell>
          <cell r="MA20" t="str">
            <v>нд</v>
          </cell>
          <cell r="MB20" t="str">
            <v>нд</v>
          </cell>
          <cell r="MC20">
            <v>0</v>
          </cell>
          <cell r="MD20" t="str">
            <v>нд</v>
          </cell>
          <cell r="ME20" t="str">
            <v>нд</v>
          </cell>
          <cell r="MF20" t="str">
            <v>нд</v>
          </cell>
          <cell r="MG20" t="str">
            <v>нд</v>
          </cell>
          <cell r="MH20">
            <v>0</v>
          </cell>
          <cell r="MI20">
            <v>0</v>
          </cell>
          <cell r="MK20">
            <v>0</v>
          </cell>
          <cell r="ML20">
            <v>0</v>
          </cell>
          <cell r="MM20">
            <v>0</v>
          </cell>
          <cell r="MN20">
            <v>0</v>
          </cell>
          <cell r="MO20">
            <v>0</v>
          </cell>
          <cell r="MP20">
            <v>0</v>
          </cell>
          <cell r="MQ20">
            <v>0</v>
          </cell>
          <cell r="MR20">
            <v>0</v>
          </cell>
          <cell r="MS20">
            <v>0</v>
          </cell>
          <cell r="MT20">
            <v>0</v>
          </cell>
          <cell r="MU20">
            <v>0</v>
          </cell>
          <cell r="MV20">
            <v>0</v>
          </cell>
          <cell r="MW20">
            <v>55.8</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ON20">
            <v>0</v>
          </cell>
          <cell r="OO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row>
        <row r="21">
          <cell r="D21" t="str">
            <v>Г</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t="str">
            <v>нд</v>
          </cell>
          <cell r="BN21" t="str">
            <v>нд</v>
          </cell>
          <cell r="BO21" t="str">
            <v>нд</v>
          </cell>
          <cell r="BP21" t="str">
            <v>нд</v>
          </cell>
          <cell r="BQ21">
            <v>0</v>
          </cell>
          <cell r="BR21" t="str">
            <v>нд</v>
          </cell>
          <cell r="CQ21">
            <v>0</v>
          </cell>
          <cell r="CR21">
            <v>0</v>
          </cell>
          <cell r="CS21">
            <v>0</v>
          </cell>
          <cell r="CT21">
            <v>0</v>
          </cell>
          <cell r="CU21">
            <v>0</v>
          </cell>
          <cell r="CV21">
            <v>0</v>
          </cell>
          <cell r="CW21">
            <v>0</v>
          </cell>
          <cell r="CX21">
            <v>0</v>
          </cell>
          <cell r="CY21">
            <v>0</v>
          </cell>
          <cell r="CZ21">
            <v>0</v>
          </cell>
          <cell r="DA21">
            <v>0</v>
          </cell>
          <cell r="DB21">
            <v>0</v>
          </cell>
          <cell r="DE21">
            <v>0</v>
          </cell>
          <cell r="DG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t="str">
            <v>нд</v>
          </cell>
          <cell r="FF21">
            <v>0</v>
          </cell>
          <cell r="FG21">
            <v>0</v>
          </cell>
          <cell r="FH21">
            <v>0</v>
          </cell>
          <cell r="FI21">
            <v>0</v>
          </cell>
          <cell r="FJ21">
            <v>0</v>
          </cell>
          <cell r="FK21">
            <v>0</v>
          </cell>
          <cell r="FL21">
            <v>0</v>
          </cell>
          <cell r="FM21">
            <v>0</v>
          </cell>
          <cell r="FN21">
            <v>0</v>
          </cell>
          <cell r="FO21">
            <v>0</v>
          </cell>
          <cell r="FP21" t="str">
            <v>нд</v>
          </cell>
          <cell r="FQ21">
            <v>0</v>
          </cell>
          <cell r="FR21">
            <v>0</v>
          </cell>
          <cell r="FS21">
            <v>0</v>
          </cell>
          <cell r="FT21">
            <v>0</v>
          </cell>
          <cell r="FU21">
            <v>0</v>
          </cell>
          <cell r="FV21">
            <v>0</v>
          </cell>
          <cell r="FW21">
            <v>0</v>
          </cell>
          <cell r="FX21">
            <v>0</v>
          </cell>
          <cell r="FY21">
            <v>0</v>
          </cell>
          <cell r="FZ21">
            <v>0</v>
          </cell>
          <cell r="GA21" t="str">
            <v>нд</v>
          </cell>
          <cell r="GB21">
            <v>0</v>
          </cell>
          <cell r="GC21">
            <v>0</v>
          </cell>
          <cell r="GD21">
            <v>0</v>
          </cell>
          <cell r="GE21">
            <v>0</v>
          </cell>
          <cell r="GF21">
            <v>0</v>
          </cell>
          <cell r="GG21">
            <v>0</v>
          </cell>
          <cell r="GH21">
            <v>0</v>
          </cell>
          <cell r="GI21">
            <v>0</v>
          </cell>
          <cell r="GJ21">
            <v>0</v>
          </cell>
          <cell r="GK21">
            <v>0</v>
          </cell>
          <cell r="GL21" t="str">
            <v>нд</v>
          </cell>
          <cell r="GM21">
            <v>0</v>
          </cell>
          <cell r="GN21">
            <v>0</v>
          </cell>
          <cell r="GO21">
            <v>0</v>
          </cell>
          <cell r="GP21">
            <v>0</v>
          </cell>
          <cell r="GQ21">
            <v>0</v>
          </cell>
          <cell r="GR21">
            <v>0</v>
          </cell>
          <cell r="GS21">
            <v>0</v>
          </cell>
          <cell r="GT21">
            <v>0</v>
          </cell>
          <cell r="GU21">
            <v>0</v>
          </cell>
          <cell r="GV21">
            <v>0</v>
          </cell>
          <cell r="GW21" t="str">
            <v>нд</v>
          </cell>
          <cell r="GX21">
            <v>0</v>
          </cell>
          <cell r="GY21">
            <v>0</v>
          </cell>
          <cell r="GZ21">
            <v>0</v>
          </cell>
          <cell r="HA21">
            <v>0</v>
          </cell>
          <cell r="HB21">
            <v>0</v>
          </cell>
          <cell r="HC21">
            <v>0</v>
          </cell>
          <cell r="HD21">
            <v>0</v>
          </cell>
          <cell r="HE21">
            <v>0</v>
          </cell>
          <cell r="HF21">
            <v>0</v>
          </cell>
          <cell r="HG21">
            <v>0</v>
          </cell>
          <cell r="HH21" t="str">
            <v>нд</v>
          </cell>
          <cell r="HI21">
            <v>0</v>
          </cell>
          <cell r="HJ21">
            <v>0</v>
          </cell>
          <cell r="HK21">
            <v>0</v>
          </cell>
          <cell r="HL21">
            <v>0</v>
          </cell>
          <cell r="HM21">
            <v>0</v>
          </cell>
          <cell r="HN21">
            <v>0</v>
          </cell>
          <cell r="HO21">
            <v>0</v>
          </cell>
          <cell r="HP21">
            <v>0</v>
          </cell>
          <cell r="HQ21">
            <v>0</v>
          </cell>
          <cell r="HR21">
            <v>0</v>
          </cell>
          <cell r="HS21" t="str">
            <v>нд</v>
          </cell>
          <cell r="HT21">
            <v>0</v>
          </cell>
          <cell r="HU21">
            <v>0</v>
          </cell>
          <cell r="HV21">
            <v>0</v>
          </cell>
          <cell r="HW21">
            <v>0</v>
          </cell>
          <cell r="HX21">
            <v>0</v>
          </cell>
          <cell r="HY21">
            <v>0</v>
          </cell>
          <cell r="HZ21">
            <v>0</v>
          </cell>
          <cell r="IA21">
            <v>0</v>
          </cell>
          <cell r="IB21">
            <v>0</v>
          </cell>
          <cell r="IC21">
            <v>0</v>
          </cell>
          <cell r="ID21" t="str">
            <v>нд</v>
          </cell>
          <cell r="IE21">
            <v>0</v>
          </cell>
          <cell r="IF21">
            <v>0</v>
          </cell>
          <cell r="IG21">
            <v>0</v>
          </cell>
          <cell r="IH21">
            <v>0</v>
          </cell>
          <cell r="II21">
            <v>0</v>
          </cell>
          <cell r="IJ21">
            <v>0</v>
          </cell>
          <cell r="IK21">
            <v>0</v>
          </cell>
          <cell r="IL21">
            <v>0</v>
          </cell>
          <cell r="IM21">
            <v>0</v>
          </cell>
          <cell r="IN21">
            <v>0</v>
          </cell>
          <cell r="IO21" t="str">
            <v>нд</v>
          </cell>
          <cell r="IP21">
            <v>0</v>
          </cell>
          <cell r="IQ21">
            <v>0</v>
          </cell>
          <cell r="IR21">
            <v>0</v>
          </cell>
          <cell r="IS21">
            <v>0</v>
          </cell>
          <cell r="IT21">
            <v>0</v>
          </cell>
          <cell r="IU21">
            <v>0</v>
          </cell>
          <cell r="IV21">
            <v>0</v>
          </cell>
          <cell r="IW21">
            <v>0</v>
          </cell>
          <cell r="IX21">
            <v>0</v>
          </cell>
          <cell r="IY21">
            <v>0</v>
          </cell>
          <cell r="IZ21" t="str">
            <v>нд</v>
          </cell>
          <cell r="JA21">
            <v>0</v>
          </cell>
          <cell r="JB21">
            <v>0</v>
          </cell>
          <cell r="JC21">
            <v>0</v>
          </cell>
          <cell r="JD21">
            <v>0</v>
          </cell>
          <cell r="JE21">
            <v>0</v>
          </cell>
          <cell r="JF21">
            <v>0</v>
          </cell>
          <cell r="JG21">
            <v>0</v>
          </cell>
          <cell r="JH21">
            <v>0</v>
          </cell>
          <cell r="JI21">
            <v>0</v>
          </cell>
          <cell r="JJ21">
            <v>0</v>
          </cell>
          <cell r="JK21" t="str">
            <v>нд</v>
          </cell>
          <cell r="JL21" t="str">
            <v>нд</v>
          </cell>
          <cell r="JM21" t="str">
            <v>нд</v>
          </cell>
          <cell r="JN21" t="str">
            <v>нд</v>
          </cell>
          <cell r="JO21" t="str">
            <v>нд</v>
          </cell>
          <cell r="JP21" t="str">
            <v>нд</v>
          </cell>
          <cell r="JQ21" t="str">
            <v>нд</v>
          </cell>
          <cell r="JR21" t="str">
            <v>нд</v>
          </cell>
          <cell r="JS21" t="str">
            <v>нд</v>
          </cell>
          <cell r="JT21" t="str">
            <v>нд</v>
          </cell>
          <cell r="JU21" t="str">
            <v>нд</v>
          </cell>
          <cell r="LN21" t="str">
            <v>нд</v>
          </cell>
          <cell r="LO21">
            <v>0</v>
          </cell>
          <cell r="LP21">
            <v>0</v>
          </cell>
          <cell r="LQ21">
            <v>0</v>
          </cell>
          <cell r="LR21">
            <v>0</v>
          </cell>
          <cell r="LS21">
            <v>0</v>
          </cell>
          <cell r="LT21">
            <v>0</v>
          </cell>
          <cell r="LU21">
            <v>0</v>
          </cell>
          <cell r="LV21" t="str">
            <v>нд</v>
          </cell>
          <cell r="LW21" t="str">
            <v>нд</v>
          </cell>
          <cell r="LX21" t="str">
            <v>нд</v>
          </cell>
          <cell r="LY21" t="str">
            <v>нд</v>
          </cell>
          <cell r="LZ21" t="str">
            <v>нд</v>
          </cell>
          <cell r="MA21" t="str">
            <v>нд</v>
          </cell>
          <cell r="MB21" t="str">
            <v>нд</v>
          </cell>
          <cell r="MC21">
            <v>0</v>
          </cell>
          <cell r="MD21" t="str">
            <v>нд</v>
          </cell>
          <cell r="ME21" t="str">
            <v>нд</v>
          </cell>
          <cell r="MF21" t="str">
            <v>нд</v>
          </cell>
          <cell r="MG21" t="str">
            <v>нд</v>
          </cell>
          <cell r="MH21">
            <v>0</v>
          </cell>
          <cell r="MI21">
            <v>0</v>
          </cell>
          <cell r="MK21">
            <v>0</v>
          </cell>
          <cell r="ML21">
            <v>0</v>
          </cell>
          <cell r="MM21">
            <v>0</v>
          </cell>
          <cell r="MN21">
            <v>0</v>
          </cell>
          <cell r="MO21">
            <v>0</v>
          </cell>
          <cell r="MP21">
            <v>0</v>
          </cell>
          <cell r="MQ21">
            <v>0</v>
          </cell>
          <cell r="MR21">
            <v>0</v>
          </cell>
          <cell r="MS21">
            <v>0</v>
          </cell>
          <cell r="MT21">
            <v>0</v>
          </cell>
          <cell r="MU21">
            <v>0</v>
          </cell>
          <cell r="MV21">
            <v>0</v>
          </cell>
          <cell r="MW21">
            <v>55.8</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ON21">
            <v>0</v>
          </cell>
          <cell r="OO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row>
        <row r="22">
          <cell r="D22" t="str">
            <v>Г</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t="str">
            <v>нд</v>
          </cell>
          <cell r="BN22" t="str">
            <v>нд</v>
          </cell>
          <cell r="BO22" t="str">
            <v>нд</v>
          </cell>
          <cell r="BP22" t="str">
            <v>нд</v>
          </cell>
          <cell r="BQ22">
            <v>0</v>
          </cell>
          <cell r="BR22" t="str">
            <v>нд</v>
          </cell>
          <cell r="CQ22">
            <v>0</v>
          </cell>
          <cell r="CR22">
            <v>0</v>
          </cell>
          <cell r="CS22">
            <v>0</v>
          </cell>
          <cell r="CT22">
            <v>0</v>
          </cell>
          <cell r="CU22">
            <v>0</v>
          </cell>
          <cell r="CV22">
            <v>0</v>
          </cell>
          <cell r="CW22">
            <v>0</v>
          </cell>
          <cell r="CX22">
            <v>0</v>
          </cell>
          <cell r="CY22">
            <v>0</v>
          </cell>
          <cell r="CZ22">
            <v>0</v>
          </cell>
          <cell r="DA22">
            <v>0</v>
          </cell>
          <cell r="DB22">
            <v>0</v>
          </cell>
          <cell r="DE22">
            <v>0</v>
          </cell>
          <cell r="DG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t="str">
            <v>нд</v>
          </cell>
          <cell r="FF22">
            <v>0</v>
          </cell>
          <cell r="FG22">
            <v>0</v>
          </cell>
          <cell r="FH22">
            <v>0</v>
          </cell>
          <cell r="FI22">
            <v>0</v>
          </cell>
          <cell r="FJ22">
            <v>0</v>
          </cell>
          <cell r="FK22">
            <v>0</v>
          </cell>
          <cell r="FL22">
            <v>0</v>
          </cell>
          <cell r="FM22">
            <v>0</v>
          </cell>
          <cell r="FN22">
            <v>0</v>
          </cell>
          <cell r="FO22">
            <v>0</v>
          </cell>
          <cell r="FP22" t="str">
            <v>нд</v>
          </cell>
          <cell r="FQ22">
            <v>0</v>
          </cell>
          <cell r="FR22">
            <v>0</v>
          </cell>
          <cell r="FS22">
            <v>0</v>
          </cell>
          <cell r="FT22">
            <v>0</v>
          </cell>
          <cell r="FU22">
            <v>0</v>
          </cell>
          <cell r="FV22">
            <v>0</v>
          </cell>
          <cell r="FW22">
            <v>0</v>
          </cell>
          <cell r="FX22">
            <v>0</v>
          </cell>
          <cell r="FY22">
            <v>0</v>
          </cell>
          <cell r="FZ22">
            <v>0</v>
          </cell>
          <cell r="GA22" t="str">
            <v>нд</v>
          </cell>
          <cell r="GB22">
            <v>0</v>
          </cell>
          <cell r="GC22">
            <v>0</v>
          </cell>
          <cell r="GD22">
            <v>0</v>
          </cell>
          <cell r="GE22">
            <v>0</v>
          </cell>
          <cell r="GF22">
            <v>0</v>
          </cell>
          <cell r="GG22">
            <v>0</v>
          </cell>
          <cell r="GH22">
            <v>0</v>
          </cell>
          <cell r="GI22">
            <v>0</v>
          </cell>
          <cell r="GJ22">
            <v>0</v>
          </cell>
          <cell r="GK22">
            <v>0</v>
          </cell>
          <cell r="GL22" t="str">
            <v>нд</v>
          </cell>
          <cell r="GM22">
            <v>0</v>
          </cell>
          <cell r="GN22">
            <v>0</v>
          </cell>
          <cell r="GO22">
            <v>0</v>
          </cell>
          <cell r="GP22">
            <v>0</v>
          </cell>
          <cell r="GQ22">
            <v>0</v>
          </cell>
          <cell r="GR22">
            <v>0</v>
          </cell>
          <cell r="GS22">
            <v>0</v>
          </cell>
          <cell r="GT22">
            <v>0</v>
          </cell>
          <cell r="GU22">
            <v>0</v>
          </cell>
          <cell r="GV22">
            <v>0</v>
          </cell>
          <cell r="GW22" t="str">
            <v>нд</v>
          </cell>
          <cell r="GX22">
            <v>0</v>
          </cell>
          <cell r="GY22">
            <v>0</v>
          </cell>
          <cell r="GZ22">
            <v>0</v>
          </cell>
          <cell r="HA22">
            <v>0</v>
          </cell>
          <cell r="HB22">
            <v>0</v>
          </cell>
          <cell r="HC22">
            <v>0</v>
          </cell>
          <cell r="HD22">
            <v>0</v>
          </cell>
          <cell r="HE22">
            <v>0</v>
          </cell>
          <cell r="HF22">
            <v>0</v>
          </cell>
          <cell r="HG22">
            <v>0</v>
          </cell>
          <cell r="HH22" t="str">
            <v>нд</v>
          </cell>
          <cell r="HI22">
            <v>0</v>
          </cell>
          <cell r="HJ22">
            <v>0</v>
          </cell>
          <cell r="HK22">
            <v>0</v>
          </cell>
          <cell r="HL22">
            <v>0</v>
          </cell>
          <cell r="HM22">
            <v>0</v>
          </cell>
          <cell r="HN22">
            <v>0</v>
          </cell>
          <cell r="HO22">
            <v>0</v>
          </cell>
          <cell r="HP22">
            <v>0</v>
          </cell>
          <cell r="HQ22">
            <v>0</v>
          </cell>
          <cell r="HR22">
            <v>0</v>
          </cell>
          <cell r="HS22" t="str">
            <v>нд</v>
          </cell>
          <cell r="HT22">
            <v>0</v>
          </cell>
          <cell r="HU22">
            <v>0</v>
          </cell>
          <cell r="HV22">
            <v>0</v>
          </cell>
          <cell r="HW22">
            <v>0</v>
          </cell>
          <cell r="HX22">
            <v>0</v>
          </cell>
          <cell r="HY22">
            <v>0</v>
          </cell>
          <cell r="HZ22">
            <v>0</v>
          </cell>
          <cell r="IA22">
            <v>0</v>
          </cell>
          <cell r="IB22">
            <v>0</v>
          </cell>
          <cell r="IC22">
            <v>0</v>
          </cell>
          <cell r="ID22" t="str">
            <v>нд</v>
          </cell>
          <cell r="IE22">
            <v>0</v>
          </cell>
          <cell r="IF22">
            <v>0</v>
          </cell>
          <cell r="IG22">
            <v>0</v>
          </cell>
          <cell r="IH22">
            <v>0</v>
          </cell>
          <cell r="II22">
            <v>0</v>
          </cell>
          <cell r="IJ22">
            <v>0</v>
          </cell>
          <cell r="IK22">
            <v>0</v>
          </cell>
          <cell r="IL22">
            <v>0</v>
          </cell>
          <cell r="IM22">
            <v>0</v>
          </cell>
          <cell r="IN22">
            <v>0</v>
          </cell>
          <cell r="IO22" t="str">
            <v>нд</v>
          </cell>
          <cell r="IP22">
            <v>0</v>
          </cell>
          <cell r="IQ22">
            <v>0</v>
          </cell>
          <cell r="IR22">
            <v>0</v>
          </cell>
          <cell r="IS22">
            <v>0</v>
          </cell>
          <cell r="IT22">
            <v>0</v>
          </cell>
          <cell r="IU22">
            <v>0</v>
          </cell>
          <cell r="IV22">
            <v>0</v>
          </cell>
          <cell r="IW22">
            <v>0</v>
          </cell>
          <cell r="IX22">
            <v>0</v>
          </cell>
          <cell r="IY22">
            <v>0</v>
          </cell>
          <cell r="IZ22" t="str">
            <v>нд</v>
          </cell>
          <cell r="JA22">
            <v>0</v>
          </cell>
          <cell r="JB22">
            <v>0</v>
          </cell>
          <cell r="JC22">
            <v>0</v>
          </cell>
          <cell r="JD22">
            <v>0</v>
          </cell>
          <cell r="JE22">
            <v>0</v>
          </cell>
          <cell r="JF22">
            <v>0</v>
          </cell>
          <cell r="JG22">
            <v>0</v>
          </cell>
          <cell r="JH22">
            <v>0</v>
          </cell>
          <cell r="JI22">
            <v>0</v>
          </cell>
          <cell r="JJ22">
            <v>0</v>
          </cell>
          <cell r="JK22" t="str">
            <v>нд</v>
          </cell>
          <cell r="JL22" t="str">
            <v>нд</v>
          </cell>
          <cell r="JM22" t="str">
            <v>нд</v>
          </cell>
          <cell r="JN22" t="str">
            <v>нд</v>
          </cell>
          <cell r="JO22" t="str">
            <v>нд</v>
          </cell>
          <cell r="JP22" t="str">
            <v>нд</v>
          </cell>
          <cell r="JQ22" t="str">
            <v>нд</v>
          </cell>
          <cell r="JR22" t="str">
            <v>нд</v>
          </cell>
          <cell r="JS22" t="str">
            <v>нд</v>
          </cell>
          <cell r="JT22" t="str">
            <v>нд</v>
          </cell>
          <cell r="JU22" t="str">
            <v>нд</v>
          </cell>
          <cell r="LN22" t="str">
            <v>нд</v>
          </cell>
          <cell r="LO22">
            <v>0</v>
          </cell>
          <cell r="LP22">
            <v>0</v>
          </cell>
          <cell r="LQ22">
            <v>0</v>
          </cell>
          <cell r="LR22">
            <v>0</v>
          </cell>
          <cell r="LS22">
            <v>0</v>
          </cell>
          <cell r="LT22">
            <v>0</v>
          </cell>
          <cell r="LU22">
            <v>0</v>
          </cell>
          <cell r="LV22" t="str">
            <v>нд</v>
          </cell>
          <cell r="LW22" t="str">
            <v>нд</v>
          </cell>
          <cell r="LX22" t="str">
            <v>нд</v>
          </cell>
          <cell r="LY22" t="str">
            <v>нд</v>
          </cell>
          <cell r="LZ22" t="str">
            <v>нд</v>
          </cell>
          <cell r="MA22" t="str">
            <v>нд</v>
          </cell>
          <cell r="MB22" t="str">
            <v>нд</v>
          </cell>
          <cell r="MC22">
            <v>0</v>
          </cell>
          <cell r="MD22" t="str">
            <v>нд</v>
          </cell>
          <cell r="ME22" t="str">
            <v>нд</v>
          </cell>
          <cell r="MF22" t="str">
            <v>нд</v>
          </cell>
          <cell r="MG22" t="str">
            <v>нд</v>
          </cell>
          <cell r="MH22">
            <v>0</v>
          </cell>
          <cell r="MI22">
            <v>0</v>
          </cell>
          <cell r="MK22">
            <v>0</v>
          </cell>
          <cell r="ML22">
            <v>0</v>
          </cell>
          <cell r="MM22">
            <v>0</v>
          </cell>
          <cell r="MN22">
            <v>0</v>
          </cell>
          <cell r="MO22">
            <v>0</v>
          </cell>
          <cell r="MP22">
            <v>0</v>
          </cell>
          <cell r="MQ22">
            <v>0</v>
          </cell>
          <cell r="MR22">
            <v>0</v>
          </cell>
          <cell r="MS22">
            <v>0</v>
          </cell>
          <cell r="MT22">
            <v>0</v>
          </cell>
          <cell r="MU22">
            <v>0</v>
          </cell>
          <cell r="MV22">
            <v>0</v>
          </cell>
          <cell r="MW22">
            <v>55.8</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ON22">
            <v>0</v>
          </cell>
          <cell r="OO22">
            <v>0</v>
          </cell>
          <cell r="OR22">
            <v>0</v>
          </cell>
          <cell r="OS22">
            <v>0</v>
          </cell>
          <cell r="OT22">
            <v>0</v>
          </cell>
          <cell r="OU22">
            <v>0</v>
          </cell>
          <cell r="OV22">
            <v>0</v>
          </cell>
          <cell r="OW22">
            <v>0</v>
          </cell>
          <cell r="OX22">
            <v>0</v>
          </cell>
          <cell r="OY22">
            <v>0</v>
          </cell>
          <cell r="OZ22">
            <v>0</v>
          </cell>
          <cell r="PA22">
            <v>0</v>
          </cell>
          <cell r="PB22">
            <v>0</v>
          </cell>
          <cell r="PC22">
            <v>0</v>
          </cell>
          <cell r="PD22">
            <v>0</v>
          </cell>
          <cell r="PE22">
            <v>0</v>
          </cell>
          <cell r="PF22">
            <v>0</v>
          </cell>
          <cell r="PG22">
            <v>0</v>
          </cell>
          <cell r="PH22">
            <v>0</v>
          </cell>
          <cell r="PI22">
            <v>0</v>
          </cell>
          <cell r="PJ22">
            <v>0</v>
          </cell>
          <cell r="PK22">
            <v>0</v>
          </cell>
          <cell r="PL22">
            <v>0</v>
          </cell>
          <cell r="PM22">
            <v>0</v>
          </cell>
          <cell r="PN22">
            <v>0</v>
          </cell>
          <cell r="PO22">
            <v>0</v>
          </cell>
          <cell r="PP22">
            <v>0</v>
          </cell>
          <cell r="PQ22">
            <v>0</v>
          </cell>
          <cell r="PR22">
            <v>0</v>
          </cell>
          <cell r="PS22">
            <v>0</v>
          </cell>
          <cell r="PT22">
            <v>0</v>
          </cell>
          <cell r="PU22">
            <v>0</v>
          </cell>
          <cell r="PV22">
            <v>0</v>
          </cell>
          <cell r="PW22">
            <v>0</v>
          </cell>
          <cell r="PX22">
            <v>0</v>
          </cell>
          <cell r="PY22">
            <v>0</v>
          </cell>
          <cell r="PZ22">
            <v>0</v>
          </cell>
          <cell r="QA22">
            <v>0</v>
          </cell>
        </row>
        <row r="23">
          <cell r="D23" t="str">
            <v>Г</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t="str">
            <v>нд</v>
          </cell>
          <cell r="BN23" t="str">
            <v>нд</v>
          </cell>
          <cell r="BO23" t="str">
            <v>нд</v>
          </cell>
          <cell r="BP23" t="str">
            <v>нд</v>
          </cell>
          <cell r="BQ23">
            <v>0</v>
          </cell>
          <cell r="BR23" t="str">
            <v>нд</v>
          </cell>
          <cell r="CQ23">
            <v>0</v>
          </cell>
          <cell r="CR23">
            <v>0</v>
          </cell>
          <cell r="CS23">
            <v>0</v>
          </cell>
          <cell r="CT23">
            <v>0</v>
          </cell>
          <cell r="CU23">
            <v>0</v>
          </cell>
          <cell r="CV23">
            <v>0</v>
          </cell>
          <cell r="CW23">
            <v>0</v>
          </cell>
          <cell r="CX23">
            <v>0</v>
          </cell>
          <cell r="CY23">
            <v>0</v>
          </cell>
          <cell r="CZ23">
            <v>0</v>
          </cell>
          <cell r="DA23">
            <v>0</v>
          </cell>
          <cell r="DB23">
            <v>0</v>
          </cell>
          <cell r="DE23">
            <v>0</v>
          </cell>
          <cell r="DG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t="str">
            <v>нд</v>
          </cell>
          <cell r="FF23">
            <v>0</v>
          </cell>
          <cell r="FG23">
            <v>0</v>
          </cell>
          <cell r="FH23">
            <v>0</v>
          </cell>
          <cell r="FI23">
            <v>0</v>
          </cell>
          <cell r="FJ23">
            <v>0</v>
          </cell>
          <cell r="FK23">
            <v>0</v>
          </cell>
          <cell r="FL23">
            <v>0</v>
          </cell>
          <cell r="FM23">
            <v>0</v>
          </cell>
          <cell r="FN23">
            <v>0</v>
          </cell>
          <cell r="FO23">
            <v>0</v>
          </cell>
          <cell r="FP23" t="str">
            <v>нд</v>
          </cell>
          <cell r="FQ23">
            <v>0</v>
          </cell>
          <cell r="FR23">
            <v>0</v>
          </cell>
          <cell r="FS23">
            <v>0</v>
          </cell>
          <cell r="FT23">
            <v>0</v>
          </cell>
          <cell r="FU23">
            <v>0</v>
          </cell>
          <cell r="FV23">
            <v>0</v>
          </cell>
          <cell r="FW23">
            <v>0</v>
          </cell>
          <cell r="FX23">
            <v>0</v>
          </cell>
          <cell r="FY23">
            <v>0</v>
          </cell>
          <cell r="FZ23">
            <v>0</v>
          </cell>
          <cell r="GA23" t="str">
            <v>нд</v>
          </cell>
          <cell r="GB23">
            <v>0</v>
          </cell>
          <cell r="GC23">
            <v>0</v>
          </cell>
          <cell r="GD23">
            <v>0</v>
          </cell>
          <cell r="GE23">
            <v>0</v>
          </cell>
          <cell r="GF23">
            <v>0</v>
          </cell>
          <cell r="GG23">
            <v>0</v>
          </cell>
          <cell r="GH23">
            <v>0</v>
          </cell>
          <cell r="GI23">
            <v>0</v>
          </cell>
          <cell r="GJ23">
            <v>0</v>
          </cell>
          <cell r="GK23">
            <v>0</v>
          </cell>
          <cell r="GL23" t="str">
            <v>нд</v>
          </cell>
          <cell r="GM23">
            <v>0</v>
          </cell>
          <cell r="GN23">
            <v>0</v>
          </cell>
          <cell r="GO23">
            <v>0</v>
          </cell>
          <cell r="GP23">
            <v>0</v>
          </cell>
          <cell r="GQ23">
            <v>0</v>
          </cell>
          <cell r="GR23">
            <v>0</v>
          </cell>
          <cell r="GS23">
            <v>0</v>
          </cell>
          <cell r="GT23">
            <v>0</v>
          </cell>
          <cell r="GU23">
            <v>0</v>
          </cell>
          <cell r="GV23">
            <v>0</v>
          </cell>
          <cell r="GW23" t="str">
            <v>нд</v>
          </cell>
          <cell r="GX23">
            <v>0</v>
          </cell>
          <cell r="GY23">
            <v>0</v>
          </cell>
          <cell r="GZ23">
            <v>0</v>
          </cell>
          <cell r="HA23">
            <v>0</v>
          </cell>
          <cell r="HB23">
            <v>0</v>
          </cell>
          <cell r="HC23">
            <v>0</v>
          </cell>
          <cell r="HD23">
            <v>0</v>
          </cell>
          <cell r="HE23">
            <v>0</v>
          </cell>
          <cell r="HF23">
            <v>0</v>
          </cell>
          <cell r="HG23">
            <v>0</v>
          </cell>
          <cell r="HH23" t="str">
            <v>нд</v>
          </cell>
          <cell r="HI23">
            <v>0</v>
          </cell>
          <cell r="HJ23">
            <v>0</v>
          </cell>
          <cell r="HK23">
            <v>0</v>
          </cell>
          <cell r="HL23">
            <v>0</v>
          </cell>
          <cell r="HM23">
            <v>0</v>
          </cell>
          <cell r="HN23">
            <v>0</v>
          </cell>
          <cell r="HO23">
            <v>0</v>
          </cell>
          <cell r="HP23">
            <v>0</v>
          </cell>
          <cell r="HQ23">
            <v>0</v>
          </cell>
          <cell r="HR23">
            <v>0</v>
          </cell>
          <cell r="HS23" t="str">
            <v>нд</v>
          </cell>
          <cell r="HT23">
            <v>0</v>
          </cell>
          <cell r="HU23">
            <v>0</v>
          </cell>
          <cell r="HV23">
            <v>0</v>
          </cell>
          <cell r="HW23">
            <v>0</v>
          </cell>
          <cell r="HX23">
            <v>0</v>
          </cell>
          <cell r="HY23">
            <v>0</v>
          </cell>
          <cell r="HZ23">
            <v>0</v>
          </cell>
          <cell r="IA23">
            <v>0</v>
          </cell>
          <cell r="IB23">
            <v>0</v>
          </cell>
          <cell r="IC23">
            <v>0</v>
          </cell>
          <cell r="ID23" t="str">
            <v>нд</v>
          </cell>
          <cell r="IE23">
            <v>0</v>
          </cell>
          <cell r="IF23">
            <v>0</v>
          </cell>
          <cell r="IG23">
            <v>0</v>
          </cell>
          <cell r="IH23">
            <v>0</v>
          </cell>
          <cell r="II23">
            <v>0</v>
          </cell>
          <cell r="IJ23">
            <v>0</v>
          </cell>
          <cell r="IK23">
            <v>0</v>
          </cell>
          <cell r="IL23">
            <v>0</v>
          </cell>
          <cell r="IM23">
            <v>0</v>
          </cell>
          <cell r="IN23">
            <v>0</v>
          </cell>
          <cell r="IO23" t="str">
            <v>нд</v>
          </cell>
          <cell r="IP23">
            <v>0</v>
          </cell>
          <cell r="IQ23">
            <v>0</v>
          </cell>
          <cell r="IR23">
            <v>0</v>
          </cell>
          <cell r="IS23">
            <v>0</v>
          </cell>
          <cell r="IT23">
            <v>0</v>
          </cell>
          <cell r="IU23">
            <v>0</v>
          </cell>
          <cell r="IV23">
            <v>0</v>
          </cell>
          <cell r="IW23">
            <v>0</v>
          </cell>
          <cell r="IX23">
            <v>0</v>
          </cell>
          <cell r="IY23">
            <v>0</v>
          </cell>
          <cell r="IZ23" t="str">
            <v>нд</v>
          </cell>
          <cell r="JA23">
            <v>0</v>
          </cell>
          <cell r="JB23">
            <v>0</v>
          </cell>
          <cell r="JC23">
            <v>0</v>
          </cell>
          <cell r="JD23">
            <v>0</v>
          </cell>
          <cell r="JE23">
            <v>0</v>
          </cell>
          <cell r="JF23">
            <v>0</v>
          </cell>
          <cell r="JG23">
            <v>0</v>
          </cell>
          <cell r="JH23">
            <v>0</v>
          </cell>
          <cell r="JI23">
            <v>0</v>
          </cell>
          <cell r="JJ23">
            <v>0</v>
          </cell>
          <cell r="JK23" t="str">
            <v>нд</v>
          </cell>
          <cell r="JL23" t="str">
            <v>нд</v>
          </cell>
          <cell r="JM23" t="str">
            <v>нд</v>
          </cell>
          <cell r="JN23" t="str">
            <v>нд</v>
          </cell>
          <cell r="JO23" t="str">
            <v>нд</v>
          </cell>
          <cell r="JP23" t="str">
            <v>нд</v>
          </cell>
          <cell r="JQ23" t="str">
            <v>нд</v>
          </cell>
          <cell r="JR23" t="str">
            <v>нд</v>
          </cell>
          <cell r="JS23" t="str">
            <v>нд</v>
          </cell>
          <cell r="JT23" t="str">
            <v>нд</v>
          </cell>
          <cell r="JU23" t="str">
            <v>нд</v>
          </cell>
          <cell r="LN23" t="str">
            <v>нд</v>
          </cell>
          <cell r="LO23">
            <v>0</v>
          </cell>
          <cell r="LP23">
            <v>0</v>
          </cell>
          <cell r="LQ23">
            <v>0</v>
          </cell>
          <cell r="LR23">
            <v>0</v>
          </cell>
          <cell r="LS23">
            <v>0</v>
          </cell>
          <cell r="LT23">
            <v>0</v>
          </cell>
          <cell r="LU23">
            <v>0</v>
          </cell>
          <cell r="LV23" t="str">
            <v>нд</v>
          </cell>
          <cell r="LW23" t="str">
            <v>нд</v>
          </cell>
          <cell r="LX23" t="str">
            <v>нд</v>
          </cell>
          <cell r="LY23" t="str">
            <v>нд</v>
          </cell>
          <cell r="LZ23" t="str">
            <v>нд</v>
          </cell>
          <cell r="MA23" t="str">
            <v>нд</v>
          </cell>
          <cell r="MB23" t="str">
            <v>нд</v>
          </cell>
          <cell r="MC23">
            <v>0</v>
          </cell>
          <cell r="MD23" t="str">
            <v>нд</v>
          </cell>
          <cell r="ME23" t="str">
            <v>нд</v>
          </cell>
          <cell r="MF23" t="str">
            <v>нд</v>
          </cell>
          <cell r="MG23" t="str">
            <v>нд</v>
          </cell>
          <cell r="MH23">
            <v>0</v>
          </cell>
          <cell r="MI23">
            <v>0</v>
          </cell>
          <cell r="MK23">
            <v>0</v>
          </cell>
          <cell r="ML23">
            <v>0</v>
          </cell>
          <cell r="MM23">
            <v>0</v>
          </cell>
          <cell r="MN23">
            <v>0</v>
          </cell>
          <cell r="MO23">
            <v>0</v>
          </cell>
          <cell r="MP23">
            <v>0</v>
          </cell>
          <cell r="MQ23">
            <v>0</v>
          </cell>
          <cell r="MR23">
            <v>0</v>
          </cell>
          <cell r="MS23">
            <v>0</v>
          </cell>
          <cell r="MT23">
            <v>0</v>
          </cell>
          <cell r="MU23">
            <v>0</v>
          </cell>
          <cell r="MV23">
            <v>0</v>
          </cell>
          <cell r="MW23">
            <v>55.8</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ON23">
            <v>0</v>
          </cell>
          <cell r="OO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row>
        <row r="24">
          <cell r="D24" t="str">
            <v>Г</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t="str">
            <v>нд</v>
          </cell>
          <cell r="BN24" t="str">
            <v>нд</v>
          </cell>
          <cell r="BO24" t="str">
            <v>нд</v>
          </cell>
          <cell r="BP24" t="str">
            <v>нд</v>
          </cell>
          <cell r="BQ24">
            <v>0</v>
          </cell>
          <cell r="BR24" t="str">
            <v>нд</v>
          </cell>
          <cell r="CQ24">
            <v>0</v>
          </cell>
          <cell r="CR24">
            <v>0</v>
          </cell>
          <cell r="CS24">
            <v>0</v>
          </cell>
          <cell r="CT24">
            <v>0</v>
          </cell>
          <cell r="CU24">
            <v>0</v>
          </cell>
          <cell r="CV24">
            <v>0</v>
          </cell>
          <cell r="CW24">
            <v>0</v>
          </cell>
          <cell r="CX24">
            <v>0</v>
          </cell>
          <cell r="CY24">
            <v>0</v>
          </cell>
          <cell r="CZ24">
            <v>0</v>
          </cell>
          <cell r="DA24">
            <v>0</v>
          </cell>
          <cell r="DB24">
            <v>0</v>
          </cell>
          <cell r="DE24">
            <v>257.1124072739305</v>
          </cell>
          <cell r="DG24">
            <v>214.26033939494209</v>
          </cell>
          <cell r="DI24">
            <v>205.83038868388178</v>
          </cell>
          <cell r="DJ24">
            <v>11.709353762347584</v>
          </cell>
          <cell r="DK24">
            <v>2.074087651051217</v>
          </cell>
          <cell r="DL24">
            <v>98.595898596039177</v>
          </cell>
          <cell r="DM24">
            <v>93.451048674443797</v>
          </cell>
          <cell r="DN24">
            <v>249.43374026494209</v>
          </cell>
          <cell r="DO24">
            <v>11.709353762347584</v>
          </cell>
          <cell r="DP24">
            <v>74.830122079482621</v>
          </cell>
          <cell r="DQ24">
            <v>149.66024415896524</v>
          </cell>
          <cell r="DR24">
            <v>13.234020264146665</v>
          </cell>
          <cell r="DS24">
            <v>35.173400869999995</v>
          </cell>
          <cell r="DT24">
            <v>39.396931391738192</v>
          </cell>
          <cell r="DU24">
            <v>39.396931391738192</v>
          </cell>
          <cell r="DV24">
            <v>41.248587167149942</v>
          </cell>
          <cell r="DW24">
            <v>41.248587167149942</v>
          </cell>
          <cell r="DX24">
            <v>43.187270764006001</v>
          </cell>
          <cell r="DY24">
            <v>43.187270764006001</v>
          </cell>
          <cell r="DZ24">
            <v>45.213775036023982</v>
          </cell>
          <cell r="EA24">
            <v>45.213775036023982</v>
          </cell>
          <cell r="EB24">
            <v>45.213775036023982</v>
          </cell>
          <cell r="EC24">
            <v>0</v>
          </cell>
          <cell r="ED24">
            <v>169.04656435891812</v>
          </cell>
          <cell r="EE24">
            <v>214.26033939494209</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t="str">
            <v>нд</v>
          </cell>
          <cell r="FF24">
            <v>0</v>
          </cell>
          <cell r="FG24">
            <v>0</v>
          </cell>
          <cell r="FH24">
            <v>0</v>
          </cell>
          <cell r="FI24">
            <v>0</v>
          </cell>
          <cell r="FJ24">
            <v>0</v>
          </cell>
          <cell r="FK24">
            <v>0</v>
          </cell>
          <cell r="FL24">
            <v>0</v>
          </cell>
          <cell r="FM24">
            <v>0</v>
          </cell>
          <cell r="FN24">
            <v>0</v>
          </cell>
          <cell r="FO24">
            <v>0</v>
          </cell>
          <cell r="FP24" t="str">
            <v>нд</v>
          </cell>
          <cell r="FQ24">
            <v>0</v>
          </cell>
          <cell r="FR24">
            <v>0</v>
          </cell>
          <cell r="FS24">
            <v>0</v>
          </cell>
          <cell r="FT24">
            <v>0</v>
          </cell>
          <cell r="FU24">
            <v>0</v>
          </cell>
          <cell r="FV24">
            <v>0</v>
          </cell>
          <cell r="FW24">
            <v>0</v>
          </cell>
          <cell r="FX24">
            <v>0</v>
          </cell>
          <cell r="FY24">
            <v>0</v>
          </cell>
          <cell r="FZ24">
            <v>0</v>
          </cell>
          <cell r="GA24" t="str">
            <v>нд</v>
          </cell>
          <cell r="GB24">
            <v>0</v>
          </cell>
          <cell r="GC24">
            <v>0</v>
          </cell>
          <cell r="GD24">
            <v>0</v>
          </cell>
          <cell r="GE24">
            <v>0</v>
          </cell>
          <cell r="GF24">
            <v>0</v>
          </cell>
          <cell r="GG24">
            <v>0</v>
          </cell>
          <cell r="GH24">
            <v>0</v>
          </cell>
          <cell r="GI24">
            <v>0</v>
          </cell>
          <cell r="GJ24">
            <v>0</v>
          </cell>
          <cell r="GK24">
            <v>0</v>
          </cell>
          <cell r="GL24" t="str">
            <v>нд</v>
          </cell>
          <cell r="GM24">
            <v>0</v>
          </cell>
          <cell r="GN24">
            <v>0</v>
          </cell>
          <cell r="GO24">
            <v>0</v>
          </cell>
          <cell r="GP24">
            <v>0</v>
          </cell>
          <cell r="GQ24">
            <v>0</v>
          </cell>
          <cell r="GR24">
            <v>0</v>
          </cell>
          <cell r="GS24">
            <v>0</v>
          </cell>
          <cell r="GT24">
            <v>0</v>
          </cell>
          <cell r="GU24">
            <v>0</v>
          </cell>
          <cell r="GV24">
            <v>0</v>
          </cell>
          <cell r="GW24" t="str">
            <v>нд</v>
          </cell>
          <cell r="GX24">
            <v>0</v>
          </cell>
          <cell r="GY24">
            <v>0</v>
          </cell>
          <cell r="GZ24">
            <v>0</v>
          </cell>
          <cell r="HA24">
            <v>0</v>
          </cell>
          <cell r="HB24">
            <v>0</v>
          </cell>
          <cell r="HC24">
            <v>0</v>
          </cell>
          <cell r="HD24">
            <v>0</v>
          </cell>
          <cell r="HE24">
            <v>0</v>
          </cell>
          <cell r="HF24">
            <v>0</v>
          </cell>
          <cell r="HG24">
            <v>0</v>
          </cell>
          <cell r="HH24" t="str">
            <v>нд</v>
          </cell>
          <cell r="HI24">
            <v>0</v>
          </cell>
          <cell r="HJ24">
            <v>0</v>
          </cell>
          <cell r="HK24">
            <v>0</v>
          </cell>
          <cell r="HL24">
            <v>0</v>
          </cell>
          <cell r="HM24">
            <v>0</v>
          </cell>
          <cell r="HN24">
            <v>0</v>
          </cell>
          <cell r="HO24">
            <v>0</v>
          </cell>
          <cell r="HP24">
            <v>0</v>
          </cell>
          <cell r="HQ24">
            <v>0</v>
          </cell>
          <cell r="HR24">
            <v>0</v>
          </cell>
          <cell r="HS24" t="str">
            <v>нд</v>
          </cell>
          <cell r="HT24">
            <v>0</v>
          </cell>
          <cell r="HU24">
            <v>0</v>
          </cell>
          <cell r="HV24">
            <v>0</v>
          </cell>
          <cell r="HW24">
            <v>0</v>
          </cell>
          <cell r="HX24">
            <v>0</v>
          </cell>
          <cell r="HY24">
            <v>0</v>
          </cell>
          <cell r="HZ24">
            <v>0</v>
          </cell>
          <cell r="IA24">
            <v>0</v>
          </cell>
          <cell r="IB24">
            <v>0</v>
          </cell>
          <cell r="IC24">
            <v>0</v>
          </cell>
          <cell r="ID24" t="str">
            <v>нд</v>
          </cell>
          <cell r="IE24">
            <v>0</v>
          </cell>
          <cell r="IF24">
            <v>0</v>
          </cell>
          <cell r="IG24">
            <v>0</v>
          </cell>
          <cell r="IH24">
            <v>0</v>
          </cell>
          <cell r="II24">
            <v>0</v>
          </cell>
          <cell r="IJ24">
            <v>0</v>
          </cell>
          <cell r="IK24">
            <v>0</v>
          </cell>
          <cell r="IL24">
            <v>0</v>
          </cell>
          <cell r="IM24">
            <v>0</v>
          </cell>
          <cell r="IN24">
            <v>0</v>
          </cell>
          <cell r="IO24" t="str">
            <v>нд</v>
          </cell>
          <cell r="IP24">
            <v>0</v>
          </cell>
          <cell r="IQ24">
            <v>0</v>
          </cell>
          <cell r="IR24">
            <v>0</v>
          </cell>
          <cell r="IS24">
            <v>0</v>
          </cell>
          <cell r="IT24">
            <v>0</v>
          </cell>
          <cell r="IU24">
            <v>0</v>
          </cell>
          <cell r="IV24">
            <v>0</v>
          </cell>
          <cell r="IW24">
            <v>0</v>
          </cell>
          <cell r="IX24">
            <v>0</v>
          </cell>
          <cell r="IY24">
            <v>0</v>
          </cell>
          <cell r="IZ24" t="str">
            <v>нд</v>
          </cell>
          <cell r="JA24">
            <v>0</v>
          </cell>
          <cell r="JB24">
            <v>0</v>
          </cell>
          <cell r="JC24">
            <v>0</v>
          </cell>
          <cell r="JD24">
            <v>0</v>
          </cell>
          <cell r="JE24">
            <v>0</v>
          </cell>
          <cell r="JF24">
            <v>0</v>
          </cell>
          <cell r="JG24">
            <v>0</v>
          </cell>
          <cell r="JH24">
            <v>0</v>
          </cell>
          <cell r="JI24">
            <v>0</v>
          </cell>
          <cell r="JJ24">
            <v>0</v>
          </cell>
          <cell r="JK24" t="str">
            <v>нд</v>
          </cell>
          <cell r="JL24" t="str">
            <v>нд</v>
          </cell>
          <cell r="JM24" t="str">
            <v>нд</v>
          </cell>
          <cell r="JN24" t="str">
            <v>нд</v>
          </cell>
          <cell r="JO24" t="str">
            <v>нд</v>
          </cell>
          <cell r="JP24" t="str">
            <v>нд</v>
          </cell>
          <cell r="JQ24" t="str">
            <v>нд</v>
          </cell>
          <cell r="JR24" t="str">
            <v>нд</v>
          </cell>
          <cell r="JS24" t="str">
            <v>нд</v>
          </cell>
          <cell r="JT24" t="str">
            <v>нд</v>
          </cell>
          <cell r="JU24" t="str">
            <v>нд</v>
          </cell>
          <cell r="LN24" t="str">
            <v>нд</v>
          </cell>
          <cell r="LO24">
            <v>0</v>
          </cell>
          <cell r="LP24">
            <v>0</v>
          </cell>
          <cell r="LQ24">
            <v>0</v>
          </cell>
          <cell r="LR24">
            <v>0</v>
          </cell>
          <cell r="LS24">
            <v>0</v>
          </cell>
          <cell r="LT24">
            <v>0</v>
          </cell>
          <cell r="LU24">
            <v>0</v>
          </cell>
          <cell r="LV24" t="str">
            <v>нд</v>
          </cell>
          <cell r="LW24" t="str">
            <v>нд</v>
          </cell>
          <cell r="LX24" t="str">
            <v>нд</v>
          </cell>
          <cell r="LY24" t="str">
            <v>нд</v>
          </cell>
          <cell r="LZ24" t="str">
            <v>нд</v>
          </cell>
          <cell r="MA24" t="str">
            <v>нд</v>
          </cell>
          <cell r="MB24" t="str">
            <v>нд</v>
          </cell>
          <cell r="MC24">
            <v>0</v>
          </cell>
          <cell r="MD24" t="str">
            <v>нд</v>
          </cell>
          <cell r="ME24" t="str">
            <v>нд</v>
          </cell>
          <cell r="MF24" t="str">
            <v>нд</v>
          </cell>
          <cell r="MG24" t="str">
            <v>нд</v>
          </cell>
          <cell r="MH24">
            <v>0</v>
          </cell>
          <cell r="MI24">
            <v>0</v>
          </cell>
          <cell r="MK24">
            <v>0</v>
          </cell>
          <cell r="ML24">
            <v>0</v>
          </cell>
          <cell r="MM24">
            <v>0</v>
          </cell>
          <cell r="MN24">
            <v>0</v>
          </cell>
          <cell r="MO24">
            <v>0</v>
          </cell>
          <cell r="MP24">
            <v>0</v>
          </cell>
          <cell r="MQ24">
            <v>0</v>
          </cell>
          <cell r="MR24">
            <v>0</v>
          </cell>
          <cell r="MS24">
            <v>0</v>
          </cell>
          <cell r="MT24">
            <v>0</v>
          </cell>
          <cell r="MU24">
            <v>0</v>
          </cell>
          <cell r="MV24">
            <v>0</v>
          </cell>
          <cell r="MW24">
            <v>55.8</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ON24">
            <v>246.99646642065812</v>
          </cell>
          <cell r="OO24">
            <v>299.2693503239305</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row>
        <row r="25">
          <cell r="D25" t="str">
            <v>Г</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t="str">
            <v>нд</v>
          </cell>
          <cell r="BN25" t="str">
            <v>нд</v>
          </cell>
          <cell r="BO25" t="str">
            <v>нд</v>
          </cell>
          <cell r="BP25" t="str">
            <v>нд</v>
          </cell>
          <cell r="BQ25">
            <v>0</v>
          </cell>
          <cell r="BR25" t="str">
            <v>нд</v>
          </cell>
          <cell r="CQ25">
            <v>0</v>
          </cell>
          <cell r="CR25">
            <v>0</v>
          </cell>
          <cell r="CS25">
            <v>0</v>
          </cell>
          <cell r="CT25">
            <v>0</v>
          </cell>
          <cell r="CU25">
            <v>0</v>
          </cell>
          <cell r="CV25">
            <v>0</v>
          </cell>
          <cell r="CW25">
            <v>0</v>
          </cell>
          <cell r="CX25">
            <v>0</v>
          </cell>
          <cell r="CY25">
            <v>0</v>
          </cell>
          <cell r="CZ25">
            <v>0</v>
          </cell>
          <cell r="DA25">
            <v>0</v>
          </cell>
          <cell r="DB25">
            <v>0</v>
          </cell>
          <cell r="DE25">
            <v>0</v>
          </cell>
          <cell r="DG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t="str">
            <v>нд</v>
          </cell>
          <cell r="FF25">
            <v>0</v>
          </cell>
          <cell r="FG25">
            <v>0</v>
          </cell>
          <cell r="FH25">
            <v>0</v>
          </cell>
          <cell r="FI25">
            <v>0</v>
          </cell>
          <cell r="FJ25">
            <v>0</v>
          </cell>
          <cell r="FK25">
            <v>0</v>
          </cell>
          <cell r="FL25">
            <v>0</v>
          </cell>
          <cell r="FM25">
            <v>0</v>
          </cell>
          <cell r="FN25">
            <v>0</v>
          </cell>
          <cell r="FO25">
            <v>0</v>
          </cell>
          <cell r="FP25" t="str">
            <v>нд</v>
          </cell>
          <cell r="FQ25">
            <v>0</v>
          </cell>
          <cell r="FR25">
            <v>0</v>
          </cell>
          <cell r="FS25">
            <v>0</v>
          </cell>
          <cell r="FT25">
            <v>0</v>
          </cell>
          <cell r="FU25">
            <v>0</v>
          </cell>
          <cell r="FV25">
            <v>0</v>
          </cell>
          <cell r="FW25">
            <v>0</v>
          </cell>
          <cell r="FX25">
            <v>0</v>
          </cell>
          <cell r="FY25">
            <v>0</v>
          </cell>
          <cell r="FZ25">
            <v>0</v>
          </cell>
          <cell r="GA25" t="str">
            <v>нд</v>
          </cell>
          <cell r="GB25">
            <v>0</v>
          </cell>
          <cell r="GC25">
            <v>0</v>
          </cell>
          <cell r="GD25">
            <v>0</v>
          </cell>
          <cell r="GE25">
            <v>0</v>
          </cell>
          <cell r="GF25">
            <v>0</v>
          </cell>
          <cell r="GG25">
            <v>0</v>
          </cell>
          <cell r="GH25">
            <v>0</v>
          </cell>
          <cell r="GI25">
            <v>0</v>
          </cell>
          <cell r="GJ25">
            <v>0</v>
          </cell>
          <cell r="GK25">
            <v>0</v>
          </cell>
          <cell r="GL25" t="str">
            <v>нд</v>
          </cell>
          <cell r="GM25">
            <v>0</v>
          </cell>
          <cell r="GN25">
            <v>0</v>
          </cell>
          <cell r="GO25">
            <v>0</v>
          </cell>
          <cell r="GP25">
            <v>0</v>
          </cell>
          <cell r="GQ25">
            <v>0</v>
          </cell>
          <cell r="GR25">
            <v>0</v>
          </cell>
          <cell r="GS25">
            <v>0</v>
          </cell>
          <cell r="GT25">
            <v>0</v>
          </cell>
          <cell r="GU25">
            <v>0</v>
          </cell>
          <cell r="GV25">
            <v>0</v>
          </cell>
          <cell r="GW25" t="str">
            <v>нд</v>
          </cell>
          <cell r="GX25">
            <v>0</v>
          </cell>
          <cell r="GY25">
            <v>0</v>
          </cell>
          <cell r="GZ25">
            <v>0</v>
          </cell>
          <cell r="HA25">
            <v>0</v>
          </cell>
          <cell r="HB25">
            <v>0</v>
          </cell>
          <cell r="HC25">
            <v>0</v>
          </cell>
          <cell r="HD25">
            <v>0</v>
          </cell>
          <cell r="HE25">
            <v>0</v>
          </cell>
          <cell r="HF25">
            <v>0</v>
          </cell>
          <cell r="HG25">
            <v>0</v>
          </cell>
          <cell r="HH25" t="str">
            <v>нд</v>
          </cell>
          <cell r="HI25">
            <v>0</v>
          </cell>
          <cell r="HJ25">
            <v>0</v>
          </cell>
          <cell r="HK25">
            <v>0</v>
          </cell>
          <cell r="HL25">
            <v>0</v>
          </cell>
          <cell r="HM25">
            <v>0</v>
          </cell>
          <cell r="HN25">
            <v>0</v>
          </cell>
          <cell r="HO25">
            <v>0</v>
          </cell>
          <cell r="HP25">
            <v>0</v>
          </cell>
          <cell r="HQ25">
            <v>0</v>
          </cell>
          <cell r="HR25">
            <v>0</v>
          </cell>
          <cell r="HS25" t="str">
            <v>нд</v>
          </cell>
          <cell r="HT25">
            <v>0</v>
          </cell>
          <cell r="HU25">
            <v>0</v>
          </cell>
          <cell r="HV25">
            <v>0</v>
          </cell>
          <cell r="HW25">
            <v>0</v>
          </cell>
          <cell r="HX25">
            <v>0</v>
          </cell>
          <cell r="HY25">
            <v>0</v>
          </cell>
          <cell r="HZ25">
            <v>0</v>
          </cell>
          <cell r="IA25">
            <v>0</v>
          </cell>
          <cell r="IB25">
            <v>0</v>
          </cell>
          <cell r="IC25">
            <v>0</v>
          </cell>
          <cell r="ID25" t="str">
            <v>нд</v>
          </cell>
          <cell r="IE25">
            <v>0</v>
          </cell>
          <cell r="IF25">
            <v>0</v>
          </cell>
          <cell r="IG25">
            <v>0</v>
          </cell>
          <cell r="IH25">
            <v>0</v>
          </cell>
          <cell r="II25">
            <v>0</v>
          </cell>
          <cell r="IJ25">
            <v>0</v>
          </cell>
          <cell r="IK25">
            <v>0</v>
          </cell>
          <cell r="IL25">
            <v>0</v>
          </cell>
          <cell r="IM25">
            <v>0</v>
          </cell>
          <cell r="IN25">
            <v>0</v>
          </cell>
          <cell r="IO25" t="str">
            <v>нд</v>
          </cell>
          <cell r="IP25">
            <v>0</v>
          </cell>
          <cell r="IQ25">
            <v>0</v>
          </cell>
          <cell r="IR25">
            <v>0</v>
          </cell>
          <cell r="IS25">
            <v>0</v>
          </cell>
          <cell r="IT25">
            <v>0</v>
          </cell>
          <cell r="IU25">
            <v>0</v>
          </cell>
          <cell r="IV25">
            <v>0</v>
          </cell>
          <cell r="IW25">
            <v>0</v>
          </cell>
          <cell r="IX25">
            <v>0</v>
          </cell>
          <cell r="IY25">
            <v>0</v>
          </cell>
          <cell r="IZ25" t="str">
            <v>нд</v>
          </cell>
          <cell r="JA25">
            <v>0</v>
          </cell>
          <cell r="JB25">
            <v>0</v>
          </cell>
          <cell r="JC25">
            <v>0</v>
          </cell>
          <cell r="JD25">
            <v>0</v>
          </cell>
          <cell r="JE25">
            <v>0</v>
          </cell>
          <cell r="JF25">
            <v>0</v>
          </cell>
          <cell r="JG25">
            <v>0</v>
          </cell>
          <cell r="JH25">
            <v>0</v>
          </cell>
          <cell r="JI25">
            <v>0</v>
          </cell>
          <cell r="JJ25">
            <v>0</v>
          </cell>
          <cell r="JK25" t="str">
            <v>нд</v>
          </cell>
          <cell r="JL25" t="str">
            <v>нд</v>
          </cell>
          <cell r="JM25" t="str">
            <v>нд</v>
          </cell>
          <cell r="JN25" t="str">
            <v>нд</v>
          </cell>
          <cell r="JO25" t="str">
            <v>нд</v>
          </cell>
          <cell r="JP25" t="str">
            <v>нд</v>
          </cell>
          <cell r="JQ25" t="str">
            <v>нд</v>
          </cell>
          <cell r="JR25" t="str">
            <v>нд</v>
          </cell>
          <cell r="JS25" t="str">
            <v>нд</v>
          </cell>
          <cell r="JT25" t="str">
            <v>нд</v>
          </cell>
          <cell r="JU25" t="str">
            <v>нд</v>
          </cell>
          <cell r="LN25" t="str">
            <v>нд</v>
          </cell>
          <cell r="LO25">
            <v>0</v>
          </cell>
          <cell r="LP25">
            <v>0</v>
          </cell>
          <cell r="LQ25">
            <v>0</v>
          </cell>
          <cell r="LR25">
            <v>0</v>
          </cell>
          <cell r="LS25">
            <v>0</v>
          </cell>
          <cell r="LT25">
            <v>0</v>
          </cell>
          <cell r="LU25">
            <v>0</v>
          </cell>
          <cell r="LV25" t="str">
            <v>нд</v>
          </cell>
          <cell r="LW25" t="str">
            <v>нд</v>
          </cell>
          <cell r="LX25" t="str">
            <v>нд</v>
          </cell>
          <cell r="LY25" t="str">
            <v>нд</v>
          </cell>
          <cell r="LZ25" t="str">
            <v>нд</v>
          </cell>
          <cell r="MA25" t="str">
            <v>нд</v>
          </cell>
          <cell r="MB25" t="str">
            <v>нд</v>
          </cell>
          <cell r="MC25">
            <v>0</v>
          </cell>
          <cell r="MD25" t="str">
            <v>нд</v>
          </cell>
          <cell r="ME25" t="str">
            <v>нд</v>
          </cell>
          <cell r="MF25" t="str">
            <v>нд</v>
          </cell>
          <cell r="MG25" t="str">
            <v>нд</v>
          </cell>
          <cell r="MH25">
            <v>0</v>
          </cell>
          <cell r="MI25">
            <v>0</v>
          </cell>
          <cell r="MK25">
            <v>0</v>
          </cell>
          <cell r="ML25">
            <v>0</v>
          </cell>
          <cell r="MM25">
            <v>0</v>
          </cell>
          <cell r="MN25">
            <v>0</v>
          </cell>
          <cell r="MO25">
            <v>0</v>
          </cell>
          <cell r="MP25">
            <v>0</v>
          </cell>
          <cell r="MQ25">
            <v>0</v>
          </cell>
          <cell r="MR25">
            <v>0</v>
          </cell>
          <cell r="MS25">
            <v>0</v>
          </cell>
          <cell r="MT25">
            <v>0</v>
          </cell>
          <cell r="MU25">
            <v>0</v>
          </cell>
          <cell r="MV25">
            <v>0</v>
          </cell>
          <cell r="MW25">
            <v>55.8</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ON25">
            <v>0</v>
          </cell>
          <cell r="OO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row>
        <row r="26">
          <cell r="D26" t="str">
            <v>Г</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t="str">
            <v>нд</v>
          </cell>
          <cell r="BN26" t="str">
            <v>нд</v>
          </cell>
          <cell r="BO26" t="str">
            <v>нд</v>
          </cell>
          <cell r="BP26" t="str">
            <v>нд</v>
          </cell>
          <cell r="BQ26">
            <v>0</v>
          </cell>
          <cell r="BR26" t="str">
            <v>нд</v>
          </cell>
          <cell r="CQ26">
            <v>0</v>
          </cell>
          <cell r="CR26">
            <v>0</v>
          </cell>
          <cell r="CS26">
            <v>0</v>
          </cell>
          <cell r="CT26">
            <v>0</v>
          </cell>
          <cell r="CU26">
            <v>0</v>
          </cell>
          <cell r="CV26">
            <v>0</v>
          </cell>
          <cell r="CW26">
            <v>0</v>
          </cell>
          <cell r="CX26">
            <v>0</v>
          </cell>
          <cell r="CY26">
            <v>0</v>
          </cell>
          <cell r="CZ26">
            <v>0</v>
          </cell>
          <cell r="DA26">
            <v>0</v>
          </cell>
          <cell r="DB26">
            <v>0</v>
          </cell>
          <cell r="DE26">
            <v>0</v>
          </cell>
          <cell r="DG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t="str">
            <v>нд</v>
          </cell>
          <cell r="FF26">
            <v>0</v>
          </cell>
          <cell r="FG26">
            <v>0</v>
          </cell>
          <cell r="FH26">
            <v>0</v>
          </cell>
          <cell r="FI26">
            <v>0</v>
          </cell>
          <cell r="FJ26">
            <v>0</v>
          </cell>
          <cell r="FK26">
            <v>0</v>
          </cell>
          <cell r="FL26">
            <v>0</v>
          </cell>
          <cell r="FM26">
            <v>0</v>
          </cell>
          <cell r="FN26">
            <v>0</v>
          </cell>
          <cell r="FO26">
            <v>0</v>
          </cell>
          <cell r="FP26" t="str">
            <v>нд</v>
          </cell>
          <cell r="FQ26">
            <v>0</v>
          </cell>
          <cell r="FR26">
            <v>0</v>
          </cell>
          <cell r="FS26">
            <v>0</v>
          </cell>
          <cell r="FT26">
            <v>0</v>
          </cell>
          <cell r="FU26">
            <v>0</v>
          </cell>
          <cell r="FV26">
            <v>0</v>
          </cell>
          <cell r="FW26">
            <v>0</v>
          </cell>
          <cell r="FX26">
            <v>0</v>
          </cell>
          <cell r="FY26">
            <v>0</v>
          </cell>
          <cell r="FZ26">
            <v>0</v>
          </cell>
          <cell r="GA26" t="str">
            <v>нд</v>
          </cell>
          <cell r="GB26">
            <v>0</v>
          </cell>
          <cell r="GC26">
            <v>0</v>
          </cell>
          <cell r="GD26">
            <v>0</v>
          </cell>
          <cell r="GE26">
            <v>0</v>
          </cell>
          <cell r="GF26">
            <v>0</v>
          </cell>
          <cell r="GG26">
            <v>0</v>
          </cell>
          <cell r="GH26">
            <v>0</v>
          </cell>
          <cell r="GI26">
            <v>0</v>
          </cell>
          <cell r="GJ26">
            <v>0</v>
          </cell>
          <cell r="GK26">
            <v>0</v>
          </cell>
          <cell r="GL26" t="str">
            <v>нд</v>
          </cell>
          <cell r="GM26">
            <v>0</v>
          </cell>
          <cell r="GN26">
            <v>0</v>
          </cell>
          <cell r="GO26">
            <v>0</v>
          </cell>
          <cell r="GP26">
            <v>0</v>
          </cell>
          <cell r="GQ26">
            <v>0</v>
          </cell>
          <cell r="GR26">
            <v>0</v>
          </cell>
          <cell r="GS26">
            <v>0</v>
          </cell>
          <cell r="GT26">
            <v>0</v>
          </cell>
          <cell r="GU26">
            <v>0</v>
          </cell>
          <cell r="GV26">
            <v>0</v>
          </cell>
          <cell r="GW26" t="str">
            <v>нд</v>
          </cell>
          <cell r="GX26">
            <v>0</v>
          </cell>
          <cell r="GY26">
            <v>0</v>
          </cell>
          <cell r="GZ26">
            <v>0</v>
          </cell>
          <cell r="HA26">
            <v>0</v>
          </cell>
          <cell r="HB26">
            <v>0</v>
          </cell>
          <cell r="HC26">
            <v>0</v>
          </cell>
          <cell r="HD26">
            <v>0</v>
          </cell>
          <cell r="HE26">
            <v>0</v>
          </cell>
          <cell r="HF26">
            <v>0</v>
          </cell>
          <cell r="HG26">
            <v>0</v>
          </cell>
          <cell r="HH26" t="str">
            <v>нд</v>
          </cell>
          <cell r="HI26">
            <v>0</v>
          </cell>
          <cell r="HJ26">
            <v>0</v>
          </cell>
          <cell r="HK26">
            <v>0</v>
          </cell>
          <cell r="HL26">
            <v>0</v>
          </cell>
          <cell r="HM26">
            <v>0</v>
          </cell>
          <cell r="HN26">
            <v>0</v>
          </cell>
          <cell r="HO26">
            <v>0</v>
          </cell>
          <cell r="HP26">
            <v>0</v>
          </cell>
          <cell r="HQ26">
            <v>0</v>
          </cell>
          <cell r="HR26">
            <v>0</v>
          </cell>
          <cell r="HS26" t="str">
            <v>нд</v>
          </cell>
          <cell r="HT26">
            <v>0</v>
          </cell>
          <cell r="HU26">
            <v>0</v>
          </cell>
          <cell r="HV26">
            <v>0</v>
          </cell>
          <cell r="HW26">
            <v>0</v>
          </cell>
          <cell r="HX26">
            <v>0</v>
          </cell>
          <cell r="HY26">
            <v>0</v>
          </cell>
          <cell r="HZ26">
            <v>0</v>
          </cell>
          <cell r="IA26">
            <v>0</v>
          </cell>
          <cell r="IB26">
            <v>0</v>
          </cell>
          <cell r="IC26">
            <v>0</v>
          </cell>
          <cell r="ID26" t="str">
            <v>нд</v>
          </cell>
          <cell r="IE26">
            <v>0</v>
          </cell>
          <cell r="IF26">
            <v>0</v>
          </cell>
          <cell r="IG26">
            <v>0</v>
          </cell>
          <cell r="IH26">
            <v>0</v>
          </cell>
          <cell r="II26">
            <v>0</v>
          </cell>
          <cell r="IJ26">
            <v>0</v>
          </cell>
          <cell r="IK26">
            <v>0</v>
          </cell>
          <cell r="IL26">
            <v>0</v>
          </cell>
          <cell r="IM26">
            <v>0</v>
          </cell>
          <cell r="IN26">
            <v>0</v>
          </cell>
          <cell r="IO26" t="str">
            <v>нд</v>
          </cell>
          <cell r="IP26">
            <v>0</v>
          </cell>
          <cell r="IQ26">
            <v>0</v>
          </cell>
          <cell r="IR26">
            <v>0</v>
          </cell>
          <cell r="IS26">
            <v>0</v>
          </cell>
          <cell r="IT26">
            <v>0</v>
          </cell>
          <cell r="IU26">
            <v>0</v>
          </cell>
          <cell r="IV26">
            <v>0</v>
          </cell>
          <cell r="IW26">
            <v>0</v>
          </cell>
          <cell r="IX26">
            <v>0</v>
          </cell>
          <cell r="IY26">
            <v>0</v>
          </cell>
          <cell r="IZ26" t="str">
            <v>нд</v>
          </cell>
          <cell r="JA26">
            <v>0</v>
          </cell>
          <cell r="JB26">
            <v>0</v>
          </cell>
          <cell r="JC26">
            <v>0</v>
          </cell>
          <cell r="JD26">
            <v>0</v>
          </cell>
          <cell r="JE26">
            <v>0</v>
          </cell>
          <cell r="JF26">
            <v>0</v>
          </cell>
          <cell r="JG26">
            <v>0</v>
          </cell>
          <cell r="JH26">
            <v>0</v>
          </cell>
          <cell r="JI26">
            <v>0</v>
          </cell>
          <cell r="JJ26">
            <v>0</v>
          </cell>
          <cell r="JK26" t="str">
            <v>нд</v>
          </cell>
          <cell r="JL26" t="str">
            <v>нд</v>
          </cell>
          <cell r="JM26" t="str">
            <v>нд</v>
          </cell>
          <cell r="JN26" t="str">
            <v>нд</v>
          </cell>
          <cell r="JO26" t="str">
            <v>нд</v>
          </cell>
          <cell r="JP26" t="str">
            <v>нд</v>
          </cell>
          <cell r="JQ26" t="str">
            <v>нд</v>
          </cell>
          <cell r="JR26" t="str">
            <v>нд</v>
          </cell>
          <cell r="JS26" t="str">
            <v>нд</v>
          </cell>
          <cell r="JT26" t="str">
            <v>нд</v>
          </cell>
          <cell r="JU26" t="str">
            <v>нд</v>
          </cell>
          <cell r="LN26" t="str">
            <v>нд</v>
          </cell>
          <cell r="LO26">
            <v>0</v>
          </cell>
          <cell r="LP26">
            <v>0</v>
          </cell>
          <cell r="LQ26">
            <v>0</v>
          </cell>
          <cell r="LR26">
            <v>0</v>
          </cell>
          <cell r="LS26">
            <v>0</v>
          </cell>
          <cell r="LT26">
            <v>0</v>
          </cell>
          <cell r="LU26">
            <v>0</v>
          </cell>
          <cell r="LV26" t="str">
            <v>нд</v>
          </cell>
          <cell r="LW26" t="str">
            <v>нд</v>
          </cell>
          <cell r="LX26" t="str">
            <v>нд</v>
          </cell>
          <cell r="LY26" t="str">
            <v>нд</v>
          </cell>
          <cell r="LZ26" t="str">
            <v>нд</v>
          </cell>
          <cell r="MA26" t="str">
            <v>нд</v>
          </cell>
          <cell r="MB26" t="str">
            <v>нд</v>
          </cell>
          <cell r="MC26">
            <v>0</v>
          </cell>
          <cell r="MD26" t="str">
            <v>нд</v>
          </cell>
          <cell r="ME26" t="str">
            <v>нд</v>
          </cell>
          <cell r="MF26" t="str">
            <v>нд</v>
          </cell>
          <cell r="MG26" t="str">
            <v>нд</v>
          </cell>
          <cell r="MH26">
            <v>0</v>
          </cell>
          <cell r="MI26">
            <v>0</v>
          </cell>
          <cell r="MK26">
            <v>0</v>
          </cell>
          <cell r="ML26">
            <v>0</v>
          </cell>
          <cell r="MM26">
            <v>0</v>
          </cell>
          <cell r="MN26">
            <v>0</v>
          </cell>
          <cell r="MO26">
            <v>0</v>
          </cell>
          <cell r="MP26">
            <v>0</v>
          </cell>
          <cell r="MQ26">
            <v>0</v>
          </cell>
          <cell r="MR26">
            <v>0</v>
          </cell>
          <cell r="MS26">
            <v>0</v>
          </cell>
          <cell r="MT26">
            <v>0</v>
          </cell>
          <cell r="MU26">
            <v>0</v>
          </cell>
          <cell r="MV26">
            <v>0</v>
          </cell>
          <cell r="MW26">
            <v>55.8</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ON26">
            <v>0</v>
          </cell>
          <cell r="OO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row>
        <row r="27">
          <cell r="D27" t="str">
            <v>Г</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t="str">
            <v>нд</v>
          </cell>
          <cell r="BN27" t="str">
            <v>нд</v>
          </cell>
          <cell r="BO27" t="str">
            <v>нд</v>
          </cell>
          <cell r="BP27" t="str">
            <v>нд</v>
          </cell>
          <cell r="BQ27">
            <v>0</v>
          </cell>
          <cell r="BR27" t="str">
            <v>нд</v>
          </cell>
          <cell r="CQ27">
            <v>0</v>
          </cell>
          <cell r="CR27">
            <v>0</v>
          </cell>
          <cell r="CS27">
            <v>0</v>
          </cell>
          <cell r="CT27">
            <v>0</v>
          </cell>
          <cell r="CU27">
            <v>0</v>
          </cell>
          <cell r="CV27">
            <v>0</v>
          </cell>
          <cell r="CW27">
            <v>0</v>
          </cell>
          <cell r="CX27">
            <v>0</v>
          </cell>
          <cell r="CY27">
            <v>0</v>
          </cell>
          <cell r="CZ27">
            <v>0</v>
          </cell>
          <cell r="DA27">
            <v>0</v>
          </cell>
          <cell r="DB27">
            <v>0</v>
          </cell>
          <cell r="DE27">
            <v>0</v>
          </cell>
          <cell r="DG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t="str">
            <v>нд</v>
          </cell>
          <cell r="FF27">
            <v>0</v>
          </cell>
          <cell r="FG27">
            <v>0</v>
          </cell>
          <cell r="FH27">
            <v>0</v>
          </cell>
          <cell r="FI27">
            <v>0</v>
          </cell>
          <cell r="FJ27">
            <v>0</v>
          </cell>
          <cell r="FK27">
            <v>0</v>
          </cell>
          <cell r="FL27">
            <v>0</v>
          </cell>
          <cell r="FM27">
            <v>0</v>
          </cell>
          <cell r="FN27">
            <v>0</v>
          </cell>
          <cell r="FO27">
            <v>0</v>
          </cell>
          <cell r="FP27" t="str">
            <v>нд</v>
          </cell>
          <cell r="FQ27">
            <v>0</v>
          </cell>
          <cell r="FR27">
            <v>0</v>
          </cell>
          <cell r="FS27">
            <v>0</v>
          </cell>
          <cell r="FT27">
            <v>0</v>
          </cell>
          <cell r="FU27">
            <v>0</v>
          </cell>
          <cell r="FV27">
            <v>0</v>
          </cell>
          <cell r="FW27">
            <v>0</v>
          </cell>
          <cell r="FX27">
            <v>0</v>
          </cell>
          <cell r="FY27">
            <v>0</v>
          </cell>
          <cell r="FZ27">
            <v>0</v>
          </cell>
          <cell r="GA27" t="str">
            <v>нд</v>
          </cell>
          <cell r="GB27">
            <v>0</v>
          </cell>
          <cell r="GC27">
            <v>0</v>
          </cell>
          <cell r="GD27">
            <v>0</v>
          </cell>
          <cell r="GE27">
            <v>0</v>
          </cell>
          <cell r="GF27">
            <v>0</v>
          </cell>
          <cell r="GG27">
            <v>0</v>
          </cell>
          <cell r="GH27">
            <v>0</v>
          </cell>
          <cell r="GI27">
            <v>0</v>
          </cell>
          <cell r="GJ27">
            <v>0</v>
          </cell>
          <cell r="GK27">
            <v>0</v>
          </cell>
          <cell r="GL27" t="str">
            <v>нд</v>
          </cell>
          <cell r="GM27">
            <v>0</v>
          </cell>
          <cell r="GN27">
            <v>0</v>
          </cell>
          <cell r="GO27">
            <v>0</v>
          </cell>
          <cell r="GP27">
            <v>0</v>
          </cell>
          <cell r="GQ27">
            <v>0</v>
          </cell>
          <cell r="GR27">
            <v>0</v>
          </cell>
          <cell r="GS27">
            <v>0</v>
          </cell>
          <cell r="GT27">
            <v>0</v>
          </cell>
          <cell r="GU27">
            <v>0</v>
          </cell>
          <cell r="GV27">
            <v>0</v>
          </cell>
          <cell r="GW27" t="str">
            <v>нд</v>
          </cell>
          <cell r="GX27">
            <v>0</v>
          </cell>
          <cell r="GY27">
            <v>0</v>
          </cell>
          <cell r="GZ27">
            <v>0</v>
          </cell>
          <cell r="HA27">
            <v>0</v>
          </cell>
          <cell r="HB27">
            <v>0</v>
          </cell>
          <cell r="HC27">
            <v>0</v>
          </cell>
          <cell r="HD27">
            <v>0</v>
          </cell>
          <cell r="HE27">
            <v>0</v>
          </cell>
          <cell r="HF27">
            <v>0</v>
          </cell>
          <cell r="HG27">
            <v>0</v>
          </cell>
          <cell r="HH27" t="str">
            <v>нд</v>
          </cell>
          <cell r="HI27">
            <v>0</v>
          </cell>
          <cell r="HJ27">
            <v>0</v>
          </cell>
          <cell r="HK27">
            <v>0</v>
          </cell>
          <cell r="HL27">
            <v>0</v>
          </cell>
          <cell r="HM27">
            <v>0</v>
          </cell>
          <cell r="HN27">
            <v>0</v>
          </cell>
          <cell r="HO27">
            <v>0</v>
          </cell>
          <cell r="HP27">
            <v>0</v>
          </cell>
          <cell r="HQ27">
            <v>0</v>
          </cell>
          <cell r="HR27">
            <v>0</v>
          </cell>
          <cell r="HS27" t="str">
            <v>нд</v>
          </cell>
          <cell r="HT27">
            <v>0</v>
          </cell>
          <cell r="HU27">
            <v>0</v>
          </cell>
          <cell r="HV27">
            <v>0</v>
          </cell>
          <cell r="HW27">
            <v>0</v>
          </cell>
          <cell r="HX27">
            <v>0</v>
          </cell>
          <cell r="HY27">
            <v>0</v>
          </cell>
          <cell r="HZ27">
            <v>0</v>
          </cell>
          <cell r="IA27">
            <v>0</v>
          </cell>
          <cell r="IB27">
            <v>0</v>
          </cell>
          <cell r="IC27">
            <v>0</v>
          </cell>
          <cell r="ID27" t="str">
            <v>нд</v>
          </cell>
          <cell r="IE27">
            <v>0</v>
          </cell>
          <cell r="IF27">
            <v>0</v>
          </cell>
          <cell r="IG27">
            <v>0</v>
          </cell>
          <cell r="IH27">
            <v>0</v>
          </cell>
          <cell r="II27">
            <v>0</v>
          </cell>
          <cell r="IJ27">
            <v>0</v>
          </cell>
          <cell r="IK27">
            <v>0</v>
          </cell>
          <cell r="IL27">
            <v>0</v>
          </cell>
          <cell r="IM27">
            <v>0</v>
          </cell>
          <cell r="IN27">
            <v>0</v>
          </cell>
          <cell r="IO27" t="str">
            <v>нд</v>
          </cell>
          <cell r="IP27">
            <v>0</v>
          </cell>
          <cell r="IQ27">
            <v>0</v>
          </cell>
          <cell r="IR27">
            <v>0</v>
          </cell>
          <cell r="IS27">
            <v>0</v>
          </cell>
          <cell r="IT27">
            <v>0</v>
          </cell>
          <cell r="IU27">
            <v>0</v>
          </cell>
          <cell r="IV27">
            <v>0</v>
          </cell>
          <cell r="IW27">
            <v>0</v>
          </cell>
          <cell r="IX27">
            <v>0</v>
          </cell>
          <cell r="IY27">
            <v>0</v>
          </cell>
          <cell r="IZ27" t="str">
            <v>нд</v>
          </cell>
          <cell r="JA27">
            <v>0</v>
          </cell>
          <cell r="JB27">
            <v>0</v>
          </cell>
          <cell r="JC27">
            <v>0</v>
          </cell>
          <cell r="JD27">
            <v>0</v>
          </cell>
          <cell r="JE27">
            <v>0</v>
          </cell>
          <cell r="JF27">
            <v>0</v>
          </cell>
          <cell r="JG27">
            <v>0</v>
          </cell>
          <cell r="JH27">
            <v>0</v>
          </cell>
          <cell r="JI27">
            <v>0</v>
          </cell>
          <cell r="JJ27">
            <v>0</v>
          </cell>
          <cell r="JK27" t="str">
            <v>нд</v>
          </cell>
          <cell r="JL27" t="str">
            <v>нд</v>
          </cell>
          <cell r="JM27" t="str">
            <v>нд</v>
          </cell>
          <cell r="JN27" t="str">
            <v>нд</v>
          </cell>
          <cell r="JO27" t="str">
            <v>нд</v>
          </cell>
          <cell r="JP27" t="str">
            <v>нд</v>
          </cell>
          <cell r="JQ27" t="str">
            <v>нд</v>
          </cell>
          <cell r="JR27" t="str">
            <v>нд</v>
          </cell>
          <cell r="JS27" t="str">
            <v>нд</v>
          </cell>
          <cell r="JT27" t="str">
            <v>нд</v>
          </cell>
          <cell r="JU27" t="str">
            <v>нд</v>
          </cell>
          <cell r="LN27" t="str">
            <v>нд</v>
          </cell>
          <cell r="LO27">
            <v>0</v>
          </cell>
          <cell r="LP27">
            <v>0</v>
          </cell>
          <cell r="LQ27">
            <v>0</v>
          </cell>
          <cell r="LR27">
            <v>0</v>
          </cell>
          <cell r="LS27">
            <v>0</v>
          </cell>
          <cell r="LT27">
            <v>0</v>
          </cell>
          <cell r="LU27">
            <v>0</v>
          </cell>
          <cell r="LV27" t="str">
            <v>нд</v>
          </cell>
          <cell r="LW27" t="str">
            <v>нд</v>
          </cell>
          <cell r="LX27" t="str">
            <v>нд</v>
          </cell>
          <cell r="LY27" t="str">
            <v>нд</v>
          </cell>
          <cell r="LZ27" t="str">
            <v>нд</v>
          </cell>
          <cell r="MA27" t="str">
            <v>нд</v>
          </cell>
          <cell r="MB27" t="str">
            <v>нд</v>
          </cell>
          <cell r="MC27">
            <v>0</v>
          </cell>
          <cell r="MD27" t="str">
            <v>нд</v>
          </cell>
          <cell r="ME27" t="str">
            <v>нд</v>
          </cell>
          <cell r="MF27" t="str">
            <v>нд</v>
          </cell>
          <cell r="MG27" t="str">
            <v>нд</v>
          </cell>
          <cell r="MH27">
            <v>0</v>
          </cell>
          <cell r="MI27">
            <v>0</v>
          </cell>
          <cell r="MK27">
            <v>0</v>
          </cell>
          <cell r="ML27">
            <v>0</v>
          </cell>
          <cell r="MM27">
            <v>0</v>
          </cell>
          <cell r="MN27">
            <v>0</v>
          </cell>
          <cell r="MO27">
            <v>0</v>
          </cell>
          <cell r="MP27">
            <v>0</v>
          </cell>
          <cell r="MQ27">
            <v>0</v>
          </cell>
          <cell r="MR27">
            <v>0</v>
          </cell>
          <cell r="MS27">
            <v>0</v>
          </cell>
          <cell r="MT27">
            <v>0</v>
          </cell>
          <cell r="MU27">
            <v>0</v>
          </cell>
          <cell r="MV27">
            <v>0</v>
          </cell>
          <cell r="MW27">
            <v>55.8</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ON27">
            <v>0</v>
          </cell>
          <cell r="OO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row>
        <row r="28">
          <cell r="D28" t="str">
            <v>Г</v>
          </cell>
          <cell r="E28">
            <v>42.156943049999995</v>
          </cell>
          <cell r="F28">
            <v>0</v>
          </cell>
          <cell r="G28">
            <v>0</v>
          </cell>
          <cell r="H28">
            <v>35.130785875000001</v>
          </cell>
          <cell r="I28">
            <v>0</v>
          </cell>
          <cell r="J28">
            <v>7.0261571749999945</v>
          </cell>
          <cell r="K28">
            <v>47.276317670085824</v>
          </cell>
          <cell r="L28">
            <v>0</v>
          </cell>
          <cell r="M28">
            <v>0</v>
          </cell>
          <cell r="N28">
            <v>39.396931391738185</v>
          </cell>
          <cell r="O28">
            <v>0</v>
          </cell>
          <cell r="P28">
            <v>7.8793862783476385</v>
          </cell>
          <cell r="Q28">
            <v>47.276317670085803</v>
          </cell>
          <cell r="R28">
            <v>0</v>
          </cell>
          <cell r="S28">
            <v>0</v>
          </cell>
          <cell r="T28">
            <v>0</v>
          </cell>
          <cell r="U28">
            <v>0</v>
          </cell>
          <cell r="V28">
            <v>47.276317670085803</v>
          </cell>
          <cell r="W28">
            <v>49.498304600579928</v>
          </cell>
          <cell r="X28">
            <v>0</v>
          </cell>
          <cell r="Y28">
            <v>0</v>
          </cell>
          <cell r="Z28">
            <v>41.248587167149942</v>
          </cell>
          <cell r="AA28">
            <v>0</v>
          </cell>
          <cell r="AB28">
            <v>8.2497174334299856</v>
          </cell>
          <cell r="AC28">
            <v>49.498304600579928</v>
          </cell>
          <cell r="AD28">
            <v>0</v>
          </cell>
          <cell r="AE28">
            <v>0</v>
          </cell>
          <cell r="AF28">
            <v>0</v>
          </cell>
          <cell r="AG28">
            <v>0</v>
          </cell>
          <cell r="AH28">
            <v>49.498304600579928</v>
          </cell>
          <cell r="AI28">
            <v>51.824724916807192</v>
          </cell>
          <cell r="AJ28">
            <v>0</v>
          </cell>
          <cell r="AK28">
            <v>0</v>
          </cell>
          <cell r="AL28">
            <v>43.187270764005994</v>
          </cell>
          <cell r="AM28">
            <v>0</v>
          </cell>
          <cell r="AN28">
            <v>8.6374541528011974</v>
          </cell>
          <cell r="AO28">
            <v>51.824724916807192</v>
          </cell>
          <cell r="AP28">
            <v>0</v>
          </cell>
          <cell r="AQ28">
            <v>0</v>
          </cell>
          <cell r="AR28">
            <v>0</v>
          </cell>
          <cell r="AS28">
            <v>0</v>
          </cell>
          <cell r="AT28">
            <v>51.824724916807192</v>
          </cell>
          <cell r="AU28">
            <v>54.256530043228778</v>
          </cell>
          <cell r="AV28">
            <v>0</v>
          </cell>
          <cell r="AW28">
            <v>0</v>
          </cell>
          <cell r="AX28">
            <v>45.213775036023982</v>
          </cell>
          <cell r="AY28">
            <v>0</v>
          </cell>
          <cell r="AZ28">
            <v>9.0427550072047964</v>
          </cell>
          <cell r="BA28">
            <v>54.256530043228778</v>
          </cell>
          <cell r="BB28">
            <v>0</v>
          </cell>
          <cell r="BC28">
            <v>0</v>
          </cell>
          <cell r="BD28">
            <v>0</v>
          </cell>
          <cell r="BE28">
            <v>0</v>
          </cell>
          <cell r="BF28">
            <v>54.256530043228778</v>
          </cell>
          <cell r="BG28">
            <v>54.256530043228778</v>
          </cell>
          <cell r="BH28">
            <v>0</v>
          </cell>
          <cell r="BI28">
            <v>0</v>
          </cell>
          <cell r="BJ28">
            <v>0</v>
          </cell>
          <cell r="BK28">
            <v>0</v>
          </cell>
          <cell r="BL28">
            <v>54.256530043228778</v>
          </cell>
          <cell r="BM28" t="str">
            <v>нд</v>
          </cell>
          <cell r="BN28" t="str">
            <v>нд</v>
          </cell>
          <cell r="BO28" t="str">
            <v>нд</v>
          </cell>
          <cell r="BP28" t="str">
            <v>нд</v>
          </cell>
          <cell r="BQ28">
            <v>0</v>
          </cell>
          <cell r="BR28" t="str">
            <v>нд</v>
          </cell>
          <cell r="CQ28">
            <v>202.85587723070171</v>
          </cell>
          <cell r="CR28">
            <v>0</v>
          </cell>
          <cell r="CS28">
            <v>0</v>
          </cell>
          <cell r="CT28">
            <v>169.04656435891809</v>
          </cell>
          <cell r="CU28">
            <v>0</v>
          </cell>
          <cell r="CV28">
            <v>33.809312871783618</v>
          </cell>
          <cell r="CW28">
            <v>257.1124072739305</v>
          </cell>
          <cell r="CX28">
            <v>0</v>
          </cell>
          <cell r="CY28">
            <v>0</v>
          </cell>
          <cell r="CZ28">
            <v>0</v>
          </cell>
          <cell r="DA28">
            <v>0</v>
          </cell>
          <cell r="DB28">
            <v>257.1124072739305</v>
          </cell>
          <cell r="DE28">
            <v>0</v>
          </cell>
          <cell r="DG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K28">
            <v>205.83038868388178</v>
          </cell>
          <cell r="EL28">
            <v>0</v>
          </cell>
          <cell r="EM28">
            <v>0</v>
          </cell>
          <cell r="EN28">
            <v>0</v>
          </cell>
          <cell r="EO28">
            <v>0</v>
          </cell>
          <cell r="EP28">
            <v>0</v>
          </cell>
          <cell r="EQ28">
            <v>0</v>
          </cell>
          <cell r="ER28">
            <v>0</v>
          </cell>
          <cell r="ES28">
            <v>7802</v>
          </cell>
          <cell r="ET28">
            <v>0</v>
          </cell>
          <cell r="EU28">
            <v>249.43374026494209</v>
          </cell>
          <cell r="EV28">
            <v>0</v>
          </cell>
          <cell r="EW28">
            <v>0</v>
          </cell>
          <cell r="EX28">
            <v>0</v>
          </cell>
          <cell r="EY28">
            <v>0</v>
          </cell>
          <cell r="EZ28">
            <v>0</v>
          </cell>
          <cell r="FA28">
            <v>0</v>
          </cell>
          <cell r="FB28">
            <v>0</v>
          </cell>
          <cell r="FC28">
            <v>9424</v>
          </cell>
          <cell r="FD28">
            <v>0</v>
          </cell>
          <cell r="FE28" t="str">
            <v>нд</v>
          </cell>
          <cell r="FF28">
            <v>35.173400869999995</v>
          </cell>
          <cell r="FG28">
            <v>0</v>
          </cell>
          <cell r="FH28">
            <v>0</v>
          </cell>
          <cell r="FI28">
            <v>0</v>
          </cell>
          <cell r="FJ28">
            <v>0</v>
          </cell>
          <cell r="FK28">
            <v>0</v>
          </cell>
          <cell r="FL28">
            <v>0</v>
          </cell>
          <cell r="FM28">
            <v>0</v>
          </cell>
          <cell r="FN28">
            <v>1457</v>
          </cell>
          <cell r="FO28">
            <v>0</v>
          </cell>
          <cell r="FP28" t="str">
            <v>нд</v>
          </cell>
          <cell r="FQ28">
            <v>39.396931391738192</v>
          </cell>
          <cell r="FR28">
            <v>0</v>
          </cell>
          <cell r="FS28">
            <v>0</v>
          </cell>
          <cell r="FT28">
            <v>0</v>
          </cell>
          <cell r="FU28">
            <v>0</v>
          </cell>
          <cell r="FV28">
            <v>0</v>
          </cell>
          <cell r="FW28">
            <v>0</v>
          </cell>
          <cell r="FX28">
            <v>0</v>
          </cell>
          <cell r="FY28">
            <v>1568</v>
          </cell>
          <cell r="FZ28">
            <v>0</v>
          </cell>
          <cell r="GA28" t="str">
            <v>нд</v>
          </cell>
          <cell r="GB28">
            <v>39.396931391738192</v>
          </cell>
          <cell r="GC28">
            <v>0</v>
          </cell>
          <cell r="GD28">
            <v>0</v>
          </cell>
          <cell r="GE28">
            <v>0</v>
          </cell>
          <cell r="GF28">
            <v>0</v>
          </cell>
          <cell r="GG28">
            <v>0</v>
          </cell>
          <cell r="GH28">
            <v>0</v>
          </cell>
          <cell r="GI28">
            <v>0</v>
          </cell>
          <cell r="GJ28">
            <v>1611</v>
          </cell>
          <cell r="GK28">
            <v>0</v>
          </cell>
          <cell r="GL28" t="str">
            <v>нд</v>
          </cell>
          <cell r="GM28">
            <v>41.248587167149942</v>
          </cell>
          <cell r="GN28">
            <v>0</v>
          </cell>
          <cell r="GO28">
            <v>0</v>
          </cell>
          <cell r="GP28">
            <v>0</v>
          </cell>
          <cell r="GQ28">
            <v>0</v>
          </cell>
          <cell r="GR28">
            <v>0</v>
          </cell>
          <cell r="GS28">
            <v>0</v>
          </cell>
          <cell r="GT28">
            <v>0</v>
          </cell>
          <cell r="GU28">
            <v>1567</v>
          </cell>
          <cell r="GV28">
            <v>0</v>
          </cell>
          <cell r="GW28" t="str">
            <v>нд</v>
          </cell>
          <cell r="GX28">
            <v>41.248587167149942</v>
          </cell>
          <cell r="GY28">
            <v>0</v>
          </cell>
          <cell r="GZ28">
            <v>0</v>
          </cell>
          <cell r="HA28">
            <v>0</v>
          </cell>
          <cell r="HB28">
            <v>0</v>
          </cell>
          <cell r="HC28">
            <v>0</v>
          </cell>
          <cell r="HD28">
            <v>0</v>
          </cell>
          <cell r="HE28">
            <v>0</v>
          </cell>
          <cell r="HF28">
            <v>1606</v>
          </cell>
          <cell r="HG28">
            <v>0</v>
          </cell>
          <cell r="HH28" t="str">
            <v>нд</v>
          </cell>
          <cell r="HI28">
            <v>43.187270764006001</v>
          </cell>
          <cell r="HJ28">
            <v>0</v>
          </cell>
          <cell r="HK28">
            <v>0</v>
          </cell>
          <cell r="HL28">
            <v>0</v>
          </cell>
          <cell r="HM28">
            <v>0</v>
          </cell>
          <cell r="HN28">
            <v>0</v>
          </cell>
          <cell r="HO28">
            <v>0</v>
          </cell>
          <cell r="HP28">
            <v>0</v>
          </cell>
          <cell r="HQ28">
            <v>1565</v>
          </cell>
          <cell r="HR28">
            <v>0</v>
          </cell>
          <cell r="HS28" t="str">
            <v>нд</v>
          </cell>
          <cell r="HT28">
            <v>43.187270764006001</v>
          </cell>
          <cell r="HU28">
            <v>0</v>
          </cell>
          <cell r="HV28">
            <v>0</v>
          </cell>
          <cell r="HW28">
            <v>0</v>
          </cell>
          <cell r="HX28">
            <v>0</v>
          </cell>
          <cell r="HY28">
            <v>0</v>
          </cell>
          <cell r="HZ28">
            <v>0</v>
          </cell>
          <cell r="IA28">
            <v>0</v>
          </cell>
          <cell r="IB28">
            <v>1607</v>
          </cell>
          <cell r="IC28">
            <v>0</v>
          </cell>
          <cell r="ID28" t="str">
            <v>нд</v>
          </cell>
          <cell r="IE28">
            <v>45.213775036023982</v>
          </cell>
          <cell r="IF28">
            <v>0</v>
          </cell>
          <cell r="IG28">
            <v>0</v>
          </cell>
          <cell r="IH28">
            <v>0</v>
          </cell>
          <cell r="II28">
            <v>0</v>
          </cell>
          <cell r="IJ28">
            <v>0</v>
          </cell>
          <cell r="IK28">
            <v>0</v>
          </cell>
          <cell r="IL28">
            <v>0</v>
          </cell>
          <cell r="IM28">
            <v>1604</v>
          </cell>
          <cell r="IN28">
            <v>0</v>
          </cell>
          <cell r="IO28" t="str">
            <v>нд</v>
          </cell>
          <cell r="IP28">
            <v>45.213775036023982</v>
          </cell>
          <cell r="IQ28">
            <v>0</v>
          </cell>
          <cell r="IR28">
            <v>0</v>
          </cell>
          <cell r="IS28">
            <v>0</v>
          </cell>
          <cell r="IT28">
            <v>0</v>
          </cell>
          <cell r="IU28">
            <v>0</v>
          </cell>
          <cell r="IV28">
            <v>0</v>
          </cell>
          <cell r="IW28">
            <v>0</v>
          </cell>
          <cell r="IX28">
            <v>1608</v>
          </cell>
          <cell r="IY28">
            <v>0</v>
          </cell>
          <cell r="IZ28" t="str">
            <v>нд</v>
          </cell>
          <cell r="JA28">
            <v>45.213775036023982</v>
          </cell>
          <cell r="JB28">
            <v>0</v>
          </cell>
          <cell r="JC28">
            <v>0</v>
          </cell>
          <cell r="JD28">
            <v>0</v>
          </cell>
          <cell r="JE28">
            <v>0</v>
          </cell>
          <cell r="JF28">
            <v>0</v>
          </cell>
          <cell r="JG28">
            <v>0</v>
          </cell>
          <cell r="JH28">
            <v>0</v>
          </cell>
          <cell r="JI28">
            <v>1535</v>
          </cell>
          <cell r="JJ28">
            <v>0</v>
          </cell>
          <cell r="JK28" t="str">
            <v>нд</v>
          </cell>
          <cell r="JL28" t="str">
            <v>нд</v>
          </cell>
          <cell r="JM28" t="str">
            <v>нд</v>
          </cell>
          <cell r="JN28" t="str">
            <v>нд</v>
          </cell>
          <cell r="JO28" t="str">
            <v>нд</v>
          </cell>
          <cell r="JP28" t="str">
            <v>нд</v>
          </cell>
          <cell r="JQ28" t="str">
            <v>нд</v>
          </cell>
          <cell r="JR28" t="str">
            <v>нд</v>
          </cell>
          <cell r="JS28" t="str">
            <v>нд</v>
          </cell>
          <cell r="JT28" t="str">
            <v>нд</v>
          </cell>
          <cell r="JU28" t="str">
            <v>нд</v>
          </cell>
          <cell r="LN28" t="str">
            <v>нд</v>
          </cell>
          <cell r="LO28">
            <v>1535</v>
          </cell>
          <cell r="LP28">
            <v>0</v>
          </cell>
          <cell r="LQ28">
            <v>0</v>
          </cell>
          <cell r="LR28">
            <v>1535</v>
          </cell>
          <cell r="LS28">
            <v>0</v>
          </cell>
          <cell r="LT28">
            <v>1535</v>
          </cell>
          <cell r="LU28">
            <v>0</v>
          </cell>
          <cell r="LV28" t="str">
            <v>нд</v>
          </cell>
          <cell r="LW28" t="str">
            <v>нд</v>
          </cell>
          <cell r="LX28" t="str">
            <v>нд</v>
          </cell>
          <cell r="LY28" t="str">
            <v>нд</v>
          </cell>
          <cell r="LZ28" t="str">
            <v>нд</v>
          </cell>
          <cell r="MA28" t="str">
            <v>нд</v>
          </cell>
          <cell r="MB28" t="str">
            <v>нд</v>
          </cell>
          <cell r="MC28">
            <v>0</v>
          </cell>
          <cell r="MD28" t="str">
            <v>нд</v>
          </cell>
          <cell r="ME28" t="str">
            <v>нд</v>
          </cell>
          <cell r="MF28" t="str">
            <v>нд</v>
          </cell>
          <cell r="MG28" t="str">
            <v>нд</v>
          </cell>
          <cell r="MH28">
            <v>0</v>
          </cell>
          <cell r="MI28">
            <v>0</v>
          </cell>
          <cell r="MK28">
            <v>0</v>
          </cell>
          <cell r="ML28">
            <v>0</v>
          </cell>
          <cell r="MM28">
            <v>0</v>
          </cell>
          <cell r="MN28">
            <v>0</v>
          </cell>
          <cell r="MO28">
            <v>0</v>
          </cell>
          <cell r="MP28">
            <v>0</v>
          </cell>
          <cell r="MQ28">
            <v>0</v>
          </cell>
          <cell r="MR28">
            <v>0</v>
          </cell>
          <cell r="MS28">
            <v>0</v>
          </cell>
          <cell r="MT28">
            <v>0</v>
          </cell>
          <cell r="MU28">
            <v>0</v>
          </cell>
          <cell r="MV28">
            <v>0</v>
          </cell>
          <cell r="MW28">
            <v>55.8</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ON28">
            <v>0</v>
          </cell>
          <cell r="OO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row>
        <row r="29">
          <cell r="D29" t="str">
            <v>Г</v>
          </cell>
          <cell r="E29">
            <v>0</v>
          </cell>
          <cell r="F29">
            <v>0</v>
          </cell>
          <cell r="G29">
            <v>0</v>
          </cell>
          <cell r="H29">
            <v>0</v>
          </cell>
          <cell r="I29" t="str">
            <v>нд</v>
          </cell>
          <cell r="J29" t="str">
            <v>нд</v>
          </cell>
          <cell r="K29">
            <v>0</v>
          </cell>
          <cell r="L29">
            <v>0</v>
          </cell>
          <cell r="M29">
            <v>0</v>
          </cell>
          <cell r="N29">
            <v>0</v>
          </cell>
          <cell r="O29" t="str">
            <v>нд</v>
          </cell>
          <cell r="P29" t="str">
            <v>нд</v>
          </cell>
          <cell r="Q29">
            <v>0</v>
          </cell>
          <cell r="R29">
            <v>0</v>
          </cell>
          <cell r="S29">
            <v>0</v>
          </cell>
          <cell r="T29">
            <v>0</v>
          </cell>
          <cell r="U29" t="str">
            <v>нд</v>
          </cell>
          <cell r="V29" t="str">
            <v>нд</v>
          </cell>
          <cell r="W29">
            <v>0</v>
          </cell>
          <cell r="X29">
            <v>0</v>
          </cell>
          <cell r="Y29">
            <v>0</v>
          </cell>
          <cell r="Z29">
            <v>0</v>
          </cell>
          <cell r="AA29" t="str">
            <v>нд</v>
          </cell>
          <cell r="AB29" t="str">
            <v>нд</v>
          </cell>
          <cell r="AC29">
            <v>0</v>
          </cell>
          <cell r="AD29">
            <v>0</v>
          </cell>
          <cell r="AE29">
            <v>0</v>
          </cell>
          <cell r="AF29">
            <v>0</v>
          </cell>
          <cell r="AG29" t="str">
            <v>нд</v>
          </cell>
          <cell r="AH29" t="e">
            <v>#VALUE!</v>
          </cell>
          <cell r="AI29">
            <v>0</v>
          </cell>
          <cell r="AJ29">
            <v>0</v>
          </cell>
          <cell r="AK29">
            <v>0</v>
          </cell>
          <cell r="AL29">
            <v>0</v>
          </cell>
          <cell r="AM29" t="str">
            <v>нд</v>
          </cell>
          <cell r="AN29" t="str">
            <v>нд</v>
          </cell>
          <cell r="AO29">
            <v>0</v>
          </cell>
          <cell r="AP29">
            <v>0</v>
          </cell>
          <cell r="AQ29">
            <v>0</v>
          </cell>
          <cell r="AR29">
            <v>0</v>
          </cell>
          <cell r="AS29" t="str">
            <v>нд</v>
          </cell>
          <cell r="AT29">
            <v>0</v>
          </cell>
          <cell r="AU29">
            <v>0</v>
          </cell>
          <cell r="AV29">
            <v>0</v>
          </cell>
          <cell r="AW29">
            <v>0</v>
          </cell>
          <cell r="AX29">
            <v>0</v>
          </cell>
          <cell r="AY29" t="str">
            <v>нд</v>
          </cell>
          <cell r="AZ29" t="str">
            <v>нд</v>
          </cell>
          <cell r="BA29">
            <v>0</v>
          </cell>
          <cell r="BB29">
            <v>0</v>
          </cell>
          <cell r="BC29">
            <v>0</v>
          </cell>
          <cell r="BD29">
            <v>0</v>
          </cell>
          <cell r="BE29" t="str">
            <v>нд</v>
          </cell>
          <cell r="BF29" t="str">
            <v>нд</v>
          </cell>
          <cell r="BG29">
            <v>0</v>
          </cell>
          <cell r="BH29">
            <v>0</v>
          </cell>
          <cell r="BI29">
            <v>0</v>
          </cell>
          <cell r="BJ29">
            <v>0</v>
          </cell>
          <cell r="BK29" t="str">
            <v>нд</v>
          </cell>
          <cell r="BL29" t="str">
            <v>нд</v>
          </cell>
          <cell r="BM29" t="str">
            <v>нд</v>
          </cell>
          <cell r="BN29" t="str">
            <v>нд</v>
          </cell>
          <cell r="BO29" t="str">
            <v>нд</v>
          </cell>
          <cell r="BP29" t="str">
            <v>нд</v>
          </cell>
          <cell r="BQ29" t="str">
            <v>нд</v>
          </cell>
          <cell r="BR29" t="str">
            <v>нд</v>
          </cell>
          <cell r="CQ29">
            <v>0</v>
          </cell>
          <cell r="CR29">
            <v>0</v>
          </cell>
          <cell r="CS29">
            <v>0</v>
          </cell>
          <cell r="CT29">
            <v>0</v>
          </cell>
          <cell r="CU29">
            <v>0</v>
          </cell>
          <cell r="CV29">
            <v>0</v>
          </cell>
          <cell r="CW29">
            <v>0</v>
          </cell>
          <cell r="CX29">
            <v>0</v>
          </cell>
          <cell r="CY29">
            <v>0</v>
          </cell>
          <cell r="CZ29">
            <v>0</v>
          </cell>
          <cell r="DA29" t="str">
            <v>нд</v>
          </cell>
          <cell r="DB29" t="str">
            <v>нд</v>
          </cell>
          <cell r="DE29">
            <v>257.1124072739305</v>
          </cell>
          <cell r="DG29">
            <v>214.26033939494209</v>
          </cell>
          <cell r="DI29">
            <v>205.83038868388178</v>
          </cell>
          <cell r="DJ29">
            <v>11.709353762347584</v>
          </cell>
          <cell r="DK29">
            <v>2.074087651051217</v>
          </cell>
          <cell r="DL29">
            <v>98.595898596039177</v>
          </cell>
          <cell r="DM29">
            <v>93.451048674443797</v>
          </cell>
          <cell r="DN29">
            <v>249.43374026494209</v>
          </cell>
          <cell r="DO29">
            <v>11.709353762347584</v>
          </cell>
          <cell r="DP29">
            <v>74.830122079482621</v>
          </cell>
          <cell r="DQ29">
            <v>149.66024415896524</v>
          </cell>
          <cell r="DR29">
            <v>13.234020264146665</v>
          </cell>
          <cell r="DS29">
            <v>35.173400869999995</v>
          </cell>
          <cell r="DT29">
            <v>39.396931391738192</v>
          </cell>
          <cell r="DU29">
            <v>39.396931391738192</v>
          </cell>
          <cell r="DV29">
            <v>41.248587167149942</v>
          </cell>
          <cell r="DW29">
            <v>41.248587167149942</v>
          </cell>
          <cell r="DX29">
            <v>43.187270764006001</v>
          </cell>
          <cell r="DY29">
            <v>43.187270764006001</v>
          </cell>
          <cell r="DZ29">
            <v>45.213775036023982</v>
          </cell>
          <cell r="EA29">
            <v>45.213775036023982</v>
          </cell>
          <cell r="EB29">
            <v>45.213775036023982</v>
          </cell>
          <cell r="EC29" t="str">
            <v>нд</v>
          </cell>
          <cell r="ED29">
            <v>169.04656435891812</v>
          </cell>
          <cell r="EE29">
            <v>214.26033939494209</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t="str">
            <v>нд</v>
          </cell>
          <cell r="FF29">
            <v>0</v>
          </cell>
          <cell r="FG29">
            <v>0</v>
          </cell>
          <cell r="FH29">
            <v>0</v>
          </cell>
          <cell r="FI29">
            <v>0</v>
          </cell>
          <cell r="FJ29">
            <v>0</v>
          </cell>
          <cell r="FK29">
            <v>0</v>
          </cell>
          <cell r="FL29">
            <v>0</v>
          </cell>
          <cell r="FM29">
            <v>0</v>
          </cell>
          <cell r="FN29">
            <v>0</v>
          </cell>
          <cell r="FO29">
            <v>0</v>
          </cell>
          <cell r="FP29" t="str">
            <v>нд</v>
          </cell>
          <cell r="FQ29">
            <v>0</v>
          </cell>
          <cell r="FR29">
            <v>0</v>
          </cell>
          <cell r="FS29">
            <v>0</v>
          </cell>
          <cell r="FT29">
            <v>0</v>
          </cell>
          <cell r="FU29">
            <v>0</v>
          </cell>
          <cell r="FV29">
            <v>0</v>
          </cell>
          <cell r="FW29">
            <v>0</v>
          </cell>
          <cell r="FX29">
            <v>0</v>
          </cell>
          <cell r="FY29">
            <v>0</v>
          </cell>
          <cell r="FZ29">
            <v>0</v>
          </cell>
          <cell r="GA29" t="str">
            <v>нд</v>
          </cell>
          <cell r="GB29">
            <v>0</v>
          </cell>
          <cell r="GC29">
            <v>0</v>
          </cell>
          <cell r="GD29">
            <v>0</v>
          </cell>
          <cell r="GE29">
            <v>0</v>
          </cell>
          <cell r="GF29">
            <v>0</v>
          </cell>
          <cell r="GG29">
            <v>0</v>
          </cell>
          <cell r="GH29">
            <v>0</v>
          </cell>
          <cell r="GI29">
            <v>0</v>
          </cell>
          <cell r="GJ29">
            <v>0</v>
          </cell>
          <cell r="GK29">
            <v>0</v>
          </cell>
          <cell r="GL29" t="str">
            <v>нд</v>
          </cell>
          <cell r="GM29">
            <v>0</v>
          </cell>
          <cell r="GN29">
            <v>0</v>
          </cell>
          <cell r="GO29">
            <v>0</v>
          </cell>
          <cell r="GP29">
            <v>0</v>
          </cell>
          <cell r="GQ29">
            <v>0</v>
          </cell>
          <cell r="GR29">
            <v>0</v>
          </cell>
          <cell r="GS29">
            <v>0</v>
          </cell>
          <cell r="GT29">
            <v>0</v>
          </cell>
          <cell r="GU29">
            <v>0</v>
          </cell>
          <cell r="GV29">
            <v>0</v>
          </cell>
          <cell r="GW29" t="str">
            <v>нд</v>
          </cell>
          <cell r="GX29">
            <v>0</v>
          </cell>
          <cell r="GY29">
            <v>0</v>
          </cell>
          <cell r="GZ29">
            <v>0</v>
          </cell>
          <cell r="HA29">
            <v>0</v>
          </cell>
          <cell r="HB29">
            <v>0</v>
          </cell>
          <cell r="HC29">
            <v>0</v>
          </cell>
          <cell r="HD29">
            <v>0</v>
          </cell>
          <cell r="HE29">
            <v>0</v>
          </cell>
          <cell r="HF29">
            <v>0</v>
          </cell>
          <cell r="HG29">
            <v>0</v>
          </cell>
          <cell r="HH29" t="str">
            <v>нд</v>
          </cell>
          <cell r="HI29">
            <v>0</v>
          </cell>
          <cell r="HJ29">
            <v>0</v>
          </cell>
          <cell r="HK29">
            <v>0</v>
          </cell>
          <cell r="HL29">
            <v>0</v>
          </cell>
          <cell r="HM29">
            <v>0</v>
          </cell>
          <cell r="HN29">
            <v>0</v>
          </cell>
          <cell r="HO29">
            <v>0</v>
          </cell>
          <cell r="HP29">
            <v>0</v>
          </cell>
          <cell r="HQ29">
            <v>0</v>
          </cell>
          <cell r="HR29">
            <v>0</v>
          </cell>
          <cell r="HS29" t="str">
            <v>нд</v>
          </cell>
          <cell r="HT29">
            <v>0</v>
          </cell>
          <cell r="HU29">
            <v>0</v>
          </cell>
          <cell r="HV29">
            <v>0</v>
          </cell>
          <cell r="HW29">
            <v>0</v>
          </cell>
          <cell r="HX29">
            <v>0</v>
          </cell>
          <cell r="HY29">
            <v>0</v>
          </cell>
          <cell r="HZ29">
            <v>0</v>
          </cell>
          <cell r="IA29">
            <v>0</v>
          </cell>
          <cell r="IB29">
            <v>0</v>
          </cell>
          <cell r="IC29">
            <v>0</v>
          </cell>
          <cell r="ID29" t="str">
            <v>нд</v>
          </cell>
          <cell r="IE29">
            <v>0</v>
          </cell>
          <cell r="IF29">
            <v>0</v>
          </cell>
          <cell r="IG29">
            <v>0</v>
          </cell>
          <cell r="IH29">
            <v>0</v>
          </cell>
          <cell r="II29">
            <v>0</v>
          </cell>
          <cell r="IJ29">
            <v>0</v>
          </cell>
          <cell r="IK29">
            <v>0</v>
          </cell>
          <cell r="IL29">
            <v>0</v>
          </cell>
          <cell r="IM29">
            <v>0</v>
          </cell>
          <cell r="IN29">
            <v>0</v>
          </cell>
          <cell r="IO29" t="str">
            <v>нд</v>
          </cell>
          <cell r="IP29">
            <v>0</v>
          </cell>
          <cell r="IQ29">
            <v>0</v>
          </cell>
          <cell r="IR29">
            <v>0</v>
          </cell>
          <cell r="IS29">
            <v>0</v>
          </cell>
          <cell r="IT29">
            <v>0</v>
          </cell>
          <cell r="IU29">
            <v>0</v>
          </cell>
          <cell r="IV29">
            <v>0</v>
          </cell>
          <cell r="IW29">
            <v>0</v>
          </cell>
          <cell r="IX29">
            <v>0</v>
          </cell>
          <cell r="IY29">
            <v>0</v>
          </cell>
          <cell r="IZ29" t="str">
            <v>нд</v>
          </cell>
          <cell r="JA29">
            <v>0</v>
          </cell>
          <cell r="JB29">
            <v>0</v>
          </cell>
          <cell r="JC29">
            <v>0</v>
          </cell>
          <cell r="JD29">
            <v>0</v>
          </cell>
          <cell r="JE29">
            <v>0</v>
          </cell>
          <cell r="JF29">
            <v>0</v>
          </cell>
          <cell r="JG29">
            <v>0</v>
          </cell>
          <cell r="JH29">
            <v>0</v>
          </cell>
          <cell r="JI29">
            <v>0</v>
          </cell>
          <cell r="JJ29">
            <v>0</v>
          </cell>
          <cell r="JK29" t="str">
            <v>нд</v>
          </cell>
          <cell r="JL29" t="str">
            <v>нд</v>
          </cell>
          <cell r="JM29" t="str">
            <v>нд</v>
          </cell>
          <cell r="JN29" t="str">
            <v>нд</v>
          </cell>
          <cell r="JO29" t="str">
            <v>нд</v>
          </cell>
          <cell r="JP29" t="str">
            <v>нд</v>
          </cell>
          <cell r="JQ29" t="str">
            <v>нд</v>
          </cell>
          <cell r="JR29" t="str">
            <v>нд</v>
          </cell>
          <cell r="JS29" t="str">
            <v>нд</v>
          </cell>
          <cell r="JT29" t="str">
            <v>нд</v>
          </cell>
          <cell r="JU29" t="str">
            <v>нд</v>
          </cell>
          <cell r="LN29" t="str">
            <v>нд</v>
          </cell>
          <cell r="LO29">
            <v>0</v>
          </cell>
          <cell r="LP29">
            <v>0</v>
          </cell>
          <cell r="LQ29">
            <v>0</v>
          </cell>
          <cell r="LR29">
            <v>0</v>
          </cell>
          <cell r="LS29">
            <v>0</v>
          </cell>
          <cell r="LT29">
            <v>0</v>
          </cell>
          <cell r="LU29">
            <v>0</v>
          </cell>
          <cell r="LV29" t="str">
            <v>нд</v>
          </cell>
          <cell r="LW29" t="str">
            <v>нд</v>
          </cell>
          <cell r="LX29" t="str">
            <v>нд</v>
          </cell>
          <cell r="LY29" t="str">
            <v>нд</v>
          </cell>
          <cell r="LZ29" t="str">
            <v>нд</v>
          </cell>
          <cell r="MA29" t="str">
            <v>нд</v>
          </cell>
          <cell r="MB29" t="str">
            <v>нд</v>
          </cell>
          <cell r="MC29">
            <v>0</v>
          </cell>
          <cell r="MD29" t="str">
            <v>нд</v>
          </cell>
          <cell r="ME29" t="str">
            <v>нд</v>
          </cell>
          <cell r="MF29" t="str">
            <v>нд</v>
          </cell>
          <cell r="MG29" t="str">
            <v>нд</v>
          </cell>
          <cell r="MH29">
            <v>0</v>
          </cell>
          <cell r="MI29">
            <v>0</v>
          </cell>
          <cell r="MK29">
            <v>0</v>
          </cell>
          <cell r="ML29">
            <v>0</v>
          </cell>
          <cell r="MM29">
            <v>0</v>
          </cell>
          <cell r="MN29">
            <v>0</v>
          </cell>
          <cell r="MO29">
            <v>0</v>
          </cell>
          <cell r="MP29">
            <v>0</v>
          </cell>
          <cell r="MQ29">
            <v>0</v>
          </cell>
          <cell r="MR29">
            <v>0</v>
          </cell>
          <cell r="MS29">
            <v>0</v>
          </cell>
          <cell r="MT29">
            <v>0</v>
          </cell>
          <cell r="MU29">
            <v>0</v>
          </cell>
          <cell r="MV29">
            <v>0</v>
          </cell>
          <cell r="MW29">
            <v>55.8</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ON29">
            <v>246.99646642065812</v>
          </cell>
          <cell r="OO29">
            <v>299.2693503239305</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row>
        <row r="30">
          <cell r="D30" t="str">
            <v>Г</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t="str">
            <v>нд</v>
          </cell>
          <cell r="BN30" t="str">
            <v>нд</v>
          </cell>
          <cell r="BO30" t="str">
            <v>нд</v>
          </cell>
          <cell r="BP30" t="str">
            <v>нд</v>
          </cell>
          <cell r="BQ30">
            <v>0</v>
          </cell>
          <cell r="BR30" t="str">
            <v>нд</v>
          </cell>
          <cell r="CQ30">
            <v>0</v>
          </cell>
          <cell r="CR30">
            <v>0</v>
          </cell>
          <cell r="CS30">
            <v>0</v>
          </cell>
          <cell r="CT30">
            <v>0</v>
          </cell>
          <cell r="CU30">
            <v>0</v>
          </cell>
          <cell r="CV30">
            <v>0</v>
          </cell>
          <cell r="CW30">
            <v>0</v>
          </cell>
          <cell r="CX30">
            <v>0</v>
          </cell>
          <cell r="CY30">
            <v>0</v>
          </cell>
          <cell r="CZ30">
            <v>0</v>
          </cell>
          <cell r="DA30">
            <v>0</v>
          </cell>
          <cell r="DB30">
            <v>0</v>
          </cell>
          <cell r="DE30">
            <v>0</v>
          </cell>
          <cell r="DG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t="str">
            <v>нд</v>
          </cell>
          <cell r="FF30">
            <v>0</v>
          </cell>
          <cell r="FG30">
            <v>0</v>
          </cell>
          <cell r="FH30">
            <v>0</v>
          </cell>
          <cell r="FI30">
            <v>0</v>
          </cell>
          <cell r="FJ30">
            <v>0</v>
          </cell>
          <cell r="FK30">
            <v>0</v>
          </cell>
          <cell r="FL30">
            <v>0</v>
          </cell>
          <cell r="FM30">
            <v>0</v>
          </cell>
          <cell r="FN30">
            <v>0</v>
          </cell>
          <cell r="FO30">
            <v>0</v>
          </cell>
          <cell r="FP30" t="str">
            <v>нд</v>
          </cell>
          <cell r="FQ30">
            <v>0</v>
          </cell>
          <cell r="FR30">
            <v>0</v>
          </cell>
          <cell r="FS30">
            <v>0</v>
          </cell>
          <cell r="FT30">
            <v>0</v>
          </cell>
          <cell r="FU30">
            <v>0</v>
          </cell>
          <cell r="FV30">
            <v>0</v>
          </cell>
          <cell r="FW30">
            <v>0</v>
          </cell>
          <cell r="FX30">
            <v>0</v>
          </cell>
          <cell r="FY30">
            <v>0</v>
          </cell>
          <cell r="FZ30">
            <v>0</v>
          </cell>
          <cell r="GA30" t="str">
            <v>нд</v>
          </cell>
          <cell r="GB30">
            <v>0</v>
          </cell>
          <cell r="GC30">
            <v>0</v>
          </cell>
          <cell r="GD30">
            <v>0</v>
          </cell>
          <cell r="GE30">
            <v>0</v>
          </cell>
          <cell r="GF30">
            <v>0</v>
          </cell>
          <cell r="GG30">
            <v>0</v>
          </cell>
          <cell r="GH30">
            <v>0</v>
          </cell>
          <cell r="GI30">
            <v>0</v>
          </cell>
          <cell r="GJ30">
            <v>0</v>
          </cell>
          <cell r="GK30">
            <v>0</v>
          </cell>
          <cell r="GL30" t="str">
            <v>нд</v>
          </cell>
          <cell r="GM30">
            <v>0</v>
          </cell>
          <cell r="GN30">
            <v>0</v>
          </cell>
          <cell r="GO30">
            <v>0</v>
          </cell>
          <cell r="GP30">
            <v>0</v>
          </cell>
          <cell r="GQ30">
            <v>0</v>
          </cell>
          <cell r="GR30">
            <v>0</v>
          </cell>
          <cell r="GS30">
            <v>0</v>
          </cell>
          <cell r="GT30">
            <v>0</v>
          </cell>
          <cell r="GU30">
            <v>0</v>
          </cell>
          <cell r="GV30">
            <v>0</v>
          </cell>
          <cell r="GW30" t="str">
            <v>нд</v>
          </cell>
          <cell r="GX30">
            <v>0</v>
          </cell>
          <cell r="GY30">
            <v>0</v>
          </cell>
          <cell r="GZ30">
            <v>0</v>
          </cell>
          <cell r="HA30">
            <v>0</v>
          </cell>
          <cell r="HB30">
            <v>0</v>
          </cell>
          <cell r="HC30">
            <v>0</v>
          </cell>
          <cell r="HD30">
            <v>0</v>
          </cell>
          <cell r="HE30">
            <v>0</v>
          </cell>
          <cell r="HF30">
            <v>0</v>
          </cell>
          <cell r="HG30">
            <v>0</v>
          </cell>
          <cell r="HH30" t="str">
            <v>нд</v>
          </cell>
          <cell r="HI30">
            <v>0</v>
          </cell>
          <cell r="HJ30">
            <v>0</v>
          </cell>
          <cell r="HK30">
            <v>0</v>
          </cell>
          <cell r="HL30">
            <v>0</v>
          </cell>
          <cell r="HM30">
            <v>0</v>
          </cell>
          <cell r="HN30">
            <v>0</v>
          </cell>
          <cell r="HO30">
            <v>0</v>
          </cell>
          <cell r="HP30">
            <v>0</v>
          </cell>
          <cell r="HQ30">
            <v>0</v>
          </cell>
          <cell r="HR30">
            <v>0</v>
          </cell>
          <cell r="HS30" t="str">
            <v>нд</v>
          </cell>
          <cell r="HT30">
            <v>0</v>
          </cell>
          <cell r="HU30">
            <v>0</v>
          </cell>
          <cell r="HV30">
            <v>0</v>
          </cell>
          <cell r="HW30">
            <v>0</v>
          </cell>
          <cell r="HX30">
            <v>0</v>
          </cell>
          <cell r="HY30">
            <v>0</v>
          </cell>
          <cell r="HZ30">
            <v>0</v>
          </cell>
          <cell r="IA30">
            <v>0</v>
          </cell>
          <cell r="IB30">
            <v>0</v>
          </cell>
          <cell r="IC30">
            <v>0</v>
          </cell>
          <cell r="ID30" t="str">
            <v>нд</v>
          </cell>
          <cell r="IE30">
            <v>0</v>
          </cell>
          <cell r="IF30">
            <v>0</v>
          </cell>
          <cell r="IG30">
            <v>0</v>
          </cell>
          <cell r="IH30">
            <v>0</v>
          </cell>
          <cell r="II30">
            <v>0</v>
          </cell>
          <cell r="IJ30">
            <v>0</v>
          </cell>
          <cell r="IK30">
            <v>0</v>
          </cell>
          <cell r="IL30">
            <v>0</v>
          </cell>
          <cell r="IM30">
            <v>0</v>
          </cell>
          <cell r="IN30">
            <v>0</v>
          </cell>
          <cell r="IO30" t="str">
            <v>нд</v>
          </cell>
          <cell r="IP30">
            <v>0</v>
          </cell>
          <cell r="IQ30">
            <v>0</v>
          </cell>
          <cell r="IR30">
            <v>0</v>
          </cell>
          <cell r="IS30">
            <v>0</v>
          </cell>
          <cell r="IT30">
            <v>0</v>
          </cell>
          <cell r="IU30">
            <v>0</v>
          </cell>
          <cell r="IV30">
            <v>0</v>
          </cell>
          <cell r="IW30">
            <v>0</v>
          </cell>
          <cell r="IX30">
            <v>0</v>
          </cell>
          <cell r="IY30">
            <v>0</v>
          </cell>
          <cell r="IZ30" t="str">
            <v>нд</v>
          </cell>
          <cell r="JA30">
            <v>0</v>
          </cell>
          <cell r="JB30">
            <v>0</v>
          </cell>
          <cell r="JC30">
            <v>0</v>
          </cell>
          <cell r="JD30">
            <v>0</v>
          </cell>
          <cell r="JE30">
            <v>0</v>
          </cell>
          <cell r="JF30">
            <v>0</v>
          </cell>
          <cell r="JG30">
            <v>0</v>
          </cell>
          <cell r="JH30">
            <v>0</v>
          </cell>
          <cell r="JI30">
            <v>0</v>
          </cell>
          <cell r="JJ30">
            <v>0</v>
          </cell>
          <cell r="JK30" t="str">
            <v>нд</v>
          </cell>
          <cell r="JL30" t="str">
            <v>нд</v>
          </cell>
          <cell r="JM30" t="str">
            <v>нд</v>
          </cell>
          <cell r="JN30" t="str">
            <v>нд</v>
          </cell>
          <cell r="JO30" t="str">
            <v>нд</v>
          </cell>
          <cell r="JP30" t="str">
            <v>нд</v>
          </cell>
          <cell r="JQ30" t="str">
            <v>нд</v>
          </cell>
          <cell r="JR30" t="str">
            <v>нд</v>
          </cell>
          <cell r="JS30" t="str">
            <v>нд</v>
          </cell>
          <cell r="JT30" t="str">
            <v>нд</v>
          </cell>
          <cell r="JU30" t="str">
            <v>нд</v>
          </cell>
          <cell r="LN30" t="str">
            <v>нд</v>
          </cell>
          <cell r="LO30">
            <v>0</v>
          </cell>
          <cell r="LP30">
            <v>0</v>
          </cell>
          <cell r="LQ30">
            <v>0</v>
          </cell>
          <cell r="LR30">
            <v>0</v>
          </cell>
          <cell r="LS30">
            <v>0</v>
          </cell>
          <cell r="LT30">
            <v>0</v>
          </cell>
          <cell r="LU30">
            <v>0</v>
          </cell>
          <cell r="LV30" t="str">
            <v>нд</v>
          </cell>
          <cell r="LW30" t="str">
            <v>нд</v>
          </cell>
          <cell r="LX30" t="str">
            <v>нд</v>
          </cell>
          <cell r="LY30" t="str">
            <v>нд</v>
          </cell>
          <cell r="LZ30" t="str">
            <v>нд</v>
          </cell>
          <cell r="MA30" t="str">
            <v>нд</v>
          </cell>
          <cell r="MB30" t="str">
            <v>нд</v>
          </cell>
          <cell r="MC30">
            <v>0</v>
          </cell>
          <cell r="MD30" t="str">
            <v>нд</v>
          </cell>
          <cell r="ME30" t="str">
            <v>нд</v>
          </cell>
          <cell r="MF30" t="str">
            <v>нд</v>
          </cell>
          <cell r="MG30" t="str">
            <v>нд</v>
          </cell>
          <cell r="MH30">
            <v>0</v>
          </cell>
          <cell r="MI30">
            <v>0</v>
          </cell>
          <cell r="MK30">
            <v>0</v>
          </cell>
          <cell r="ML30">
            <v>0</v>
          </cell>
          <cell r="MM30">
            <v>0</v>
          </cell>
          <cell r="MN30">
            <v>0</v>
          </cell>
          <cell r="MO30">
            <v>0</v>
          </cell>
          <cell r="MP30">
            <v>0</v>
          </cell>
          <cell r="MQ30">
            <v>0</v>
          </cell>
          <cell r="MR30">
            <v>0</v>
          </cell>
          <cell r="MS30">
            <v>0</v>
          </cell>
          <cell r="MT30">
            <v>0</v>
          </cell>
          <cell r="MU30">
            <v>0</v>
          </cell>
          <cell r="MV30">
            <v>0</v>
          </cell>
          <cell r="MW30">
            <v>55.8</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ON30">
            <v>0</v>
          </cell>
          <cell r="OO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row>
        <row r="31">
          <cell r="D31" t="str">
            <v>Г</v>
          </cell>
          <cell r="E31">
            <v>0</v>
          </cell>
          <cell r="F31">
            <v>0</v>
          </cell>
          <cell r="G31">
            <v>0</v>
          </cell>
          <cell r="H31">
            <v>0</v>
          </cell>
          <cell r="I31">
            <v>67.258090030000005</v>
          </cell>
          <cell r="J31">
            <v>-67.258090030000005</v>
          </cell>
          <cell r="K31">
            <v>0</v>
          </cell>
          <cell r="L31">
            <v>0</v>
          </cell>
          <cell r="M31">
            <v>0</v>
          </cell>
          <cell r="N31">
            <v>0</v>
          </cell>
          <cell r="O31">
            <v>355.09841697000002</v>
          </cell>
          <cell r="P31">
            <v>-355.09841697000002</v>
          </cell>
          <cell r="Q31">
            <v>0</v>
          </cell>
          <cell r="R31">
            <v>0</v>
          </cell>
          <cell r="S31">
            <v>0</v>
          </cell>
          <cell r="T31">
            <v>0</v>
          </cell>
          <cell r="U31">
            <v>692.80887081499998</v>
          </cell>
          <cell r="V31">
            <v>-692.80887081499998</v>
          </cell>
          <cell r="W31">
            <v>0</v>
          </cell>
          <cell r="X31">
            <v>0</v>
          </cell>
          <cell r="Y31">
            <v>0</v>
          </cell>
          <cell r="Z31">
            <v>0</v>
          </cell>
          <cell r="AA31">
            <v>15.3794506</v>
          </cell>
          <cell r="AB31">
            <v>-15.3794506</v>
          </cell>
          <cell r="AC31">
            <v>0</v>
          </cell>
          <cell r="AD31">
            <v>0</v>
          </cell>
          <cell r="AE31">
            <v>0</v>
          </cell>
          <cell r="AF31">
            <v>0</v>
          </cell>
          <cell r="AG31">
            <v>2654.3615976483479</v>
          </cell>
          <cell r="AH31">
            <v>-2654.3615976483479</v>
          </cell>
          <cell r="AI31">
            <v>0</v>
          </cell>
          <cell r="AJ31">
            <v>0</v>
          </cell>
          <cell r="AK31">
            <v>0</v>
          </cell>
          <cell r="AL31">
            <v>0</v>
          </cell>
          <cell r="AM31">
            <v>0</v>
          </cell>
          <cell r="AN31">
            <v>0</v>
          </cell>
          <cell r="AO31">
            <v>0</v>
          </cell>
          <cell r="AP31">
            <v>0</v>
          </cell>
          <cell r="AQ31">
            <v>0</v>
          </cell>
          <cell r="AR31">
            <v>0</v>
          </cell>
          <cell r="AS31">
            <v>1055.9397868773019</v>
          </cell>
          <cell r="AT31">
            <v>0</v>
          </cell>
          <cell r="AU31">
            <v>0</v>
          </cell>
          <cell r="AV31">
            <v>0</v>
          </cell>
          <cell r="AW31">
            <v>0</v>
          </cell>
          <cell r="AX31">
            <v>0</v>
          </cell>
          <cell r="AY31">
            <v>0</v>
          </cell>
          <cell r="AZ31">
            <v>0</v>
          </cell>
          <cell r="BA31">
            <v>0</v>
          </cell>
          <cell r="BB31">
            <v>0</v>
          </cell>
          <cell r="BC31">
            <v>0</v>
          </cell>
          <cell r="BD31">
            <v>0</v>
          </cell>
          <cell r="BE31">
            <v>58.203350416000006</v>
          </cell>
          <cell r="BF31">
            <v>-58.203350416000006</v>
          </cell>
          <cell r="BG31">
            <v>0</v>
          </cell>
          <cell r="BH31">
            <v>0</v>
          </cell>
          <cell r="BI31">
            <v>0</v>
          </cell>
          <cell r="BJ31">
            <v>0</v>
          </cell>
          <cell r="BK31">
            <v>0</v>
          </cell>
          <cell r="BL31">
            <v>0</v>
          </cell>
          <cell r="BM31" t="str">
            <v>нд</v>
          </cell>
          <cell r="BN31" t="str">
            <v>нд</v>
          </cell>
          <cell r="BO31" t="str">
            <v>нд</v>
          </cell>
          <cell r="BP31" t="str">
            <v>нд</v>
          </cell>
          <cell r="BQ31">
            <v>59.949450928480012</v>
          </cell>
          <cell r="BR31" t="str">
            <v>нд</v>
          </cell>
          <cell r="CQ31">
            <v>0</v>
          </cell>
          <cell r="CR31">
            <v>0</v>
          </cell>
          <cell r="CS31">
            <v>0</v>
          </cell>
          <cell r="CT31">
            <v>0</v>
          </cell>
          <cell r="CU31">
            <v>71.939341114176017</v>
          </cell>
          <cell r="CV31">
            <v>-71.939341114176017</v>
          </cell>
          <cell r="CW31">
            <v>0</v>
          </cell>
          <cell r="CX31">
            <v>0</v>
          </cell>
          <cell r="CY31">
            <v>0</v>
          </cell>
          <cell r="CZ31">
            <v>0</v>
          </cell>
          <cell r="DA31">
            <v>0</v>
          </cell>
          <cell r="DB31">
            <v>0</v>
          </cell>
          <cell r="DE31">
            <v>13122.881420708845</v>
          </cell>
          <cell r="DG31">
            <v>11428.489533635795</v>
          </cell>
          <cell r="DI31">
            <v>9606.2935136810265</v>
          </cell>
          <cell r="DJ31">
            <v>573.41596796152032</v>
          </cell>
          <cell r="DK31">
            <v>3189.4901560136318</v>
          </cell>
          <cell r="DL31">
            <v>4788.3380735311957</v>
          </cell>
          <cell r="DM31">
            <v>1055.0493161746786</v>
          </cell>
          <cell r="DN31">
            <v>16069.356169790373</v>
          </cell>
          <cell r="DO31">
            <v>601.29546986927073</v>
          </cell>
          <cell r="DP31">
            <v>7089.5925010339279</v>
          </cell>
          <cell r="DQ31">
            <v>6775.1933059219427</v>
          </cell>
          <cell r="DR31">
            <v>1603.2748929652339</v>
          </cell>
          <cell r="DS31">
            <v>2255.9442131849996</v>
          </cell>
          <cell r="DT31">
            <v>3418.881463983867</v>
          </cell>
          <cell r="DU31">
            <v>8495.1818300754403</v>
          </cell>
          <cell r="DV31">
            <v>1552.3195431417732</v>
          </cell>
          <cell r="DW31">
            <v>2400.1051998822645</v>
          </cell>
          <cell r="DX31">
            <v>125.83305594831199</v>
          </cell>
          <cell r="DY31">
            <v>174.52820628502732</v>
          </cell>
          <cell r="DZ31">
            <v>107.21377503602397</v>
          </cell>
          <cell r="EA31">
            <v>160.67165080975732</v>
          </cell>
          <cell r="EB31">
            <v>198.00264658330556</v>
          </cell>
          <cell r="EC31">
            <v>0</v>
          </cell>
          <cell r="ED31">
            <v>5204.2478381099754</v>
          </cell>
          <cell r="EE31">
            <v>11428.489533635795</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t="str">
            <v>нд</v>
          </cell>
          <cell r="FF31">
            <v>0</v>
          </cell>
          <cell r="FG31">
            <v>0</v>
          </cell>
          <cell r="FH31">
            <v>0</v>
          </cell>
          <cell r="FI31">
            <v>0</v>
          </cell>
          <cell r="FJ31">
            <v>0</v>
          </cell>
          <cell r="FK31">
            <v>0</v>
          </cell>
          <cell r="FL31">
            <v>0</v>
          </cell>
          <cell r="FM31">
            <v>0</v>
          </cell>
          <cell r="FN31">
            <v>0</v>
          </cell>
          <cell r="FO31">
            <v>0</v>
          </cell>
          <cell r="FP31" t="str">
            <v>нд</v>
          </cell>
          <cell r="FQ31">
            <v>0</v>
          </cell>
          <cell r="FR31">
            <v>0</v>
          </cell>
          <cell r="FS31">
            <v>0</v>
          </cell>
          <cell r="FT31">
            <v>0</v>
          </cell>
          <cell r="FU31">
            <v>0</v>
          </cell>
          <cell r="FV31">
            <v>0</v>
          </cell>
          <cell r="FW31">
            <v>0</v>
          </cell>
          <cell r="FX31">
            <v>0</v>
          </cell>
          <cell r="FY31">
            <v>0</v>
          </cell>
          <cell r="FZ31">
            <v>0</v>
          </cell>
          <cell r="GA31" t="str">
            <v>нд</v>
          </cell>
          <cell r="GB31">
            <v>0</v>
          </cell>
          <cell r="GC31">
            <v>0</v>
          </cell>
          <cell r="GD31">
            <v>0</v>
          </cell>
          <cell r="GE31">
            <v>0</v>
          </cell>
          <cell r="GF31">
            <v>0</v>
          </cell>
          <cell r="GG31">
            <v>0</v>
          </cell>
          <cell r="GH31">
            <v>0</v>
          </cell>
          <cell r="GI31">
            <v>0</v>
          </cell>
          <cell r="GJ31">
            <v>0</v>
          </cell>
          <cell r="GK31">
            <v>0</v>
          </cell>
          <cell r="GL31" t="str">
            <v>нд</v>
          </cell>
          <cell r="GM31">
            <v>0</v>
          </cell>
          <cell r="GN31">
            <v>0</v>
          </cell>
          <cell r="GO31">
            <v>0</v>
          </cell>
          <cell r="GP31">
            <v>0</v>
          </cell>
          <cell r="GQ31">
            <v>0</v>
          </cell>
          <cell r="GR31">
            <v>0</v>
          </cell>
          <cell r="GS31">
            <v>0</v>
          </cell>
          <cell r="GT31">
            <v>0</v>
          </cell>
          <cell r="GU31">
            <v>0</v>
          </cell>
          <cell r="GV31">
            <v>0</v>
          </cell>
          <cell r="GW31" t="str">
            <v>нд</v>
          </cell>
          <cell r="GX31">
            <v>0</v>
          </cell>
          <cell r="GY31">
            <v>0</v>
          </cell>
          <cell r="GZ31">
            <v>0</v>
          </cell>
          <cell r="HA31">
            <v>0</v>
          </cell>
          <cell r="HB31">
            <v>0</v>
          </cell>
          <cell r="HC31">
            <v>0</v>
          </cell>
          <cell r="HD31">
            <v>0</v>
          </cell>
          <cell r="HE31">
            <v>0</v>
          </cell>
          <cell r="HF31">
            <v>0</v>
          </cell>
          <cell r="HG31">
            <v>0</v>
          </cell>
          <cell r="HH31" t="str">
            <v>нд</v>
          </cell>
          <cell r="HI31">
            <v>0</v>
          </cell>
          <cell r="HJ31">
            <v>0</v>
          </cell>
          <cell r="HK31">
            <v>0</v>
          </cell>
          <cell r="HL31">
            <v>0</v>
          </cell>
          <cell r="HM31">
            <v>0</v>
          </cell>
          <cell r="HN31">
            <v>0</v>
          </cell>
          <cell r="HO31">
            <v>0</v>
          </cell>
          <cell r="HP31">
            <v>0</v>
          </cell>
          <cell r="HQ31">
            <v>0</v>
          </cell>
          <cell r="HR31">
            <v>0</v>
          </cell>
          <cell r="HS31" t="str">
            <v>нд</v>
          </cell>
          <cell r="HT31">
            <v>0</v>
          </cell>
          <cell r="HU31">
            <v>0</v>
          </cell>
          <cell r="HV31">
            <v>0</v>
          </cell>
          <cell r="HW31">
            <v>0</v>
          </cell>
          <cell r="HX31">
            <v>0</v>
          </cell>
          <cell r="HY31">
            <v>0</v>
          </cell>
          <cell r="HZ31">
            <v>0</v>
          </cell>
          <cell r="IA31">
            <v>0</v>
          </cell>
          <cell r="IB31">
            <v>0</v>
          </cell>
          <cell r="IC31">
            <v>0</v>
          </cell>
          <cell r="ID31" t="str">
            <v>нд</v>
          </cell>
          <cell r="IE31">
            <v>0</v>
          </cell>
          <cell r="IF31">
            <v>0</v>
          </cell>
          <cell r="IG31">
            <v>0</v>
          </cell>
          <cell r="IH31">
            <v>0</v>
          </cell>
          <cell r="II31">
            <v>0</v>
          </cell>
          <cell r="IJ31">
            <v>0</v>
          </cell>
          <cell r="IK31">
            <v>0</v>
          </cell>
          <cell r="IL31">
            <v>0</v>
          </cell>
          <cell r="IM31">
            <v>0</v>
          </cell>
          <cell r="IN31">
            <v>0</v>
          </cell>
          <cell r="IO31" t="str">
            <v>нд</v>
          </cell>
          <cell r="IP31">
            <v>0</v>
          </cell>
          <cell r="IQ31">
            <v>0</v>
          </cell>
          <cell r="IR31">
            <v>0</v>
          </cell>
          <cell r="IS31">
            <v>0</v>
          </cell>
          <cell r="IT31">
            <v>0</v>
          </cell>
          <cell r="IU31">
            <v>0</v>
          </cell>
          <cell r="IV31">
            <v>0</v>
          </cell>
          <cell r="IW31">
            <v>0</v>
          </cell>
          <cell r="IX31">
            <v>0</v>
          </cell>
          <cell r="IY31">
            <v>0</v>
          </cell>
          <cell r="IZ31" t="str">
            <v>нд</v>
          </cell>
          <cell r="JA31">
            <v>0</v>
          </cell>
          <cell r="JB31">
            <v>0</v>
          </cell>
          <cell r="JC31">
            <v>0</v>
          </cell>
          <cell r="JD31">
            <v>0</v>
          </cell>
          <cell r="JE31">
            <v>0</v>
          </cell>
          <cell r="JF31">
            <v>0</v>
          </cell>
          <cell r="JG31">
            <v>0</v>
          </cell>
          <cell r="JH31">
            <v>0</v>
          </cell>
          <cell r="JI31">
            <v>0</v>
          </cell>
          <cell r="JJ31">
            <v>0</v>
          </cell>
          <cell r="JK31" t="str">
            <v>нд</v>
          </cell>
          <cell r="JL31" t="str">
            <v>нд</v>
          </cell>
          <cell r="JM31" t="str">
            <v>нд</v>
          </cell>
          <cell r="JN31" t="str">
            <v>нд</v>
          </cell>
          <cell r="JO31" t="str">
            <v>нд</v>
          </cell>
          <cell r="JP31" t="str">
            <v>нд</v>
          </cell>
          <cell r="JQ31" t="str">
            <v>нд</v>
          </cell>
          <cell r="JR31" t="str">
            <v>нд</v>
          </cell>
          <cell r="JS31" t="str">
            <v>нд</v>
          </cell>
          <cell r="JT31" t="str">
            <v>нд</v>
          </cell>
          <cell r="JU31" t="str">
            <v>нд</v>
          </cell>
          <cell r="LN31" t="str">
            <v>нд</v>
          </cell>
          <cell r="LO31">
            <v>0</v>
          </cell>
          <cell r="LP31">
            <v>0</v>
          </cell>
          <cell r="LQ31">
            <v>0</v>
          </cell>
          <cell r="LR31">
            <v>0</v>
          </cell>
          <cell r="LS31">
            <v>0</v>
          </cell>
          <cell r="LT31">
            <v>0</v>
          </cell>
          <cell r="LU31">
            <v>0</v>
          </cell>
          <cell r="LV31" t="str">
            <v>нд</v>
          </cell>
          <cell r="LW31" t="str">
            <v>нд</v>
          </cell>
          <cell r="LX31" t="str">
            <v>нд</v>
          </cell>
          <cell r="LY31" t="str">
            <v>нд</v>
          </cell>
          <cell r="LZ31" t="str">
            <v>нд</v>
          </cell>
          <cell r="MA31" t="str">
            <v>нд</v>
          </cell>
          <cell r="MB31" t="str">
            <v>нд</v>
          </cell>
          <cell r="MC31">
            <v>0</v>
          </cell>
          <cell r="MD31" t="str">
            <v>нд</v>
          </cell>
          <cell r="ME31" t="str">
            <v>нд</v>
          </cell>
          <cell r="MF31" t="str">
            <v>нд</v>
          </cell>
          <cell r="MG31" t="str">
            <v>нд</v>
          </cell>
          <cell r="MH31">
            <v>0</v>
          </cell>
          <cell r="MI31">
            <v>0</v>
          </cell>
          <cell r="MK31">
            <v>0</v>
          </cell>
          <cell r="ML31">
            <v>0</v>
          </cell>
          <cell r="MM31">
            <v>0</v>
          </cell>
          <cell r="MN31">
            <v>0</v>
          </cell>
          <cell r="MO31">
            <v>0</v>
          </cell>
          <cell r="MP31">
            <v>0</v>
          </cell>
          <cell r="MQ31">
            <v>0</v>
          </cell>
          <cell r="MR31">
            <v>0</v>
          </cell>
          <cell r="MS31">
            <v>0</v>
          </cell>
          <cell r="MT31">
            <v>0</v>
          </cell>
          <cell r="MU31">
            <v>0</v>
          </cell>
          <cell r="MV31">
            <v>0</v>
          </cell>
          <cell r="MW31">
            <v>55.8</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ON31">
            <v>11537.283764221702</v>
          </cell>
          <cell r="OO31">
            <v>19277.13950047164</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row>
        <row r="32">
          <cell r="D32" t="str">
            <v>Г</v>
          </cell>
          <cell r="E32">
            <v>0</v>
          </cell>
          <cell r="F32">
            <v>0</v>
          </cell>
          <cell r="G32">
            <v>0</v>
          </cell>
          <cell r="H32">
            <v>0</v>
          </cell>
          <cell r="I32">
            <v>67.258090030000005</v>
          </cell>
          <cell r="J32">
            <v>-67.258090030000005</v>
          </cell>
          <cell r="K32">
            <v>0</v>
          </cell>
          <cell r="L32">
            <v>0</v>
          </cell>
          <cell r="M32">
            <v>0</v>
          </cell>
          <cell r="N32">
            <v>0</v>
          </cell>
          <cell r="O32">
            <v>355.09841697000002</v>
          </cell>
          <cell r="P32">
            <v>-355.09841697000002</v>
          </cell>
          <cell r="Q32">
            <v>0</v>
          </cell>
          <cell r="R32">
            <v>0</v>
          </cell>
          <cell r="S32">
            <v>0</v>
          </cell>
          <cell r="T32">
            <v>0</v>
          </cell>
          <cell r="U32">
            <v>692.80887081499998</v>
          </cell>
          <cell r="V32">
            <v>-692.80887081499998</v>
          </cell>
          <cell r="W32">
            <v>0</v>
          </cell>
          <cell r="X32">
            <v>0</v>
          </cell>
          <cell r="Y32">
            <v>0</v>
          </cell>
          <cell r="Z32">
            <v>0</v>
          </cell>
          <cell r="AA32">
            <v>15.3794506</v>
          </cell>
          <cell r="AB32">
            <v>-15.3794506</v>
          </cell>
          <cell r="AC32">
            <v>0</v>
          </cell>
          <cell r="AD32">
            <v>0</v>
          </cell>
          <cell r="AE32">
            <v>0</v>
          </cell>
          <cell r="AF32">
            <v>0</v>
          </cell>
          <cell r="AG32">
            <v>2654.3615976483479</v>
          </cell>
          <cell r="AH32">
            <v>-2654.3615976483479</v>
          </cell>
          <cell r="AI32">
            <v>0</v>
          </cell>
          <cell r="AJ32">
            <v>0</v>
          </cell>
          <cell r="AK32">
            <v>0</v>
          </cell>
          <cell r="AL32">
            <v>0</v>
          </cell>
          <cell r="AM32">
            <v>0</v>
          </cell>
          <cell r="AN32">
            <v>0</v>
          </cell>
          <cell r="AO32">
            <v>0</v>
          </cell>
          <cell r="AP32">
            <v>0</v>
          </cell>
          <cell r="AQ32">
            <v>0</v>
          </cell>
          <cell r="AR32">
            <v>0</v>
          </cell>
          <cell r="AS32">
            <v>1055.9397868773019</v>
          </cell>
          <cell r="AT32">
            <v>0</v>
          </cell>
          <cell r="AU32">
            <v>0</v>
          </cell>
          <cell r="AV32">
            <v>0</v>
          </cell>
          <cell r="AW32">
            <v>0</v>
          </cell>
          <cell r="AX32">
            <v>0</v>
          </cell>
          <cell r="AY32">
            <v>0</v>
          </cell>
          <cell r="AZ32">
            <v>0</v>
          </cell>
          <cell r="BA32">
            <v>0</v>
          </cell>
          <cell r="BB32">
            <v>0</v>
          </cell>
          <cell r="BC32">
            <v>0</v>
          </cell>
          <cell r="BD32">
            <v>0</v>
          </cell>
          <cell r="BE32">
            <v>58.203350416000006</v>
          </cell>
          <cell r="BF32">
            <v>-58.203350416000006</v>
          </cell>
          <cell r="BG32">
            <v>0</v>
          </cell>
          <cell r="BH32">
            <v>0</v>
          </cell>
          <cell r="BI32">
            <v>0</v>
          </cell>
          <cell r="BJ32">
            <v>0</v>
          </cell>
          <cell r="BK32">
            <v>0</v>
          </cell>
          <cell r="BL32">
            <v>0</v>
          </cell>
          <cell r="BM32" t="str">
            <v>нд</v>
          </cell>
          <cell r="BN32" t="str">
            <v>нд</v>
          </cell>
          <cell r="BO32" t="str">
            <v>нд</v>
          </cell>
          <cell r="BP32" t="str">
            <v>нд</v>
          </cell>
          <cell r="BQ32">
            <v>59.949450928480012</v>
          </cell>
          <cell r="BR32" t="str">
            <v>нд</v>
          </cell>
          <cell r="CQ32">
            <v>0</v>
          </cell>
          <cell r="CR32">
            <v>0</v>
          </cell>
          <cell r="CS32">
            <v>0</v>
          </cell>
          <cell r="CT32">
            <v>0</v>
          </cell>
          <cell r="CU32">
            <v>71.939341114176017</v>
          </cell>
          <cell r="CV32">
            <v>-71.939341114176017</v>
          </cell>
          <cell r="CW32">
            <v>0</v>
          </cell>
          <cell r="CX32">
            <v>0</v>
          </cell>
          <cell r="CY32">
            <v>0</v>
          </cell>
          <cell r="CZ32">
            <v>0</v>
          </cell>
          <cell r="DA32">
            <v>0</v>
          </cell>
          <cell r="DB32">
            <v>0</v>
          </cell>
          <cell r="DE32">
            <v>12865.769013434914</v>
          </cell>
          <cell r="DG32">
            <v>11214.229194240852</v>
          </cell>
          <cell r="DI32">
            <v>9400.4631249971444</v>
          </cell>
          <cell r="DJ32">
            <v>561.70661419917269</v>
          </cell>
          <cell r="DK32">
            <v>3187.4160683625805</v>
          </cell>
          <cell r="DL32">
            <v>4689.742174935157</v>
          </cell>
          <cell r="DM32">
            <v>961.59826750023478</v>
          </cell>
          <cell r="DN32">
            <v>15819.922429525432</v>
          </cell>
          <cell r="DO32">
            <v>589.5861161069231</v>
          </cell>
          <cell r="DP32">
            <v>7014.762378954445</v>
          </cell>
          <cell r="DQ32">
            <v>6625.5330617629779</v>
          </cell>
          <cell r="DR32">
            <v>1590.0408727010872</v>
          </cell>
          <cell r="DS32">
            <v>2220.7708123149996</v>
          </cell>
          <cell r="DT32">
            <v>3379.4845325921287</v>
          </cell>
          <cell r="DU32">
            <v>8455.7848986837016</v>
          </cell>
          <cell r="DV32">
            <v>1511.0709559746233</v>
          </cell>
          <cell r="DW32">
            <v>2358.8566127151144</v>
          </cell>
          <cell r="DX32">
            <v>82.645785184305993</v>
          </cell>
          <cell r="DY32">
            <v>131.34093552102132</v>
          </cell>
          <cell r="DZ32">
            <v>62</v>
          </cell>
          <cell r="EA32">
            <v>115.45787577373333</v>
          </cell>
          <cell r="EB32">
            <v>152.78887154728159</v>
          </cell>
          <cell r="EC32">
            <v>0</v>
          </cell>
          <cell r="ED32">
            <v>5035.2012737510577</v>
          </cell>
          <cell r="EE32">
            <v>11214.229194240852</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t="str">
            <v>нд</v>
          </cell>
          <cell r="FF32">
            <v>0</v>
          </cell>
          <cell r="FG32">
            <v>0</v>
          </cell>
          <cell r="FH32">
            <v>0</v>
          </cell>
          <cell r="FI32">
            <v>0</v>
          </cell>
          <cell r="FJ32">
            <v>0</v>
          </cell>
          <cell r="FK32">
            <v>0</v>
          </cell>
          <cell r="FL32">
            <v>0</v>
          </cell>
          <cell r="FM32">
            <v>0</v>
          </cell>
          <cell r="FN32">
            <v>0</v>
          </cell>
          <cell r="FO32">
            <v>0</v>
          </cell>
          <cell r="FP32" t="str">
            <v>нд</v>
          </cell>
          <cell r="FQ32">
            <v>0</v>
          </cell>
          <cell r="FR32">
            <v>0</v>
          </cell>
          <cell r="FS32">
            <v>0</v>
          </cell>
          <cell r="FT32">
            <v>0</v>
          </cell>
          <cell r="FU32">
            <v>0</v>
          </cell>
          <cell r="FV32">
            <v>0</v>
          </cell>
          <cell r="FW32">
            <v>0</v>
          </cell>
          <cell r="FX32">
            <v>0</v>
          </cell>
          <cell r="FY32">
            <v>0</v>
          </cell>
          <cell r="FZ32">
            <v>0</v>
          </cell>
          <cell r="GA32" t="str">
            <v>нд</v>
          </cell>
          <cell r="GB32">
            <v>0</v>
          </cell>
          <cell r="GC32">
            <v>0</v>
          </cell>
          <cell r="GD32">
            <v>0</v>
          </cell>
          <cell r="GE32">
            <v>0</v>
          </cell>
          <cell r="GF32">
            <v>0</v>
          </cell>
          <cell r="GG32">
            <v>0</v>
          </cell>
          <cell r="GH32">
            <v>0</v>
          </cell>
          <cell r="GI32">
            <v>0</v>
          </cell>
          <cell r="GJ32">
            <v>0</v>
          </cell>
          <cell r="GK32">
            <v>0</v>
          </cell>
          <cell r="GL32" t="str">
            <v>нд</v>
          </cell>
          <cell r="GM32">
            <v>0</v>
          </cell>
          <cell r="GN32">
            <v>0</v>
          </cell>
          <cell r="GO32">
            <v>0</v>
          </cell>
          <cell r="GP32">
            <v>0</v>
          </cell>
          <cell r="GQ32">
            <v>0</v>
          </cell>
          <cell r="GR32">
            <v>0</v>
          </cell>
          <cell r="GS32">
            <v>0</v>
          </cell>
          <cell r="GT32">
            <v>0</v>
          </cell>
          <cell r="GU32">
            <v>0</v>
          </cell>
          <cell r="GV32">
            <v>0</v>
          </cell>
          <cell r="GW32" t="str">
            <v>нд</v>
          </cell>
          <cell r="GX32">
            <v>0</v>
          </cell>
          <cell r="GY32">
            <v>0</v>
          </cell>
          <cell r="GZ32">
            <v>0</v>
          </cell>
          <cell r="HA32">
            <v>0</v>
          </cell>
          <cell r="HB32">
            <v>0</v>
          </cell>
          <cell r="HC32">
            <v>0</v>
          </cell>
          <cell r="HD32">
            <v>0</v>
          </cell>
          <cell r="HE32">
            <v>0</v>
          </cell>
          <cell r="HF32">
            <v>0</v>
          </cell>
          <cell r="HG32">
            <v>0</v>
          </cell>
          <cell r="HH32" t="str">
            <v>нд</v>
          </cell>
          <cell r="HI32">
            <v>0</v>
          </cell>
          <cell r="HJ32">
            <v>0</v>
          </cell>
          <cell r="HK32">
            <v>0</v>
          </cell>
          <cell r="HL32">
            <v>0</v>
          </cell>
          <cell r="HM32">
            <v>0</v>
          </cell>
          <cell r="HN32">
            <v>0</v>
          </cell>
          <cell r="HO32">
            <v>0</v>
          </cell>
          <cell r="HP32">
            <v>0</v>
          </cell>
          <cell r="HQ32">
            <v>0</v>
          </cell>
          <cell r="HR32">
            <v>0</v>
          </cell>
          <cell r="HS32" t="str">
            <v>нд</v>
          </cell>
          <cell r="HT32">
            <v>0</v>
          </cell>
          <cell r="HU32">
            <v>0</v>
          </cell>
          <cell r="HV32">
            <v>0</v>
          </cell>
          <cell r="HW32">
            <v>0</v>
          </cell>
          <cell r="HX32">
            <v>0</v>
          </cell>
          <cell r="HY32">
            <v>0</v>
          </cell>
          <cell r="HZ32">
            <v>0</v>
          </cell>
          <cell r="IA32">
            <v>0</v>
          </cell>
          <cell r="IB32">
            <v>0</v>
          </cell>
          <cell r="IC32">
            <v>0</v>
          </cell>
          <cell r="ID32" t="str">
            <v>нд</v>
          </cell>
          <cell r="IE32">
            <v>0</v>
          </cell>
          <cell r="IF32">
            <v>0</v>
          </cell>
          <cell r="IG32">
            <v>0</v>
          </cell>
          <cell r="IH32">
            <v>0</v>
          </cell>
          <cell r="II32">
            <v>0</v>
          </cell>
          <cell r="IJ32">
            <v>0</v>
          </cell>
          <cell r="IK32">
            <v>0</v>
          </cell>
          <cell r="IL32">
            <v>0</v>
          </cell>
          <cell r="IM32">
            <v>0</v>
          </cell>
          <cell r="IN32">
            <v>0</v>
          </cell>
          <cell r="IO32" t="str">
            <v>нд</v>
          </cell>
          <cell r="IP32">
            <v>0</v>
          </cell>
          <cell r="IQ32">
            <v>0</v>
          </cell>
          <cell r="IR32">
            <v>0</v>
          </cell>
          <cell r="IS32">
            <v>0</v>
          </cell>
          <cell r="IT32">
            <v>0</v>
          </cell>
          <cell r="IU32">
            <v>0</v>
          </cell>
          <cell r="IV32">
            <v>0</v>
          </cell>
          <cell r="IW32">
            <v>0</v>
          </cell>
          <cell r="IX32">
            <v>0</v>
          </cell>
          <cell r="IY32">
            <v>0</v>
          </cell>
          <cell r="IZ32" t="str">
            <v>нд</v>
          </cell>
          <cell r="JA32">
            <v>0</v>
          </cell>
          <cell r="JB32">
            <v>0</v>
          </cell>
          <cell r="JC32">
            <v>0</v>
          </cell>
          <cell r="JD32">
            <v>0</v>
          </cell>
          <cell r="JE32">
            <v>0</v>
          </cell>
          <cell r="JF32">
            <v>0</v>
          </cell>
          <cell r="JG32">
            <v>0</v>
          </cell>
          <cell r="JH32">
            <v>0</v>
          </cell>
          <cell r="JI32">
            <v>0</v>
          </cell>
          <cell r="JJ32">
            <v>0</v>
          </cell>
          <cell r="JK32" t="str">
            <v>нд</v>
          </cell>
          <cell r="JL32" t="str">
            <v>нд</v>
          </cell>
          <cell r="JM32" t="str">
            <v>нд</v>
          </cell>
          <cell r="JN32" t="str">
            <v>нд</v>
          </cell>
          <cell r="JO32" t="str">
            <v>нд</v>
          </cell>
          <cell r="JP32" t="str">
            <v>нд</v>
          </cell>
          <cell r="JQ32" t="str">
            <v>нд</v>
          </cell>
          <cell r="JR32" t="str">
            <v>нд</v>
          </cell>
          <cell r="JS32" t="str">
            <v>нд</v>
          </cell>
          <cell r="JT32" t="str">
            <v>нд</v>
          </cell>
          <cell r="JU32" t="str">
            <v>нд</v>
          </cell>
          <cell r="LN32" t="str">
            <v>нд</v>
          </cell>
          <cell r="LO32">
            <v>0</v>
          </cell>
          <cell r="LP32">
            <v>0</v>
          </cell>
          <cell r="LQ32">
            <v>0</v>
          </cell>
          <cell r="LR32">
            <v>0</v>
          </cell>
          <cell r="LS32">
            <v>0</v>
          </cell>
          <cell r="LT32">
            <v>0</v>
          </cell>
          <cell r="LU32">
            <v>0</v>
          </cell>
          <cell r="LV32" t="str">
            <v>нд</v>
          </cell>
          <cell r="LW32" t="str">
            <v>нд</v>
          </cell>
          <cell r="LX32" t="str">
            <v>нд</v>
          </cell>
          <cell r="LY32" t="str">
            <v>нд</v>
          </cell>
          <cell r="LZ32" t="str">
            <v>нд</v>
          </cell>
          <cell r="MA32" t="str">
            <v>нд</v>
          </cell>
          <cell r="MB32" t="str">
            <v>нд</v>
          </cell>
          <cell r="MC32">
            <v>0</v>
          </cell>
          <cell r="MD32" t="str">
            <v>нд</v>
          </cell>
          <cell r="ME32" t="str">
            <v>нд</v>
          </cell>
          <cell r="MF32" t="str">
            <v>нд</v>
          </cell>
          <cell r="MG32" t="str">
            <v>нд</v>
          </cell>
          <cell r="MH32">
            <v>0</v>
          </cell>
          <cell r="MI32">
            <v>0</v>
          </cell>
          <cell r="MK32">
            <v>0</v>
          </cell>
          <cell r="ML32">
            <v>0</v>
          </cell>
          <cell r="MM32">
            <v>0</v>
          </cell>
          <cell r="MN32">
            <v>0</v>
          </cell>
          <cell r="MO32">
            <v>0</v>
          </cell>
          <cell r="MP32">
            <v>0</v>
          </cell>
          <cell r="MQ32">
            <v>0</v>
          </cell>
          <cell r="MR32">
            <v>0</v>
          </cell>
          <cell r="MS32">
            <v>0</v>
          </cell>
          <cell r="MT32">
            <v>0</v>
          </cell>
          <cell r="MU32">
            <v>0</v>
          </cell>
          <cell r="MV32">
            <v>0</v>
          </cell>
          <cell r="MW32">
            <v>55.8</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ON32">
            <v>11290.287297801044</v>
          </cell>
          <cell r="OO32">
            <v>18977.870150147708</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row>
        <row r="33">
          <cell r="D33" t="str">
            <v>Г</v>
          </cell>
          <cell r="E33">
            <v>42.156943049999995</v>
          </cell>
          <cell r="F33">
            <v>0</v>
          </cell>
          <cell r="G33">
            <v>0</v>
          </cell>
          <cell r="H33">
            <v>35.130785875000001</v>
          </cell>
          <cell r="I33">
            <v>67.258090030000005</v>
          </cell>
          <cell r="J33">
            <v>-60.231932855000011</v>
          </cell>
          <cell r="K33">
            <v>47.276317670085824</v>
          </cell>
          <cell r="L33">
            <v>0</v>
          </cell>
          <cell r="M33">
            <v>0</v>
          </cell>
          <cell r="N33">
            <v>39.396931391738185</v>
          </cell>
          <cell r="O33">
            <v>355.09841697000002</v>
          </cell>
          <cell r="P33">
            <v>-347.21903069165239</v>
          </cell>
          <cell r="Q33">
            <v>47.276317670085803</v>
          </cell>
          <cell r="R33">
            <v>0</v>
          </cell>
          <cell r="S33">
            <v>0</v>
          </cell>
          <cell r="T33">
            <v>0</v>
          </cell>
          <cell r="U33">
            <v>692.80887081499998</v>
          </cell>
          <cell r="V33">
            <v>-645.53255314491412</v>
          </cell>
          <cell r="W33">
            <v>49.498304600579928</v>
          </cell>
          <cell r="X33">
            <v>0</v>
          </cell>
          <cell r="Y33">
            <v>0</v>
          </cell>
          <cell r="Z33">
            <v>41.248587167149942</v>
          </cell>
          <cell r="AA33">
            <v>15.3794506</v>
          </cell>
          <cell r="AB33">
            <v>-7.1297331665700145</v>
          </cell>
          <cell r="AC33">
            <v>49.498304600579928</v>
          </cell>
          <cell r="AD33">
            <v>0</v>
          </cell>
          <cell r="AE33">
            <v>0</v>
          </cell>
          <cell r="AF33">
            <v>0</v>
          </cell>
          <cell r="AG33">
            <v>2654.3615976483479</v>
          </cell>
          <cell r="AH33">
            <v>-2604.8632930477679</v>
          </cell>
          <cell r="AI33">
            <v>51.824724916807192</v>
          </cell>
          <cell r="AJ33">
            <v>0</v>
          </cell>
          <cell r="AK33">
            <v>0</v>
          </cell>
          <cell r="AL33">
            <v>43.187270764005994</v>
          </cell>
          <cell r="AM33">
            <v>0</v>
          </cell>
          <cell r="AN33">
            <v>8.6374541528011974</v>
          </cell>
          <cell r="AO33">
            <v>51.824724916807192</v>
          </cell>
          <cell r="AP33">
            <v>0</v>
          </cell>
          <cell r="AQ33">
            <v>0</v>
          </cell>
          <cell r="AR33">
            <v>0</v>
          </cell>
          <cell r="AS33">
            <v>1055.9397868773019</v>
          </cell>
          <cell r="AT33">
            <v>51.824724916807192</v>
          </cell>
          <cell r="AU33">
            <v>54.256530043228778</v>
          </cell>
          <cell r="AV33">
            <v>0</v>
          </cell>
          <cell r="AW33">
            <v>0</v>
          </cell>
          <cell r="AX33">
            <v>45.213775036023982</v>
          </cell>
          <cell r="AY33">
            <v>0</v>
          </cell>
          <cell r="AZ33">
            <v>9.0427550072047964</v>
          </cell>
          <cell r="BA33">
            <v>54.256530043228778</v>
          </cell>
          <cell r="BB33">
            <v>0</v>
          </cell>
          <cell r="BC33">
            <v>0</v>
          </cell>
          <cell r="BD33">
            <v>0</v>
          </cell>
          <cell r="BE33">
            <v>58.203350416000006</v>
          </cell>
          <cell r="BF33">
            <v>-3.9468203727712279</v>
          </cell>
          <cell r="BG33">
            <v>54.256530043228778</v>
          </cell>
          <cell r="BH33">
            <v>0</v>
          </cell>
          <cell r="BI33">
            <v>0</v>
          </cell>
          <cell r="BJ33">
            <v>0</v>
          </cell>
          <cell r="BK33">
            <v>0</v>
          </cell>
          <cell r="BL33">
            <v>54.256530043228778</v>
          </cell>
          <cell r="BM33" t="str">
            <v>нд</v>
          </cell>
          <cell r="BN33" t="str">
            <v>нд</v>
          </cell>
          <cell r="BO33" t="str">
            <v>нд</v>
          </cell>
          <cell r="BP33" t="str">
            <v>нд</v>
          </cell>
          <cell r="BQ33">
            <v>59.949450928480012</v>
          </cell>
          <cell r="BR33" t="str">
            <v>нд</v>
          </cell>
          <cell r="CQ33">
            <v>202.85587723070171</v>
          </cell>
          <cell r="CR33">
            <v>0</v>
          </cell>
          <cell r="CS33">
            <v>0</v>
          </cell>
          <cell r="CT33">
            <v>169.04656435891809</v>
          </cell>
          <cell r="CU33">
            <v>71.939341114176017</v>
          </cell>
          <cell r="CV33">
            <v>-38.130028242392399</v>
          </cell>
          <cell r="CW33">
            <v>257.1124072739305</v>
          </cell>
          <cell r="CX33">
            <v>0</v>
          </cell>
          <cell r="CY33">
            <v>0</v>
          </cell>
          <cell r="CZ33">
            <v>0</v>
          </cell>
          <cell r="DA33">
            <v>0</v>
          </cell>
          <cell r="DB33">
            <v>257.1124072739305</v>
          </cell>
          <cell r="DE33">
            <v>5809.2102011743573</v>
          </cell>
          <cell r="DG33">
            <v>4828.725608520941</v>
          </cell>
          <cell r="DI33">
            <v>2657.911671254139</v>
          </cell>
          <cell r="DJ33">
            <v>228.01667954462997</v>
          </cell>
          <cell r="DK33">
            <v>604.22902638634787</v>
          </cell>
          <cell r="DL33">
            <v>1646.9231061151941</v>
          </cell>
          <cell r="DM33">
            <v>178.74285920796746</v>
          </cell>
          <cell r="DN33">
            <v>7005.1811198109417</v>
          </cell>
          <cell r="DO33">
            <v>250.9710161638711</v>
          </cell>
          <cell r="DP33">
            <v>3809.3159644030138</v>
          </cell>
          <cell r="DQ33">
            <v>2394.5874408426107</v>
          </cell>
          <cell r="DR33">
            <v>550.30669840144662</v>
          </cell>
          <cell r="DS33">
            <v>1254.9983543099997</v>
          </cell>
          <cell r="DT33">
            <v>462.86621395551339</v>
          </cell>
          <cell r="DU33">
            <v>4364.8859798532594</v>
          </cell>
          <cell r="DV33">
            <v>46</v>
          </cell>
          <cell r="DW33">
            <v>93.090089333333339</v>
          </cell>
          <cell r="DX33">
            <v>54</v>
          </cell>
          <cell r="DY33">
            <v>102.50279201333335</v>
          </cell>
          <cell r="DZ33">
            <v>62</v>
          </cell>
          <cell r="EA33">
            <v>115.45787577373333</v>
          </cell>
          <cell r="EB33">
            <v>152.78887154728159</v>
          </cell>
          <cell r="EC33">
            <v>0</v>
          </cell>
          <cell r="ED33">
            <v>624.86621395551333</v>
          </cell>
          <cell r="EE33">
            <v>4828.725608520941</v>
          </cell>
          <cell r="EK33">
            <v>205.83038868388178</v>
          </cell>
          <cell r="EL33">
            <v>0</v>
          </cell>
          <cell r="EM33">
            <v>0</v>
          </cell>
          <cell r="EN33">
            <v>0</v>
          </cell>
          <cell r="EO33">
            <v>0</v>
          </cell>
          <cell r="EP33">
            <v>0</v>
          </cell>
          <cell r="EQ33">
            <v>0</v>
          </cell>
          <cell r="ER33">
            <v>0</v>
          </cell>
          <cell r="ES33">
            <v>7802</v>
          </cell>
          <cell r="ET33">
            <v>0</v>
          </cell>
          <cell r="EU33">
            <v>249.43374026494209</v>
          </cell>
          <cell r="EV33">
            <v>0</v>
          </cell>
          <cell r="EW33">
            <v>0</v>
          </cell>
          <cell r="EX33">
            <v>0</v>
          </cell>
          <cell r="EY33">
            <v>0</v>
          </cell>
          <cell r="EZ33">
            <v>0</v>
          </cell>
          <cell r="FA33">
            <v>0</v>
          </cell>
          <cell r="FB33">
            <v>0</v>
          </cell>
          <cell r="FC33">
            <v>9424</v>
          </cell>
          <cell r="FD33">
            <v>0</v>
          </cell>
          <cell r="FE33" t="str">
            <v>нд</v>
          </cell>
          <cell r="FF33">
            <v>35.173400869999995</v>
          </cell>
          <cell r="FG33">
            <v>0</v>
          </cell>
          <cell r="FH33">
            <v>0</v>
          </cell>
          <cell r="FI33">
            <v>0</v>
          </cell>
          <cell r="FJ33">
            <v>0</v>
          </cell>
          <cell r="FK33">
            <v>0</v>
          </cell>
          <cell r="FL33">
            <v>0</v>
          </cell>
          <cell r="FM33">
            <v>0</v>
          </cell>
          <cell r="FN33">
            <v>1457</v>
          </cell>
          <cell r="FO33">
            <v>0</v>
          </cell>
          <cell r="FP33" t="str">
            <v>нд</v>
          </cell>
          <cell r="FQ33">
            <v>39.396931391738192</v>
          </cell>
          <cell r="FR33">
            <v>0</v>
          </cell>
          <cell r="FS33">
            <v>0</v>
          </cell>
          <cell r="FT33">
            <v>0</v>
          </cell>
          <cell r="FU33">
            <v>0</v>
          </cell>
          <cell r="FV33">
            <v>0</v>
          </cell>
          <cell r="FW33">
            <v>0</v>
          </cell>
          <cell r="FX33">
            <v>0</v>
          </cell>
          <cell r="FY33">
            <v>1568</v>
          </cell>
          <cell r="FZ33">
            <v>0</v>
          </cell>
          <cell r="GA33" t="str">
            <v>нд</v>
          </cell>
          <cell r="GB33">
            <v>39.396931391738192</v>
          </cell>
          <cell r="GC33">
            <v>0</v>
          </cell>
          <cell r="GD33">
            <v>0</v>
          </cell>
          <cell r="GE33">
            <v>0</v>
          </cell>
          <cell r="GF33">
            <v>0</v>
          </cell>
          <cell r="GG33">
            <v>0</v>
          </cell>
          <cell r="GH33">
            <v>0</v>
          </cell>
          <cell r="GI33">
            <v>0</v>
          </cell>
          <cell r="GJ33">
            <v>1611</v>
          </cell>
          <cell r="GK33">
            <v>0</v>
          </cell>
          <cell r="GL33" t="str">
            <v>нд</v>
          </cell>
          <cell r="GM33">
            <v>41.248587167149942</v>
          </cell>
          <cell r="GN33">
            <v>0</v>
          </cell>
          <cell r="GO33">
            <v>0</v>
          </cell>
          <cell r="GP33">
            <v>0</v>
          </cell>
          <cell r="GQ33">
            <v>0</v>
          </cell>
          <cell r="GR33">
            <v>0</v>
          </cell>
          <cell r="GS33">
            <v>0</v>
          </cell>
          <cell r="GT33">
            <v>0</v>
          </cell>
          <cell r="GU33">
            <v>1567</v>
          </cell>
          <cell r="GV33">
            <v>0</v>
          </cell>
          <cell r="GW33" t="str">
            <v>нд</v>
          </cell>
          <cell r="GX33">
            <v>41.248587167149942</v>
          </cell>
          <cell r="GY33">
            <v>0</v>
          </cell>
          <cell r="GZ33">
            <v>0</v>
          </cell>
          <cell r="HA33">
            <v>0</v>
          </cell>
          <cell r="HB33">
            <v>0</v>
          </cell>
          <cell r="HC33">
            <v>0</v>
          </cell>
          <cell r="HD33">
            <v>0</v>
          </cell>
          <cell r="HE33">
            <v>0</v>
          </cell>
          <cell r="HF33">
            <v>1606</v>
          </cell>
          <cell r="HG33">
            <v>0</v>
          </cell>
          <cell r="HH33" t="str">
            <v>нд</v>
          </cell>
          <cell r="HI33">
            <v>43.187270764006001</v>
          </cell>
          <cell r="HJ33">
            <v>0</v>
          </cell>
          <cell r="HK33">
            <v>0</v>
          </cell>
          <cell r="HL33">
            <v>0</v>
          </cell>
          <cell r="HM33">
            <v>0</v>
          </cell>
          <cell r="HN33">
            <v>0</v>
          </cell>
          <cell r="HO33">
            <v>0</v>
          </cell>
          <cell r="HP33">
            <v>0</v>
          </cell>
          <cell r="HQ33">
            <v>1565</v>
          </cell>
          <cell r="HR33">
            <v>0</v>
          </cell>
          <cell r="HS33" t="str">
            <v>нд</v>
          </cell>
          <cell r="HT33">
            <v>43.187270764006001</v>
          </cell>
          <cell r="HU33">
            <v>0</v>
          </cell>
          <cell r="HV33">
            <v>0</v>
          </cell>
          <cell r="HW33">
            <v>0</v>
          </cell>
          <cell r="HX33">
            <v>0</v>
          </cell>
          <cell r="HY33">
            <v>0</v>
          </cell>
          <cell r="HZ33">
            <v>0</v>
          </cell>
          <cell r="IA33">
            <v>0</v>
          </cell>
          <cell r="IB33">
            <v>1607</v>
          </cell>
          <cell r="IC33">
            <v>0</v>
          </cell>
          <cell r="ID33" t="str">
            <v>нд</v>
          </cell>
          <cell r="IE33">
            <v>45.213775036023982</v>
          </cell>
          <cell r="IF33">
            <v>0</v>
          </cell>
          <cell r="IG33">
            <v>0</v>
          </cell>
          <cell r="IH33">
            <v>0</v>
          </cell>
          <cell r="II33">
            <v>0</v>
          </cell>
          <cell r="IJ33">
            <v>0</v>
          </cell>
          <cell r="IK33">
            <v>0</v>
          </cell>
          <cell r="IL33">
            <v>0</v>
          </cell>
          <cell r="IM33">
            <v>1604</v>
          </cell>
          <cell r="IN33">
            <v>0</v>
          </cell>
          <cell r="IO33" t="str">
            <v>нд</v>
          </cell>
          <cell r="IP33">
            <v>45.213775036023982</v>
          </cell>
          <cell r="IQ33">
            <v>0</v>
          </cell>
          <cell r="IR33">
            <v>0</v>
          </cell>
          <cell r="IS33">
            <v>0</v>
          </cell>
          <cell r="IT33">
            <v>0</v>
          </cell>
          <cell r="IU33">
            <v>0</v>
          </cell>
          <cell r="IV33">
            <v>0</v>
          </cell>
          <cell r="IW33">
            <v>0</v>
          </cell>
          <cell r="IX33">
            <v>1608</v>
          </cell>
          <cell r="IY33">
            <v>0</v>
          </cell>
          <cell r="IZ33" t="str">
            <v>нд</v>
          </cell>
          <cell r="JA33">
            <v>45.213775036023982</v>
          </cell>
          <cell r="JB33">
            <v>0</v>
          </cell>
          <cell r="JC33">
            <v>0</v>
          </cell>
          <cell r="JD33">
            <v>0</v>
          </cell>
          <cell r="JE33">
            <v>0</v>
          </cell>
          <cell r="JF33">
            <v>0</v>
          </cell>
          <cell r="JG33">
            <v>0</v>
          </cell>
          <cell r="JH33">
            <v>0</v>
          </cell>
          <cell r="JI33">
            <v>1535</v>
          </cell>
          <cell r="JJ33">
            <v>0</v>
          </cell>
          <cell r="JK33" t="str">
            <v>нд</v>
          </cell>
          <cell r="JL33" t="str">
            <v>нд</v>
          </cell>
          <cell r="JM33" t="str">
            <v>нд</v>
          </cell>
          <cell r="JN33" t="str">
            <v>нд</v>
          </cell>
          <cell r="JO33" t="str">
            <v>нд</v>
          </cell>
          <cell r="JP33" t="str">
            <v>нд</v>
          </cell>
          <cell r="JQ33" t="str">
            <v>нд</v>
          </cell>
          <cell r="JR33" t="str">
            <v>нд</v>
          </cell>
          <cell r="JS33" t="str">
            <v>нд</v>
          </cell>
          <cell r="JT33" t="str">
            <v>нд</v>
          </cell>
          <cell r="JU33" t="str">
            <v>нд</v>
          </cell>
          <cell r="LN33" t="str">
            <v>нд</v>
          </cell>
          <cell r="LO33">
            <v>1535</v>
          </cell>
          <cell r="LP33">
            <v>0</v>
          </cell>
          <cell r="LQ33">
            <v>0</v>
          </cell>
          <cell r="LR33">
            <v>1535</v>
          </cell>
          <cell r="LS33">
            <v>0</v>
          </cell>
          <cell r="LT33">
            <v>1535</v>
          </cell>
          <cell r="LU33">
            <v>0</v>
          </cell>
          <cell r="LV33" t="str">
            <v>нд</v>
          </cell>
          <cell r="LW33" t="str">
            <v>нд</v>
          </cell>
          <cell r="LX33" t="str">
            <v>нд</v>
          </cell>
          <cell r="LY33" t="str">
            <v>нд</v>
          </cell>
          <cell r="LZ33" t="str">
            <v>нд</v>
          </cell>
          <cell r="MA33" t="str">
            <v>нд</v>
          </cell>
          <cell r="MB33" t="str">
            <v>нд</v>
          </cell>
          <cell r="MC33">
            <v>0</v>
          </cell>
          <cell r="MD33" t="str">
            <v>нд</v>
          </cell>
          <cell r="ME33" t="str">
            <v>нд</v>
          </cell>
          <cell r="MF33" t="str">
            <v>нд</v>
          </cell>
          <cell r="MG33" t="str">
            <v>нд</v>
          </cell>
          <cell r="MH33">
            <v>0</v>
          </cell>
          <cell r="MI33">
            <v>0</v>
          </cell>
          <cell r="MK33">
            <v>0</v>
          </cell>
          <cell r="ML33">
            <v>0</v>
          </cell>
          <cell r="MM33">
            <v>0</v>
          </cell>
          <cell r="MN33">
            <v>0</v>
          </cell>
          <cell r="MO33">
            <v>0</v>
          </cell>
          <cell r="MP33">
            <v>0</v>
          </cell>
          <cell r="MQ33">
            <v>0</v>
          </cell>
          <cell r="MR33">
            <v>0</v>
          </cell>
          <cell r="MS33">
            <v>0</v>
          </cell>
          <cell r="MT33">
            <v>0</v>
          </cell>
          <cell r="MU33">
            <v>0</v>
          </cell>
          <cell r="MV33">
            <v>0</v>
          </cell>
          <cell r="MW33">
            <v>55.8</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ON33">
            <v>3220.3254309339645</v>
          </cell>
          <cell r="OO33">
            <v>8415.7489667251557</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row>
        <row r="34">
          <cell r="D34" t="str">
            <v>Г</v>
          </cell>
          <cell r="E34">
            <v>0</v>
          </cell>
          <cell r="F34">
            <v>0</v>
          </cell>
          <cell r="G34">
            <v>0</v>
          </cell>
          <cell r="H34">
            <v>0</v>
          </cell>
          <cell r="I34">
            <v>67.258090030000005</v>
          </cell>
          <cell r="J34">
            <v>-67.258090030000005</v>
          </cell>
          <cell r="K34">
            <v>0</v>
          </cell>
          <cell r="L34">
            <v>0</v>
          </cell>
          <cell r="M34">
            <v>0</v>
          </cell>
          <cell r="N34">
            <v>0</v>
          </cell>
          <cell r="O34">
            <v>338.01224712999999</v>
          </cell>
          <cell r="P34">
            <v>-338.01224712999999</v>
          </cell>
          <cell r="Q34">
            <v>0</v>
          </cell>
          <cell r="R34">
            <v>0</v>
          </cell>
          <cell r="S34">
            <v>0</v>
          </cell>
          <cell r="T34">
            <v>0</v>
          </cell>
          <cell r="U34">
            <v>692.80887081499998</v>
          </cell>
          <cell r="V34">
            <v>-692.80887081499998</v>
          </cell>
          <cell r="W34">
            <v>0</v>
          </cell>
          <cell r="X34">
            <v>0</v>
          </cell>
          <cell r="Y34">
            <v>0</v>
          </cell>
          <cell r="Z34">
            <v>0</v>
          </cell>
          <cell r="AA34">
            <v>2.4493024800000001</v>
          </cell>
          <cell r="AB34">
            <v>-2.4493024800000001</v>
          </cell>
          <cell r="AC34">
            <v>0</v>
          </cell>
          <cell r="AD34">
            <v>0</v>
          </cell>
          <cell r="AE34">
            <v>0</v>
          </cell>
          <cell r="AF34">
            <v>0</v>
          </cell>
          <cell r="AG34">
            <v>2623.0765011783478</v>
          </cell>
          <cell r="AH34">
            <v>-2623.0765011783478</v>
          </cell>
          <cell r="AI34">
            <v>0</v>
          </cell>
          <cell r="AJ34">
            <v>0</v>
          </cell>
          <cell r="AK34">
            <v>0</v>
          </cell>
          <cell r="AL34">
            <v>0</v>
          </cell>
          <cell r="AM34">
            <v>0</v>
          </cell>
          <cell r="AN34">
            <v>0</v>
          </cell>
          <cell r="AO34">
            <v>0</v>
          </cell>
          <cell r="AP34">
            <v>0</v>
          </cell>
          <cell r="AQ34">
            <v>0</v>
          </cell>
          <cell r="AR34">
            <v>0</v>
          </cell>
          <cell r="AS34">
            <v>1055.9397868773019</v>
          </cell>
          <cell r="AT34">
            <v>0</v>
          </cell>
          <cell r="AU34">
            <v>0</v>
          </cell>
          <cell r="AV34">
            <v>0</v>
          </cell>
          <cell r="AW34">
            <v>0</v>
          </cell>
          <cell r="AX34">
            <v>0</v>
          </cell>
          <cell r="AY34">
            <v>0</v>
          </cell>
          <cell r="AZ34">
            <v>0</v>
          </cell>
          <cell r="BA34">
            <v>0</v>
          </cell>
          <cell r="BB34">
            <v>0</v>
          </cell>
          <cell r="BC34">
            <v>0</v>
          </cell>
          <cell r="BD34">
            <v>0</v>
          </cell>
          <cell r="BE34">
            <v>58.203350416000006</v>
          </cell>
          <cell r="BF34">
            <v>-58.203350416000006</v>
          </cell>
          <cell r="BG34">
            <v>0</v>
          </cell>
          <cell r="BH34">
            <v>0</v>
          </cell>
          <cell r="BI34">
            <v>0</v>
          </cell>
          <cell r="BJ34">
            <v>0</v>
          </cell>
          <cell r="BK34">
            <v>0</v>
          </cell>
          <cell r="BL34">
            <v>0</v>
          </cell>
          <cell r="BM34" t="str">
            <v>нд</v>
          </cell>
          <cell r="BN34" t="str">
            <v>нд</v>
          </cell>
          <cell r="BO34" t="str">
            <v>нд</v>
          </cell>
          <cell r="BP34" t="str">
            <v>нд</v>
          </cell>
          <cell r="BQ34">
            <v>59.949450928480012</v>
          </cell>
          <cell r="BR34" t="str">
            <v>нд</v>
          </cell>
          <cell r="CQ34">
            <v>0</v>
          </cell>
          <cell r="CR34">
            <v>0</v>
          </cell>
          <cell r="CS34">
            <v>0</v>
          </cell>
          <cell r="CT34">
            <v>0</v>
          </cell>
          <cell r="CU34">
            <v>71.939341114176017</v>
          </cell>
          <cell r="CV34">
            <v>-71.939341114176017</v>
          </cell>
          <cell r="CW34">
            <v>0</v>
          </cell>
          <cell r="CX34">
            <v>0</v>
          </cell>
          <cell r="CY34">
            <v>0</v>
          </cell>
          <cell r="CZ34">
            <v>0</v>
          </cell>
          <cell r="DA34" t="str">
            <v>нд</v>
          </cell>
          <cell r="DB34" t="str">
            <v>нд</v>
          </cell>
          <cell r="DE34">
            <v>4846.6912832028993</v>
          </cell>
          <cell r="DG34">
            <v>4071.1169805038935</v>
          </cell>
          <cell r="DI34">
            <v>1699.1336443973687</v>
          </cell>
          <cell r="DJ34">
            <v>180.65100828296667</v>
          </cell>
          <cell r="DK34">
            <v>529.25584272700007</v>
          </cell>
          <cell r="DL34">
            <v>890.81118878733332</v>
          </cell>
          <cell r="DM34">
            <v>98.41560460006869</v>
          </cell>
          <cell r="DN34">
            <v>5628.8620023838939</v>
          </cell>
          <cell r="DO34">
            <v>204.40480805387108</v>
          </cell>
          <cell r="DP34">
            <v>3433.2959783072711</v>
          </cell>
          <cell r="DQ34">
            <v>1622.5577101379429</v>
          </cell>
          <cell r="DR34">
            <v>368.60350588480912</v>
          </cell>
          <cell r="DS34">
            <v>679.59757484999989</v>
          </cell>
          <cell r="DT34">
            <v>151.31562570070201</v>
          </cell>
          <cell r="DU34">
            <v>3607.2773518362119</v>
          </cell>
          <cell r="DV34">
            <v>46</v>
          </cell>
          <cell r="DW34">
            <v>93.090089333333339</v>
          </cell>
          <cell r="DX34">
            <v>54</v>
          </cell>
          <cell r="DY34">
            <v>102.50279201333335</v>
          </cell>
          <cell r="DZ34">
            <v>62</v>
          </cell>
          <cell r="EA34">
            <v>115.45787577373333</v>
          </cell>
          <cell r="EB34">
            <v>152.78887154728159</v>
          </cell>
          <cell r="EC34" t="str">
            <v>нд</v>
          </cell>
          <cell r="ED34">
            <v>313.31562570070201</v>
          </cell>
          <cell r="EE34">
            <v>4071.1169805038935</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t="str">
            <v>нд</v>
          </cell>
          <cell r="FF34">
            <v>0</v>
          </cell>
          <cell r="FG34">
            <v>0</v>
          </cell>
          <cell r="FH34">
            <v>0</v>
          </cell>
          <cell r="FI34">
            <v>0</v>
          </cell>
          <cell r="FJ34">
            <v>0</v>
          </cell>
          <cell r="FK34">
            <v>0</v>
          </cell>
          <cell r="FL34">
            <v>0</v>
          </cell>
          <cell r="FM34">
            <v>0</v>
          </cell>
          <cell r="FN34">
            <v>0</v>
          </cell>
          <cell r="FO34">
            <v>0</v>
          </cell>
          <cell r="FP34" t="str">
            <v>нд</v>
          </cell>
          <cell r="FQ34">
            <v>0</v>
          </cell>
          <cell r="FR34">
            <v>0</v>
          </cell>
          <cell r="FS34">
            <v>0</v>
          </cell>
          <cell r="FT34">
            <v>0</v>
          </cell>
          <cell r="FU34">
            <v>0</v>
          </cell>
          <cell r="FV34">
            <v>0</v>
          </cell>
          <cell r="FW34">
            <v>0</v>
          </cell>
          <cell r="FX34">
            <v>0</v>
          </cell>
          <cell r="FY34">
            <v>0</v>
          </cell>
          <cell r="FZ34">
            <v>0</v>
          </cell>
          <cell r="GA34" t="str">
            <v>нд</v>
          </cell>
          <cell r="GB34">
            <v>0</v>
          </cell>
          <cell r="GC34">
            <v>0</v>
          </cell>
          <cell r="GD34">
            <v>0</v>
          </cell>
          <cell r="GE34">
            <v>0</v>
          </cell>
          <cell r="GF34">
            <v>0</v>
          </cell>
          <cell r="GG34">
            <v>0</v>
          </cell>
          <cell r="GH34">
            <v>0</v>
          </cell>
          <cell r="GI34">
            <v>0</v>
          </cell>
          <cell r="GJ34">
            <v>0</v>
          </cell>
          <cell r="GK34">
            <v>0</v>
          </cell>
          <cell r="GL34" t="str">
            <v>нд</v>
          </cell>
          <cell r="GM34">
            <v>0</v>
          </cell>
          <cell r="GN34">
            <v>0</v>
          </cell>
          <cell r="GO34">
            <v>0</v>
          </cell>
          <cell r="GP34">
            <v>0</v>
          </cell>
          <cell r="GQ34">
            <v>0</v>
          </cell>
          <cell r="GR34">
            <v>0</v>
          </cell>
          <cell r="GS34">
            <v>0</v>
          </cell>
          <cell r="GT34">
            <v>0</v>
          </cell>
          <cell r="GU34">
            <v>0</v>
          </cell>
          <cell r="GV34">
            <v>0</v>
          </cell>
          <cell r="GW34" t="str">
            <v>нд</v>
          </cell>
          <cell r="GX34">
            <v>0</v>
          </cell>
          <cell r="GY34">
            <v>0</v>
          </cell>
          <cell r="GZ34">
            <v>0</v>
          </cell>
          <cell r="HA34">
            <v>0</v>
          </cell>
          <cell r="HB34">
            <v>0</v>
          </cell>
          <cell r="HC34">
            <v>0</v>
          </cell>
          <cell r="HD34">
            <v>0</v>
          </cell>
          <cell r="HE34">
            <v>0</v>
          </cell>
          <cell r="HF34">
            <v>0</v>
          </cell>
          <cell r="HG34">
            <v>0</v>
          </cell>
          <cell r="HH34" t="str">
            <v>нд</v>
          </cell>
          <cell r="HI34">
            <v>0</v>
          </cell>
          <cell r="HJ34">
            <v>0</v>
          </cell>
          <cell r="HK34">
            <v>0</v>
          </cell>
          <cell r="HL34">
            <v>0</v>
          </cell>
          <cell r="HM34">
            <v>0</v>
          </cell>
          <cell r="HN34">
            <v>0</v>
          </cell>
          <cell r="HO34">
            <v>0</v>
          </cell>
          <cell r="HP34">
            <v>0</v>
          </cell>
          <cell r="HQ34">
            <v>0</v>
          </cell>
          <cell r="HR34">
            <v>0</v>
          </cell>
          <cell r="HS34" t="str">
            <v>нд</v>
          </cell>
          <cell r="HT34">
            <v>0</v>
          </cell>
          <cell r="HU34">
            <v>0</v>
          </cell>
          <cell r="HV34">
            <v>0</v>
          </cell>
          <cell r="HW34">
            <v>0</v>
          </cell>
          <cell r="HX34">
            <v>0</v>
          </cell>
          <cell r="HY34">
            <v>0</v>
          </cell>
          <cell r="HZ34">
            <v>0</v>
          </cell>
          <cell r="IA34">
            <v>0</v>
          </cell>
          <cell r="IB34">
            <v>0</v>
          </cell>
          <cell r="IC34">
            <v>0</v>
          </cell>
          <cell r="ID34" t="str">
            <v>нд</v>
          </cell>
          <cell r="IE34">
            <v>0</v>
          </cell>
          <cell r="IF34">
            <v>0</v>
          </cell>
          <cell r="IG34">
            <v>0</v>
          </cell>
          <cell r="IH34">
            <v>0</v>
          </cell>
          <cell r="II34">
            <v>0</v>
          </cell>
          <cell r="IJ34">
            <v>0</v>
          </cell>
          <cell r="IK34">
            <v>0</v>
          </cell>
          <cell r="IL34">
            <v>0</v>
          </cell>
          <cell r="IM34">
            <v>0</v>
          </cell>
          <cell r="IN34">
            <v>0</v>
          </cell>
          <cell r="IO34" t="str">
            <v>нд</v>
          </cell>
          <cell r="IP34">
            <v>0</v>
          </cell>
          <cell r="IQ34">
            <v>0</v>
          </cell>
          <cell r="IR34">
            <v>0</v>
          </cell>
          <cell r="IS34">
            <v>0</v>
          </cell>
          <cell r="IT34">
            <v>0</v>
          </cell>
          <cell r="IU34">
            <v>0</v>
          </cell>
          <cell r="IV34">
            <v>0</v>
          </cell>
          <cell r="IW34">
            <v>0</v>
          </cell>
          <cell r="IX34">
            <v>0</v>
          </cell>
          <cell r="IY34">
            <v>0</v>
          </cell>
          <cell r="IZ34" t="str">
            <v>нд</v>
          </cell>
          <cell r="JA34">
            <v>0</v>
          </cell>
          <cell r="JB34">
            <v>0</v>
          </cell>
          <cell r="JC34">
            <v>0</v>
          </cell>
          <cell r="JD34">
            <v>0</v>
          </cell>
          <cell r="JE34">
            <v>0</v>
          </cell>
          <cell r="JF34">
            <v>0</v>
          </cell>
          <cell r="JG34">
            <v>0</v>
          </cell>
          <cell r="JH34">
            <v>0</v>
          </cell>
          <cell r="JI34">
            <v>0</v>
          </cell>
          <cell r="JJ34">
            <v>0</v>
          </cell>
          <cell r="JK34" t="str">
            <v>нд</v>
          </cell>
          <cell r="JL34" t="str">
            <v>нд</v>
          </cell>
          <cell r="JM34" t="str">
            <v>нд</v>
          </cell>
          <cell r="JN34" t="str">
            <v>нд</v>
          </cell>
          <cell r="JO34" t="str">
            <v>нд</v>
          </cell>
          <cell r="JP34" t="str">
            <v>нд</v>
          </cell>
          <cell r="JQ34" t="str">
            <v>нд</v>
          </cell>
          <cell r="JR34" t="str">
            <v>нд</v>
          </cell>
          <cell r="JS34" t="str">
            <v>нд</v>
          </cell>
          <cell r="JT34" t="str">
            <v>нд</v>
          </cell>
          <cell r="JU34" t="str">
            <v>нд</v>
          </cell>
          <cell r="LN34" t="str">
            <v>нд</v>
          </cell>
          <cell r="LO34">
            <v>0</v>
          </cell>
          <cell r="LP34">
            <v>0</v>
          </cell>
          <cell r="LQ34">
            <v>0</v>
          </cell>
          <cell r="LR34">
            <v>0</v>
          </cell>
          <cell r="LS34">
            <v>0</v>
          </cell>
          <cell r="LT34">
            <v>0</v>
          </cell>
          <cell r="LU34">
            <v>0</v>
          </cell>
          <cell r="LV34" t="str">
            <v>нд</v>
          </cell>
          <cell r="LW34" t="str">
            <v>нд</v>
          </cell>
          <cell r="LX34" t="str">
            <v>нд</v>
          </cell>
          <cell r="LY34" t="str">
            <v>нд</v>
          </cell>
          <cell r="LZ34" t="str">
            <v>нд</v>
          </cell>
          <cell r="MA34" t="str">
            <v>нд</v>
          </cell>
          <cell r="MB34" t="str">
            <v>нд</v>
          </cell>
          <cell r="MC34">
            <v>0</v>
          </cell>
          <cell r="MD34" t="str">
            <v>нд</v>
          </cell>
          <cell r="ME34" t="str">
            <v>нд</v>
          </cell>
          <cell r="MF34" t="str">
            <v>нд</v>
          </cell>
          <cell r="MG34" t="str">
            <v>нд</v>
          </cell>
          <cell r="MH34">
            <v>0</v>
          </cell>
          <cell r="MI34">
            <v>0</v>
          </cell>
          <cell r="MK34">
            <v>0</v>
          </cell>
          <cell r="ML34">
            <v>0</v>
          </cell>
          <cell r="MM34">
            <v>0</v>
          </cell>
          <cell r="MN34">
            <v>0</v>
          </cell>
          <cell r="MO34">
            <v>0</v>
          </cell>
          <cell r="MP34">
            <v>0</v>
          </cell>
          <cell r="MQ34">
            <v>0</v>
          </cell>
          <cell r="MR34">
            <v>0</v>
          </cell>
          <cell r="MS34">
            <v>0</v>
          </cell>
          <cell r="MT34">
            <v>0</v>
          </cell>
          <cell r="MU34">
            <v>0</v>
          </cell>
          <cell r="MV34">
            <v>0</v>
          </cell>
          <cell r="MW34">
            <v>55.8</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ON34">
            <v>2069.7917987022392</v>
          </cell>
          <cell r="OO34">
            <v>6764.1660258090969</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row>
        <row r="35">
          <cell r="D35" t="str">
            <v>Г</v>
          </cell>
          <cell r="E35">
            <v>2677.7207882114999</v>
          </cell>
          <cell r="F35">
            <v>818.12398278000001</v>
          </cell>
          <cell r="G35">
            <v>0</v>
          </cell>
          <cell r="H35">
            <v>83.121100589999998</v>
          </cell>
          <cell r="I35">
            <v>0</v>
          </cell>
          <cell r="J35">
            <v>1776.4757048414999</v>
          </cell>
          <cell r="K35">
            <v>4140.68207605712</v>
          </cell>
          <cell r="L35">
            <v>0</v>
          </cell>
          <cell r="M35">
            <v>0</v>
          </cell>
          <cell r="N35">
            <v>208.37631532208977</v>
          </cell>
          <cell r="O35">
            <v>8.8789999999999996</v>
          </cell>
          <cell r="P35">
            <v>3923.4267607350307</v>
          </cell>
          <cell r="Q35">
            <v>8445.9336857207327</v>
          </cell>
          <cell r="R35">
            <v>1574.3445986591487</v>
          </cell>
          <cell r="S35">
            <v>0</v>
          </cell>
          <cell r="T35">
            <v>168.20945911655875</v>
          </cell>
          <cell r="U35">
            <v>0</v>
          </cell>
          <cell r="V35">
            <v>6703.3796279450244</v>
          </cell>
          <cell r="W35">
            <v>1961.8583460349121</v>
          </cell>
          <cell r="X35">
            <v>0</v>
          </cell>
          <cell r="Y35">
            <v>0</v>
          </cell>
          <cell r="Z35">
            <v>200.02983336909401</v>
          </cell>
          <cell r="AA35">
            <v>0</v>
          </cell>
          <cell r="AB35">
            <v>1761.8285126658179</v>
          </cell>
          <cell r="AC35">
            <v>3993.5714791775686</v>
          </cell>
          <cell r="AD35">
            <v>620.07130513092852</v>
          </cell>
          <cell r="AE35">
            <v>0</v>
          </cell>
          <cell r="AF35">
            <v>157.17222890111668</v>
          </cell>
          <cell r="AG35">
            <v>48.494220000000006</v>
          </cell>
          <cell r="AH35">
            <v>3167.8337251455232</v>
          </cell>
          <cell r="AI35">
            <v>151.81998708015769</v>
          </cell>
          <cell r="AJ35">
            <v>0</v>
          </cell>
          <cell r="AK35">
            <v>0</v>
          </cell>
          <cell r="AL35">
            <v>126.51665590013141</v>
          </cell>
          <cell r="AM35">
            <v>0</v>
          </cell>
          <cell r="AN35">
            <v>25.303331180026273</v>
          </cell>
          <cell r="AO35">
            <v>210.29011471642659</v>
          </cell>
          <cell r="AP35">
            <v>0</v>
          </cell>
          <cell r="AQ35">
            <v>0</v>
          </cell>
          <cell r="AR35">
            <v>83.551699486349477</v>
          </cell>
          <cell r="AS35">
            <v>49.94904660000001</v>
          </cell>
          <cell r="AT35">
            <v>126.73841523007709</v>
          </cell>
          <cell r="AU35">
            <v>166.38776898579096</v>
          </cell>
          <cell r="AV35">
            <v>0</v>
          </cell>
          <cell r="AW35">
            <v>0</v>
          </cell>
          <cell r="AX35">
            <v>138.65647415482582</v>
          </cell>
          <cell r="AY35">
            <v>0</v>
          </cell>
          <cell r="AZ35">
            <v>27.731294830965158</v>
          </cell>
          <cell r="BA35">
            <v>226.46845304395106</v>
          </cell>
          <cell r="BB35">
            <v>0</v>
          </cell>
          <cell r="BC35">
            <v>0</v>
          </cell>
          <cell r="BD35">
            <v>93.55206006020191</v>
          </cell>
          <cell r="BE35">
            <v>51.447517998000009</v>
          </cell>
          <cell r="BF35">
            <v>81.468874985749167</v>
          </cell>
          <cell r="BG35">
            <v>238.327110099967</v>
          </cell>
          <cell r="BH35">
            <v>0</v>
          </cell>
          <cell r="BI35">
            <v>0</v>
          </cell>
          <cell r="BJ35">
            <v>93.442699118801826</v>
          </cell>
          <cell r="BK35">
            <v>0</v>
          </cell>
          <cell r="BL35">
            <v>144.88441098116516</v>
          </cell>
          <cell r="BM35" t="str">
            <v>нд</v>
          </cell>
          <cell r="BN35" t="str">
            <v>нд</v>
          </cell>
          <cell r="BO35" t="str">
            <v>нд</v>
          </cell>
          <cell r="BP35" t="str">
            <v>нд</v>
          </cell>
          <cell r="BQ35">
            <v>52.990943537940012</v>
          </cell>
          <cell r="BR35" t="str">
            <v>нд</v>
          </cell>
          <cell r="CQ35">
            <v>6420.7481781579818</v>
          </cell>
          <cell r="CR35">
            <v>0</v>
          </cell>
          <cell r="CS35">
            <v>0</v>
          </cell>
          <cell r="CT35">
            <v>673.57927874614109</v>
          </cell>
          <cell r="CU35">
            <v>63.589132245528013</v>
          </cell>
          <cell r="CV35">
            <v>5683.5797671663122</v>
          </cell>
          <cell r="CW35">
            <v>13114.590842758646</v>
          </cell>
          <cell r="CX35">
            <v>2194.4159037900772</v>
          </cell>
          <cell r="CY35">
            <v>0</v>
          </cell>
          <cell r="CZ35">
            <v>595.92814668302867</v>
          </cell>
          <cell r="DA35" t="str">
            <v>нд</v>
          </cell>
          <cell r="DB35" t="str">
            <v>нд</v>
          </cell>
          <cell r="DE35">
            <v>487.61602389503014</v>
          </cell>
          <cell r="DG35">
            <v>393.4984709366916</v>
          </cell>
          <cell r="DI35">
            <v>196.32742510999998</v>
          </cell>
          <cell r="DJ35">
            <v>13.742919757700001</v>
          </cell>
          <cell r="DK35">
            <v>58.898227532999989</v>
          </cell>
          <cell r="DL35">
            <v>117.79645506599998</v>
          </cell>
          <cell r="DM35">
            <v>5.8898227533000105</v>
          </cell>
          <cell r="DN35">
            <v>476.54444211669164</v>
          </cell>
          <cell r="DO35">
            <v>33.358110948168417</v>
          </cell>
          <cell r="DP35">
            <v>142.96333263500748</v>
          </cell>
          <cell r="DQ35">
            <v>285.92666527001495</v>
          </cell>
          <cell r="DR35">
            <v>14.296333263500763</v>
          </cell>
          <cell r="DS35">
            <v>55.218546070000002</v>
          </cell>
          <cell r="DT35">
            <v>21</v>
          </cell>
          <cell r="DU35">
            <v>61.411850000000001</v>
          </cell>
          <cell r="DV35">
            <v>27</v>
          </cell>
          <cell r="DW35">
            <v>68.624205500000002</v>
          </cell>
          <cell r="DX35">
            <v>31</v>
          </cell>
          <cell r="DY35">
            <v>73.87293166500001</v>
          </cell>
          <cell r="DZ35">
            <v>35</v>
          </cell>
          <cell r="EA35">
            <v>79.159119614950001</v>
          </cell>
          <cell r="EB35">
            <v>110.43036415674158</v>
          </cell>
          <cell r="EC35" t="str">
            <v>нд</v>
          </cell>
          <cell r="ED35">
            <v>114</v>
          </cell>
          <cell r="EE35">
            <v>393.4984709366916</v>
          </cell>
          <cell r="EK35">
            <v>9606.2935136810265</v>
          </cell>
          <cell r="EL35">
            <v>338.93599999999998</v>
          </cell>
          <cell r="EM35">
            <v>0</v>
          </cell>
          <cell r="EN35">
            <v>1433.6180082983333</v>
          </cell>
          <cell r="EO35">
            <v>1375.5580082983333</v>
          </cell>
          <cell r="EP35">
            <v>2.74</v>
          </cell>
          <cell r="EQ35">
            <v>55.32</v>
          </cell>
          <cell r="ER35">
            <v>0</v>
          </cell>
          <cell r="ES35">
            <v>142062</v>
          </cell>
          <cell r="ET35">
            <v>0</v>
          </cell>
          <cell r="EU35">
            <v>16069.356169790373</v>
          </cell>
          <cell r="EV35">
            <v>410.43100000000004</v>
          </cell>
          <cell r="EW35">
            <v>0</v>
          </cell>
          <cell r="EX35">
            <v>1448.0277810005075</v>
          </cell>
          <cell r="EY35">
            <v>1306.4877810005075</v>
          </cell>
          <cell r="EZ35">
            <v>73.739999999999995</v>
          </cell>
          <cell r="FA35">
            <v>67.8</v>
          </cell>
          <cell r="FB35">
            <v>0</v>
          </cell>
          <cell r="FC35">
            <v>125562</v>
          </cell>
          <cell r="FD35">
            <v>0</v>
          </cell>
          <cell r="FE35" t="str">
            <v>нд</v>
          </cell>
          <cell r="FF35">
            <v>415.69629968000004</v>
          </cell>
          <cell r="FG35">
            <v>14.109</v>
          </cell>
          <cell r="FH35">
            <v>0</v>
          </cell>
          <cell r="FI35">
            <v>296.512</v>
          </cell>
          <cell r="FJ35">
            <v>296.512</v>
          </cell>
          <cell r="FK35">
            <v>0</v>
          </cell>
          <cell r="FL35">
            <v>0</v>
          </cell>
          <cell r="FM35">
            <v>0</v>
          </cell>
          <cell r="FN35">
            <v>4627</v>
          </cell>
          <cell r="FO35">
            <v>0</v>
          </cell>
          <cell r="FP35" t="str">
            <v>нд</v>
          </cell>
          <cell r="FQ35">
            <v>6140.1608410664994</v>
          </cell>
          <cell r="FR35">
            <v>258.77600000000001</v>
          </cell>
          <cell r="FS35">
            <v>0</v>
          </cell>
          <cell r="FT35">
            <v>1283.7639999999999</v>
          </cell>
          <cell r="FU35">
            <v>1232.03</v>
          </cell>
          <cell r="FV35">
            <v>0</v>
          </cell>
          <cell r="FW35">
            <v>51.734000000000002</v>
          </cell>
          <cell r="FX35">
            <v>0</v>
          </cell>
          <cell r="FY35">
            <v>75828</v>
          </cell>
          <cell r="FZ35">
            <v>0</v>
          </cell>
          <cell r="GA35" t="str">
            <v>нд</v>
          </cell>
          <cell r="GB35">
            <v>3267.1489925440169</v>
          </cell>
          <cell r="GC35">
            <v>148.66199999999998</v>
          </cell>
          <cell r="GD35">
            <v>0</v>
          </cell>
          <cell r="GE35">
            <v>715.76626666666652</v>
          </cell>
          <cell r="GF35">
            <v>654.55226666666658</v>
          </cell>
          <cell r="GG35">
            <v>0</v>
          </cell>
          <cell r="GH35">
            <v>61.213999999999999</v>
          </cell>
          <cell r="GI35">
            <v>0</v>
          </cell>
          <cell r="GJ35">
            <v>2276</v>
          </cell>
          <cell r="GK35">
            <v>0</v>
          </cell>
          <cell r="GL35" t="str">
            <v>нд</v>
          </cell>
          <cell r="GM35">
            <v>1626.474198890761</v>
          </cell>
          <cell r="GN35">
            <v>0</v>
          </cell>
          <cell r="GO35">
            <v>0</v>
          </cell>
          <cell r="GP35">
            <v>16.32</v>
          </cell>
          <cell r="GQ35">
            <v>16.32</v>
          </cell>
          <cell r="GR35">
            <v>0</v>
          </cell>
          <cell r="GS35">
            <v>0</v>
          </cell>
          <cell r="GT35">
            <v>0</v>
          </cell>
          <cell r="GU35">
            <v>50249</v>
          </cell>
          <cell r="GV35">
            <v>0</v>
          </cell>
          <cell r="GW35" t="str">
            <v>нд</v>
          </cell>
          <cell r="GX35">
            <v>8849.6481445316094</v>
          </cell>
          <cell r="GY35">
            <v>111.2</v>
          </cell>
          <cell r="GZ35">
            <v>0</v>
          </cell>
          <cell r="HA35">
            <v>222.64304466666664</v>
          </cell>
          <cell r="HB35">
            <v>151.64304466666664</v>
          </cell>
          <cell r="HC35">
            <v>71</v>
          </cell>
          <cell r="HD35">
            <v>0</v>
          </cell>
          <cell r="HE35">
            <v>0</v>
          </cell>
          <cell r="HF35">
            <v>103292</v>
          </cell>
          <cell r="HG35">
            <v>0</v>
          </cell>
          <cell r="HH35" t="str">
            <v>нд</v>
          </cell>
          <cell r="HI35">
            <v>127.97208428263608</v>
          </cell>
          <cell r="HJ35">
            <v>0</v>
          </cell>
          <cell r="HK35">
            <v>0</v>
          </cell>
          <cell r="HL35">
            <v>17.5</v>
          </cell>
          <cell r="HM35">
            <v>17.5</v>
          </cell>
          <cell r="HN35">
            <v>0</v>
          </cell>
          <cell r="HO35">
            <v>0</v>
          </cell>
          <cell r="HP35">
            <v>0</v>
          </cell>
          <cell r="HQ35">
            <v>1692</v>
          </cell>
          <cell r="HR35">
            <v>0</v>
          </cell>
          <cell r="HS35" t="str">
            <v>нд</v>
          </cell>
          <cell r="HT35">
            <v>1782.5764810356222</v>
          </cell>
          <cell r="HU35">
            <v>56.3</v>
          </cell>
          <cell r="HV35">
            <v>0</v>
          </cell>
          <cell r="HW35">
            <v>74.551396006666664</v>
          </cell>
          <cell r="HX35">
            <v>74.551396006666664</v>
          </cell>
          <cell r="HY35">
            <v>0</v>
          </cell>
          <cell r="HZ35">
            <v>0</v>
          </cell>
          <cell r="IA35">
            <v>0</v>
          </cell>
          <cell r="IB35">
            <v>2488</v>
          </cell>
          <cell r="IC35">
            <v>0</v>
          </cell>
          <cell r="ID35" t="str">
            <v>нд</v>
          </cell>
          <cell r="IE35">
            <v>107.21377503602397</v>
          </cell>
          <cell r="IF35">
            <v>0</v>
          </cell>
          <cell r="IG35">
            <v>0</v>
          </cell>
          <cell r="IH35">
            <v>6.5</v>
          </cell>
          <cell r="II35">
            <v>6.5</v>
          </cell>
          <cell r="IJ35">
            <v>0</v>
          </cell>
          <cell r="IK35">
            <v>0</v>
          </cell>
          <cell r="IL35">
            <v>0</v>
          </cell>
          <cell r="IM35">
            <v>1752</v>
          </cell>
          <cell r="IN35">
            <v>0</v>
          </cell>
          <cell r="IO35" t="str">
            <v>нд</v>
          </cell>
          <cell r="IP35">
            <v>161.17165080975732</v>
          </cell>
          <cell r="IQ35">
            <v>0</v>
          </cell>
          <cell r="IR35">
            <v>0</v>
          </cell>
          <cell r="IS35">
            <v>39.478937886866667</v>
          </cell>
          <cell r="IT35">
            <v>39.478937886866667</v>
          </cell>
          <cell r="IU35">
            <v>0</v>
          </cell>
          <cell r="IV35">
            <v>0</v>
          </cell>
          <cell r="IW35">
            <v>0</v>
          </cell>
          <cell r="IX35">
            <v>2707</v>
          </cell>
          <cell r="IY35">
            <v>0</v>
          </cell>
          <cell r="IZ35" t="str">
            <v>нд</v>
          </cell>
          <cell r="JA35">
            <v>198.00264658330556</v>
          </cell>
          <cell r="JB35">
            <v>0</v>
          </cell>
          <cell r="JC35">
            <v>0</v>
          </cell>
          <cell r="JD35">
            <v>55.744435773640788</v>
          </cell>
          <cell r="JE35">
            <v>55.744435773640788</v>
          </cell>
          <cell r="JF35">
            <v>0</v>
          </cell>
          <cell r="JG35">
            <v>0</v>
          </cell>
          <cell r="JH35">
            <v>0</v>
          </cell>
          <cell r="JI35">
            <v>2525</v>
          </cell>
          <cell r="JJ35">
            <v>0</v>
          </cell>
          <cell r="JK35" t="str">
            <v>нд</v>
          </cell>
          <cell r="JL35" t="str">
            <v>нд</v>
          </cell>
          <cell r="JM35" t="str">
            <v>нд</v>
          </cell>
          <cell r="JN35" t="str">
            <v>нд</v>
          </cell>
          <cell r="JO35" t="str">
            <v>нд</v>
          </cell>
          <cell r="JP35" t="str">
            <v>нд</v>
          </cell>
          <cell r="JQ35" t="str">
            <v>нд</v>
          </cell>
          <cell r="JR35" t="str">
            <v>нд</v>
          </cell>
          <cell r="JS35" t="str">
            <v>нд</v>
          </cell>
          <cell r="JT35" t="str">
            <v>нд</v>
          </cell>
          <cell r="JU35" t="str">
            <v>нд</v>
          </cell>
          <cell r="LN35" t="str">
            <v>нд</v>
          </cell>
          <cell r="LO35">
            <v>2525</v>
          </cell>
          <cell r="LP35">
            <v>0</v>
          </cell>
          <cell r="LQ35">
            <v>0</v>
          </cell>
          <cell r="LR35">
            <v>2525</v>
          </cell>
          <cell r="LS35">
            <v>0</v>
          </cell>
          <cell r="LT35">
            <v>2525</v>
          </cell>
          <cell r="LU35">
            <v>0</v>
          </cell>
          <cell r="LV35" t="str">
            <v>нд</v>
          </cell>
          <cell r="LW35" t="str">
            <v>нд</v>
          </cell>
          <cell r="LX35" t="str">
            <v>нд</v>
          </cell>
          <cell r="LY35" t="str">
            <v>нд</v>
          </cell>
          <cell r="LZ35" t="str">
            <v>нд</v>
          </cell>
          <cell r="MA35" t="str">
            <v>нд</v>
          </cell>
          <cell r="MB35" t="str">
            <v>нд</v>
          </cell>
          <cell r="MC35">
            <v>0</v>
          </cell>
          <cell r="MD35" t="str">
            <v>нд</v>
          </cell>
          <cell r="ME35" t="str">
            <v>нд</v>
          </cell>
          <cell r="MF35" t="str">
            <v>нд</v>
          </cell>
          <cell r="MG35" t="str">
            <v>нд</v>
          </cell>
          <cell r="MH35">
            <v>258.77600000000001</v>
          </cell>
          <cell r="MI35">
            <v>0</v>
          </cell>
          <cell r="MK35">
            <v>0</v>
          </cell>
          <cell r="ML35">
            <v>0</v>
          </cell>
          <cell r="MM35">
            <v>0</v>
          </cell>
          <cell r="MN35">
            <v>0</v>
          </cell>
          <cell r="MO35">
            <v>0</v>
          </cell>
          <cell r="MP35">
            <v>0</v>
          </cell>
          <cell r="MQ35">
            <v>0</v>
          </cell>
          <cell r="MR35">
            <v>0</v>
          </cell>
          <cell r="MS35">
            <v>0</v>
          </cell>
          <cell r="MT35">
            <v>0</v>
          </cell>
          <cell r="MU35">
            <v>0</v>
          </cell>
          <cell r="MV35">
            <v>0</v>
          </cell>
          <cell r="MW35">
            <v>55.8</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ON35">
            <v>262.28167817599933</v>
          </cell>
          <cell r="OO35">
            <v>577.6403605740295</v>
          </cell>
          <cell r="OR35">
            <v>0</v>
          </cell>
          <cell r="OS35">
            <v>0</v>
          </cell>
          <cell r="OT35">
            <v>0</v>
          </cell>
          <cell r="OU35">
            <v>0</v>
          </cell>
          <cell r="OV35">
            <v>0</v>
          </cell>
          <cell r="OW35">
            <v>0</v>
          </cell>
          <cell r="OX35">
            <v>55.8</v>
          </cell>
          <cell r="OY35">
            <v>0</v>
          </cell>
          <cell r="OZ35">
            <v>0</v>
          </cell>
          <cell r="PA35">
            <v>0</v>
          </cell>
          <cell r="PB35">
            <v>0</v>
          </cell>
          <cell r="PC35">
            <v>0</v>
          </cell>
          <cell r="PD35">
            <v>55.6</v>
          </cell>
          <cell r="PE35">
            <v>0</v>
          </cell>
          <cell r="PF35">
            <v>0</v>
          </cell>
          <cell r="PG35">
            <v>0</v>
          </cell>
          <cell r="PH35">
            <v>0</v>
          </cell>
          <cell r="PI35">
            <v>0</v>
          </cell>
          <cell r="PJ35">
            <v>54</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row>
        <row r="36">
          <cell r="D36" t="str">
            <v>Г1</v>
          </cell>
          <cell r="E36">
            <v>2635.5638451615</v>
          </cell>
          <cell r="F36">
            <v>818.12398278000001</v>
          </cell>
          <cell r="G36">
            <v>0</v>
          </cell>
          <cell r="H36">
            <v>47.990314715000004</v>
          </cell>
          <cell r="I36">
            <v>0</v>
          </cell>
          <cell r="J36">
            <v>1769.4495476664999</v>
          </cell>
          <cell r="K36">
            <v>4093.4057583870344</v>
          </cell>
          <cell r="L36">
            <v>0</v>
          </cell>
          <cell r="M36">
            <v>0</v>
          </cell>
          <cell r="N36">
            <v>168.97938393035159</v>
          </cell>
          <cell r="O36">
            <v>8.8789999999999996</v>
          </cell>
          <cell r="P36">
            <v>3915.547374456683</v>
          </cell>
          <cell r="Q36">
            <v>8398.6573680506463</v>
          </cell>
          <cell r="R36">
            <v>1574.3445986591487</v>
          </cell>
          <cell r="S36">
            <v>0</v>
          </cell>
          <cell r="T36">
            <v>168.20945911655875</v>
          </cell>
          <cell r="U36">
            <v>0</v>
          </cell>
          <cell r="V36">
            <v>6656.1033102749388</v>
          </cell>
          <cell r="W36">
            <v>1912.3600414343321</v>
          </cell>
          <cell r="X36">
            <v>0</v>
          </cell>
          <cell r="Y36">
            <v>0</v>
          </cell>
          <cell r="Z36">
            <v>158.78124620194407</v>
          </cell>
          <cell r="AA36">
            <v>0</v>
          </cell>
          <cell r="AB36">
            <v>1753.5787952323878</v>
          </cell>
          <cell r="AC36">
            <v>3944.0731745769885</v>
          </cell>
          <cell r="AD36">
            <v>620.07130513092852</v>
          </cell>
          <cell r="AE36">
            <v>0</v>
          </cell>
          <cell r="AF36">
            <v>157.17222890111668</v>
          </cell>
          <cell r="AG36">
            <v>48.494220000000006</v>
          </cell>
          <cell r="AH36">
            <v>3118.3354205449432</v>
          </cell>
          <cell r="AI36">
            <v>99.995262163350503</v>
          </cell>
          <cell r="AJ36">
            <v>0</v>
          </cell>
          <cell r="AK36">
            <v>0</v>
          </cell>
          <cell r="AL36">
            <v>83.32938513612541</v>
          </cell>
          <cell r="AM36">
            <v>0</v>
          </cell>
          <cell r="AN36">
            <v>16.665877027225076</v>
          </cell>
          <cell r="AO36">
            <v>158.4653897996194</v>
          </cell>
          <cell r="AP36">
            <v>0</v>
          </cell>
          <cell r="AQ36">
            <v>0</v>
          </cell>
          <cell r="AR36">
            <v>83.551699486349477</v>
          </cell>
          <cell r="AS36">
            <v>49.94904660000001</v>
          </cell>
          <cell r="AT36">
            <v>74.913690313269896</v>
          </cell>
          <cell r="AU36">
            <v>112.13123894256219</v>
          </cell>
          <cell r="AV36">
            <v>0</v>
          </cell>
          <cell r="AW36">
            <v>0</v>
          </cell>
          <cell r="AX36">
            <v>93.442699118801841</v>
          </cell>
          <cell r="AY36">
            <v>0</v>
          </cell>
          <cell r="AZ36">
            <v>18.688539823760362</v>
          </cell>
          <cell r="BA36">
            <v>172.21192300072229</v>
          </cell>
          <cell r="BB36">
            <v>0</v>
          </cell>
          <cell r="BC36">
            <v>0</v>
          </cell>
          <cell r="BD36">
            <v>93.55206006020191</v>
          </cell>
          <cell r="BE36">
            <v>51.447517998000009</v>
          </cell>
          <cell r="BF36">
            <v>27.212344942520375</v>
          </cell>
          <cell r="BG36">
            <v>184.07058005673821</v>
          </cell>
          <cell r="BH36">
            <v>0</v>
          </cell>
          <cell r="BI36">
            <v>0</v>
          </cell>
          <cell r="BJ36">
            <v>93.442699118801826</v>
          </cell>
          <cell r="BK36">
            <v>0</v>
          </cell>
          <cell r="BL36">
            <v>90.627880937936382</v>
          </cell>
          <cell r="BM36" t="str">
            <v>нд</v>
          </cell>
          <cell r="BN36" t="str">
            <v>нд</v>
          </cell>
          <cell r="BO36" t="str">
            <v>нд</v>
          </cell>
          <cell r="BP36" t="str">
            <v>нд</v>
          </cell>
          <cell r="BQ36">
            <v>52.990943537940012</v>
          </cell>
          <cell r="BR36" t="str">
            <v>нд</v>
          </cell>
          <cell r="CQ36">
            <v>6217.8923009272803</v>
          </cell>
          <cell r="CR36">
            <v>0</v>
          </cell>
          <cell r="CS36">
            <v>0</v>
          </cell>
          <cell r="CT36">
            <v>504.532714387223</v>
          </cell>
          <cell r="CU36">
            <v>63.589132245528013</v>
          </cell>
          <cell r="CV36">
            <v>5649.7704542945285</v>
          </cell>
          <cell r="CW36">
            <v>12857.478435484714</v>
          </cell>
          <cell r="CX36">
            <v>2194.4159037900772</v>
          </cell>
          <cell r="CY36">
            <v>0</v>
          </cell>
          <cell r="CZ36">
            <v>595.92814668302867</v>
          </cell>
          <cell r="DA36" t="str">
            <v>нд</v>
          </cell>
          <cell r="DB36" t="str">
            <v>нд</v>
          </cell>
          <cell r="DE36">
            <v>380.57602389503012</v>
          </cell>
          <cell r="DG36">
            <v>304.19847093669159</v>
          </cell>
          <cell r="DI36">
            <v>121.32742510999998</v>
          </cell>
          <cell r="DJ36">
            <v>8.4929197576999993</v>
          </cell>
          <cell r="DK36">
            <v>36.398227532999989</v>
          </cell>
          <cell r="DL36">
            <v>72.796455065999979</v>
          </cell>
          <cell r="DM36">
            <v>3.6398227533000114</v>
          </cell>
          <cell r="DN36">
            <v>355.30983981669164</v>
          </cell>
          <cell r="DO36">
            <v>24.871688787168416</v>
          </cell>
          <cell r="DP36">
            <v>106.59295194500748</v>
          </cell>
          <cell r="DQ36">
            <v>213.18590389001497</v>
          </cell>
          <cell r="DR36">
            <v>10.659295194500764</v>
          </cell>
          <cell r="DS36">
            <v>23.28394377</v>
          </cell>
          <cell r="DT36">
            <v>8</v>
          </cell>
          <cell r="DU36">
            <v>48.411850000000001</v>
          </cell>
          <cell r="DV36">
            <v>12</v>
          </cell>
          <cell r="DW36">
            <v>53.624205500000002</v>
          </cell>
          <cell r="DX36">
            <v>14</v>
          </cell>
          <cell r="DY36">
            <v>56.872931665000003</v>
          </cell>
          <cell r="DZ36">
            <v>16</v>
          </cell>
          <cell r="EA36">
            <v>57.159119614950001</v>
          </cell>
          <cell r="EB36">
            <v>88.130364156741578</v>
          </cell>
          <cell r="EC36" t="str">
            <v>нд</v>
          </cell>
          <cell r="ED36">
            <v>50</v>
          </cell>
          <cell r="EE36">
            <v>304.19847093669159</v>
          </cell>
          <cell r="EK36">
            <v>9400.4631249971444</v>
          </cell>
          <cell r="EL36">
            <v>338.93599999999998</v>
          </cell>
          <cell r="EM36">
            <v>0</v>
          </cell>
          <cell r="EN36">
            <v>1433.6180082983333</v>
          </cell>
          <cell r="EO36">
            <v>1375.5580082983333</v>
          </cell>
          <cell r="EP36">
            <v>2.74</v>
          </cell>
          <cell r="EQ36">
            <v>55.32</v>
          </cell>
          <cell r="ER36">
            <v>0</v>
          </cell>
          <cell r="ES36">
            <v>134260</v>
          </cell>
          <cell r="ET36">
            <v>0</v>
          </cell>
          <cell r="EU36">
            <v>15819.922429525432</v>
          </cell>
          <cell r="EV36">
            <v>410.43100000000004</v>
          </cell>
          <cell r="EW36">
            <v>0</v>
          </cell>
          <cell r="EX36">
            <v>1448.0277810005075</v>
          </cell>
          <cell r="EY36">
            <v>1306.4877810005075</v>
          </cell>
          <cell r="EZ36">
            <v>73.739999999999995</v>
          </cell>
          <cell r="FA36">
            <v>67.8</v>
          </cell>
          <cell r="FB36">
            <v>0</v>
          </cell>
          <cell r="FC36">
            <v>116138</v>
          </cell>
          <cell r="FD36">
            <v>0</v>
          </cell>
          <cell r="FE36" t="str">
            <v>нд</v>
          </cell>
          <cell r="FF36">
            <v>380.52289881000002</v>
          </cell>
          <cell r="FG36">
            <v>14.109</v>
          </cell>
          <cell r="FH36">
            <v>0</v>
          </cell>
          <cell r="FI36">
            <v>296.512</v>
          </cell>
          <cell r="FJ36">
            <v>296.512</v>
          </cell>
          <cell r="FK36">
            <v>0</v>
          </cell>
          <cell r="FL36">
            <v>0</v>
          </cell>
          <cell r="FM36">
            <v>0</v>
          </cell>
          <cell r="FN36">
            <v>3170</v>
          </cell>
          <cell r="FO36">
            <v>0</v>
          </cell>
          <cell r="FP36" t="str">
            <v>нд</v>
          </cell>
          <cell r="FQ36">
            <v>6100.7639096747616</v>
          </cell>
          <cell r="FR36">
            <v>258.77600000000001</v>
          </cell>
          <cell r="FS36">
            <v>0</v>
          </cell>
          <cell r="FT36">
            <v>1283.7639999999999</v>
          </cell>
          <cell r="FU36">
            <v>1232.03</v>
          </cell>
          <cell r="FV36">
            <v>0</v>
          </cell>
          <cell r="FW36">
            <v>51.734000000000002</v>
          </cell>
          <cell r="FX36">
            <v>0</v>
          </cell>
          <cell r="FY36">
            <v>74260</v>
          </cell>
          <cell r="FZ36">
            <v>0</v>
          </cell>
          <cell r="GA36" t="str">
            <v>нд</v>
          </cell>
          <cell r="GB36">
            <v>3227.7520611522787</v>
          </cell>
          <cell r="GC36">
            <v>148.66199999999998</v>
          </cell>
          <cell r="GD36">
            <v>0</v>
          </cell>
          <cell r="GE36">
            <v>715.76626666666652</v>
          </cell>
          <cell r="GF36">
            <v>654.55226666666658</v>
          </cell>
          <cell r="GG36">
            <v>0</v>
          </cell>
          <cell r="GH36">
            <v>61.213999999999999</v>
          </cell>
          <cell r="GI36">
            <v>0</v>
          </cell>
          <cell r="GJ36">
            <v>665</v>
          </cell>
          <cell r="GK36">
            <v>0</v>
          </cell>
          <cell r="GL36" t="str">
            <v>нд</v>
          </cell>
          <cell r="GM36">
            <v>1585.2256117236111</v>
          </cell>
          <cell r="GN36">
            <v>0</v>
          </cell>
          <cell r="GO36">
            <v>0</v>
          </cell>
          <cell r="GP36">
            <v>16.32</v>
          </cell>
          <cell r="GQ36">
            <v>16.32</v>
          </cell>
          <cell r="GR36">
            <v>0</v>
          </cell>
          <cell r="GS36">
            <v>0</v>
          </cell>
          <cell r="GT36">
            <v>0</v>
          </cell>
          <cell r="GU36">
            <v>48682</v>
          </cell>
          <cell r="GV36">
            <v>0</v>
          </cell>
          <cell r="GW36" t="str">
            <v>нд</v>
          </cell>
          <cell r="GX36">
            <v>8808.3995573644588</v>
          </cell>
          <cell r="GY36">
            <v>111.2</v>
          </cell>
          <cell r="GZ36">
            <v>0</v>
          </cell>
          <cell r="HA36">
            <v>222.64304466666664</v>
          </cell>
          <cell r="HB36">
            <v>151.64304466666664</v>
          </cell>
          <cell r="HC36">
            <v>71</v>
          </cell>
          <cell r="HD36">
            <v>0</v>
          </cell>
          <cell r="HE36">
            <v>0</v>
          </cell>
          <cell r="HF36">
            <v>101686</v>
          </cell>
          <cell r="HG36">
            <v>0</v>
          </cell>
          <cell r="HH36" t="str">
            <v>нд</v>
          </cell>
          <cell r="HI36">
            <v>84.784813518630074</v>
          </cell>
          <cell r="HJ36">
            <v>0</v>
          </cell>
          <cell r="HK36">
            <v>0</v>
          </cell>
          <cell r="HL36">
            <v>17.5</v>
          </cell>
          <cell r="HM36">
            <v>17.5</v>
          </cell>
          <cell r="HN36">
            <v>0</v>
          </cell>
          <cell r="HO36">
            <v>0</v>
          </cell>
          <cell r="HP36">
            <v>0</v>
          </cell>
          <cell r="HQ36">
            <v>127</v>
          </cell>
          <cell r="HR36">
            <v>0</v>
          </cell>
          <cell r="HS36" t="str">
            <v>нд</v>
          </cell>
          <cell r="HT36">
            <v>1739.3892102716163</v>
          </cell>
          <cell r="HU36">
            <v>56.3</v>
          </cell>
          <cell r="HV36">
            <v>0</v>
          </cell>
          <cell r="HW36">
            <v>74.551396006666664</v>
          </cell>
          <cell r="HX36">
            <v>74.551396006666664</v>
          </cell>
          <cell r="HY36">
            <v>0</v>
          </cell>
          <cell r="HZ36">
            <v>0</v>
          </cell>
          <cell r="IA36">
            <v>0</v>
          </cell>
          <cell r="IB36">
            <v>881</v>
          </cell>
          <cell r="IC36">
            <v>0</v>
          </cell>
          <cell r="ID36" t="str">
            <v>нд</v>
          </cell>
          <cell r="IE36">
            <v>62</v>
          </cell>
          <cell r="IF36">
            <v>0</v>
          </cell>
          <cell r="IG36">
            <v>0</v>
          </cell>
          <cell r="IH36">
            <v>6.5</v>
          </cell>
          <cell r="II36">
            <v>6.5</v>
          </cell>
          <cell r="IJ36">
            <v>0</v>
          </cell>
          <cell r="IK36">
            <v>0</v>
          </cell>
          <cell r="IL36">
            <v>0</v>
          </cell>
          <cell r="IM36">
            <v>148</v>
          </cell>
          <cell r="IN36">
            <v>0</v>
          </cell>
          <cell r="IO36" t="str">
            <v>нд</v>
          </cell>
          <cell r="IP36">
            <v>115.95787577373333</v>
          </cell>
          <cell r="IQ36">
            <v>0</v>
          </cell>
          <cell r="IR36">
            <v>0</v>
          </cell>
          <cell r="IS36">
            <v>39.478937886866667</v>
          </cell>
          <cell r="IT36">
            <v>39.478937886866667</v>
          </cell>
          <cell r="IU36">
            <v>0</v>
          </cell>
          <cell r="IV36">
            <v>0</v>
          </cell>
          <cell r="IW36">
            <v>0</v>
          </cell>
          <cell r="IX36">
            <v>1099</v>
          </cell>
          <cell r="IY36">
            <v>0</v>
          </cell>
          <cell r="IZ36" t="str">
            <v>нд</v>
          </cell>
          <cell r="JA36">
            <v>152.78887154728159</v>
          </cell>
          <cell r="JB36">
            <v>0</v>
          </cell>
          <cell r="JC36">
            <v>0</v>
          </cell>
          <cell r="JD36">
            <v>55.744435773640788</v>
          </cell>
          <cell r="JE36">
            <v>55.744435773640788</v>
          </cell>
          <cell r="JF36">
            <v>0</v>
          </cell>
          <cell r="JG36">
            <v>0</v>
          </cell>
          <cell r="JH36">
            <v>0</v>
          </cell>
          <cell r="JI36">
            <v>990</v>
          </cell>
          <cell r="JJ36">
            <v>0</v>
          </cell>
          <cell r="JK36" t="str">
            <v>нд</v>
          </cell>
          <cell r="JL36" t="str">
            <v>нд</v>
          </cell>
          <cell r="JM36" t="str">
            <v>нд</v>
          </cell>
          <cell r="JN36" t="str">
            <v>нд</v>
          </cell>
          <cell r="JO36" t="str">
            <v>нд</v>
          </cell>
          <cell r="JP36" t="str">
            <v>нд</v>
          </cell>
          <cell r="JQ36" t="str">
            <v>нд</v>
          </cell>
          <cell r="JR36" t="str">
            <v>нд</v>
          </cell>
          <cell r="JS36" t="str">
            <v>нд</v>
          </cell>
          <cell r="JT36" t="str">
            <v>нд</v>
          </cell>
          <cell r="JU36" t="str">
            <v>нд</v>
          </cell>
          <cell r="LN36" t="str">
            <v>нд</v>
          </cell>
          <cell r="LO36">
            <v>990</v>
          </cell>
          <cell r="LP36">
            <v>0</v>
          </cell>
          <cell r="LQ36">
            <v>0</v>
          </cell>
          <cell r="LR36">
            <v>990</v>
          </cell>
          <cell r="LS36">
            <v>0</v>
          </cell>
          <cell r="LT36">
            <v>990</v>
          </cell>
          <cell r="LU36">
            <v>0</v>
          </cell>
          <cell r="LV36" t="str">
            <v>нд</v>
          </cell>
          <cell r="LW36" t="str">
            <v>нд</v>
          </cell>
          <cell r="LX36" t="str">
            <v>нд</v>
          </cell>
          <cell r="LY36" t="str">
            <v>нд</v>
          </cell>
          <cell r="LZ36" t="str">
            <v>нд</v>
          </cell>
          <cell r="MA36" t="str">
            <v>нд</v>
          </cell>
          <cell r="MB36" t="str">
            <v>нд</v>
          </cell>
          <cell r="MC36">
            <v>0</v>
          </cell>
          <cell r="MD36" t="str">
            <v>нд</v>
          </cell>
          <cell r="ME36" t="str">
            <v>нд</v>
          </cell>
          <cell r="MF36" t="str">
            <v>нд</v>
          </cell>
          <cell r="MG36" t="str">
            <v>нд</v>
          </cell>
          <cell r="MH36">
            <v>258.77600000000001</v>
          </cell>
          <cell r="MI36">
            <v>0</v>
          </cell>
          <cell r="MK36" t="str">
            <v>нд</v>
          </cell>
          <cell r="ML36" t="str">
            <v>нд</v>
          </cell>
          <cell r="MM36" t="str">
            <v>нд</v>
          </cell>
          <cell r="MN36" t="str">
            <v>нд</v>
          </cell>
          <cell r="MO36" t="str">
            <v>нд</v>
          </cell>
          <cell r="MP36" t="str">
            <v>нд</v>
          </cell>
          <cell r="MQ36" t="str">
            <v>нд</v>
          </cell>
          <cell r="MR36" t="str">
            <v>нд</v>
          </cell>
          <cell r="MS36" t="str">
            <v>нд</v>
          </cell>
          <cell r="MT36" t="str">
            <v>нд</v>
          </cell>
          <cell r="MU36" t="str">
            <v>нд</v>
          </cell>
          <cell r="MV36" t="str">
            <v>нд</v>
          </cell>
          <cell r="MW36" t="str">
            <v>нд</v>
          </cell>
          <cell r="MX36" t="str">
            <v>нд</v>
          </cell>
          <cell r="MY36" t="str">
            <v>нд</v>
          </cell>
          <cell r="MZ36" t="str">
            <v>нд</v>
          </cell>
          <cell r="NA36" t="str">
            <v>нд</v>
          </cell>
          <cell r="NB36" t="str">
            <v>нд</v>
          </cell>
          <cell r="NC36" t="str">
            <v>нд</v>
          </cell>
          <cell r="ND36" t="str">
            <v>нд</v>
          </cell>
          <cell r="NE36" t="str">
            <v>нд</v>
          </cell>
          <cell r="NF36" t="str">
            <v>нд</v>
          </cell>
          <cell r="NG36" t="str">
            <v>нд</v>
          </cell>
          <cell r="NH36" t="str">
            <v>нд</v>
          </cell>
          <cell r="NI36" t="str">
            <v>нд</v>
          </cell>
          <cell r="NJ36" t="str">
            <v>нд</v>
          </cell>
          <cell r="NK36" t="str">
            <v>нд</v>
          </cell>
          <cell r="NL36" t="str">
            <v>нд</v>
          </cell>
          <cell r="NM36" t="str">
            <v>нд</v>
          </cell>
          <cell r="NN36" t="str">
            <v>нд</v>
          </cell>
          <cell r="NO36" t="str">
            <v>нд</v>
          </cell>
          <cell r="NP36" t="str">
            <v>нд</v>
          </cell>
          <cell r="NQ36" t="str">
            <v>нд</v>
          </cell>
          <cell r="NR36" t="str">
            <v>нд</v>
          </cell>
          <cell r="NS36" t="str">
            <v>нд</v>
          </cell>
          <cell r="NT36" t="str">
            <v>нд</v>
          </cell>
          <cell r="ON36">
            <v>145.22998817599935</v>
          </cell>
          <cell r="OO36">
            <v>427.8128200040295</v>
          </cell>
          <cell r="OR36">
            <v>0</v>
          </cell>
          <cell r="OS36">
            <v>0</v>
          </cell>
          <cell r="OT36">
            <v>0</v>
          </cell>
          <cell r="OU36">
            <v>0</v>
          </cell>
          <cell r="OV36">
            <v>0</v>
          </cell>
          <cell r="OW36">
            <v>0</v>
          </cell>
          <cell r="OX36">
            <v>55.8</v>
          </cell>
          <cell r="OY36">
            <v>0</v>
          </cell>
          <cell r="OZ36">
            <v>0</v>
          </cell>
          <cell r="PA36">
            <v>0</v>
          </cell>
          <cell r="PB36">
            <v>0</v>
          </cell>
          <cell r="PC36">
            <v>0</v>
          </cell>
          <cell r="PD36">
            <v>55.6</v>
          </cell>
          <cell r="PE36">
            <v>0</v>
          </cell>
          <cell r="PF36">
            <v>0</v>
          </cell>
          <cell r="PG36">
            <v>0</v>
          </cell>
          <cell r="PH36">
            <v>0</v>
          </cell>
          <cell r="PI36">
            <v>0</v>
          </cell>
          <cell r="PJ36">
            <v>54</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row>
        <row r="37">
          <cell r="D37" t="str">
            <v>Г2</v>
          </cell>
          <cell r="E37">
            <v>958.31703063300006</v>
          </cell>
          <cell r="F37">
            <v>0</v>
          </cell>
          <cell r="G37">
            <v>0</v>
          </cell>
          <cell r="H37">
            <v>37.655369273333335</v>
          </cell>
          <cell r="I37">
            <v>0</v>
          </cell>
          <cell r="J37">
            <v>920.6616613596666</v>
          </cell>
          <cell r="K37">
            <v>566.01882192165306</v>
          </cell>
          <cell r="L37">
            <v>0</v>
          </cell>
          <cell r="M37">
            <v>0</v>
          </cell>
          <cell r="N37">
            <v>164.24646711901082</v>
          </cell>
          <cell r="O37">
            <v>0</v>
          </cell>
          <cell r="P37">
            <v>401.77235480264221</v>
          </cell>
          <cell r="Q37">
            <v>4162.6325207456375</v>
          </cell>
          <cell r="R37">
            <v>0</v>
          </cell>
          <cell r="S37">
            <v>0</v>
          </cell>
          <cell r="T37">
            <v>47.098684785306801</v>
          </cell>
          <cell r="U37">
            <v>0</v>
          </cell>
          <cell r="V37">
            <v>4115.5338359603302</v>
          </cell>
          <cell r="W37">
            <v>129.98722565696059</v>
          </cell>
          <cell r="X37">
            <v>0</v>
          </cell>
          <cell r="Y37">
            <v>0</v>
          </cell>
          <cell r="Z37">
            <v>108.32268804746715</v>
          </cell>
          <cell r="AA37">
            <v>0</v>
          </cell>
          <cell r="AB37">
            <v>21.664537609493426</v>
          </cell>
          <cell r="AC37">
            <v>1181.4997868773021</v>
          </cell>
          <cell r="AD37">
            <v>0</v>
          </cell>
          <cell r="AE37">
            <v>0</v>
          </cell>
          <cell r="AF37">
            <v>58.800000000000004</v>
          </cell>
          <cell r="AG37">
            <v>0</v>
          </cell>
          <cell r="AH37">
            <v>1122.6997868773019</v>
          </cell>
          <cell r="AI37">
            <v>64.8</v>
          </cell>
          <cell r="AJ37">
            <v>0</v>
          </cell>
          <cell r="AK37">
            <v>0</v>
          </cell>
          <cell r="AL37">
            <v>54</v>
          </cell>
          <cell r="AM37">
            <v>0</v>
          </cell>
          <cell r="AN37">
            <v>10.799999999999995</v>
          </cell>
          <cell r="AO37">
            <v>123.00335041600002</v>
          </cell>
          <cell r="AP37">
            <v>0</v>
          </cell>
          <cell r="AQ37">
            <v>0</v>
          </cell>
          <cell r="AR37">
            <v>54</v>
          </cell>
          <cell r="AS37">
            <v>0</v>
          </cell>
          <cell r="AT37">
            <v>69.003350416000004</v>
          </cell>
          <cell r="AU37">
            <v>89.763934200000307</v>
          </cell>
          <cell r="AV37">
            <v>0</v>
          </cell>
          <cell r="AW37">
            <v>0</v>
          </cell>
          <cell r="AX37">
            <v>74.80327850000026</v>
          </cell>
          <cell r="AY37">
            <v>0</v>
          </cell>
          <cell r="AZ37">
            <v>14.960655700000046</v>
          </cell>
          <cell r="BA37">
            <v>149.7133851284803</v>
          </cell>
          <cell r="BB37">
            <v>0</v>
          </cell>
          <cell r="BC37">
            <v>0</v>
          </cell>
          <cell r="BD37">
            <v>74.803278500000246</v>
          </cell>
          <cell r="BE37">
            <v>0</v>
          </cell>
          <cell r="BF37">
            <v>74.910106628480051</v>
          </cell>
          <cell r="BG37">
            <v>184.07058005673821</v>
          </cell>
          <cell r="BH37">
            <v>0</v>
          </cell>
          <cell r="BI37">
            <v>0</v>
          </cell>
          <cell r="BJ37">
            <v>93.442699118801826</v>
          </cell>
          <cell r="BK37">
            <v>0</v>
          </cell>
          <cell r="BL37">
            <v>90.627880937936382</v>
          </cell>
          <cell r="BM37" t="str">
            <v>нд</v>
          </cell>
          <cell r="BN37" t="str">
            <v>нд</v>
          </cell>
          <cell r="BO37" t="str">
            <v>нд</v>
          </cell>
          <cell r="BP37" t="str">
            <v>нд</v>
          </cell>
          <cell r="BQ37">
            <v>0</v>
          </cell>
          <cell r="BR37" t="str">
            <v>нд</v>
          </cell>
          <cell r="CQ37">
            <v>850.56998177861396</v>
          </cell>
          <cell r="CR37">
            <v>0</v>
          </cell>
          <cell r="CS37">
            <v>0</v>
          </cell>
          <cell r="CT37">
            <v>401.37243366647829</v>
          </cell>
          <cell r="CU37">
            <v>0</v>
          </cell>
          <cell r="CV37">
            <v>449.19754811213568</v>
          </cell>
          <cell r="CW37">
            <v>5800.9196232241575</v>
          </cell>
          <cell r="CX37">
            <v>0</v>
          </cell>
          <cell r="CY37">
            <v>0</v>
          </cell>
          <cell r="CZ37">
            <v>328.14466240410883</v>
          </cell>
          <cell r="DA37" t="str">
            <v>нд</v>
          </cell>
          <cell r="DB37" t="str">
            <v>нд</v>
          </cell>
          <cell r="DE37">
            <v>107.03999999999999</v>
          </cell>
          <cell r="DG37">
            <v>89.3</v>
          </cell>
          <cell r="DI37">
            <v>75</v>
          </cell>
          <cell r="DJ37">
            <v>5.2500000000000009</v>
          </cell>
          <cell r="DK37">
            <v>22.5</v>
          </cell>
          <cell r="DL37">
            <v>45</v>
          </cell>
          <cell r="DM37">
            <v>2.2499999999999991</v>
          </cell>
          <cell r="DN37">
            <v>121.23460229999999</v>
          </cell>
          <cell r="DO37">
            <v>8.4864221610000001</v>
          </cell>
          <cell r="DP37">
            <v>36.370380689999998</v>
          </cell>
          <cell r="DQ37">
            <v>72.740761379999995</v>
          </cell>
          <cell r="DR37">
            <v>3.637038068999999</v>
          </cell>
          <cell r="DS37">
            <v>31.934602299999998</v>
          </cell>
          <cell r="DT37">
            <v>13</v>
          </cell>
          <cell r="DU37">
            <v>13</v>
          </cell>
          <cell r="DV37">
            <v>15</v>
          </cell>
          <cell r="DW37">
            <v>15</v>
          </cell>
          <cell r="DX37">
            <v>17</v>
          </cell>
          <cell r="DY37">
            <v>17</v>
          </cell>
          <cell r="DZ37">
            <v>19</v>
          </cell>
          <cell r="EA37">
            <v>22</v>
          </cell>
          <cell r="EB37">
            <v>22.3</v>
          </cell>
          <cell r="EC37" t="str">
            <v>нд</v>
          </cell>
          <cell r="ED37">
            <v>64</v>
          </cell>
          <cell r="EE37">
            <v>89.3</v>
          </cell>
          <cell r="EK37">
            <v>2657.911671254139</v>
          </cell>
          <cell r="EL37">
            <v>192.76</v>
          </cell>
          <cell r="EM37">
            <v>0</v>
          </cell>
          <cell r="EN37">
            <v>156.38500829833333</v>
          </cell>
          <cell r="EO37">
            <v>98.32500829833333</v>
          </cell>
          <cell r="EP37">
            <v>2.74</v>
          </cell>
          <cell r="EQ37">
            <v>55.32</v>
          </cell>
          <cell r="ER37">
            <v>0</v>
          </cell>
          <cell r="ES37">
            <v>3861</v>
          </cell>
          <cell r="ET37">
            <v>0</v>
          </cell>
          <cell r="EU37">
            <v>7005.1811198109417</v>
          </cell>
          <cell r="EV37">
            <v>132.86000000000001</v>
          </cell>
          <cell r="EW37">
            <v>0</v>
          </cell>
          <cell r="EX37">
            <v>404.69078100050746</v>
          </cell>
          <cell r="EY37">
            <v>263.15078100050744</v>
          </cell>
          <cell r="EZ37">
            <v>73.739999999999995</v>
          </cell>
          <cell r="FA37">
            <v>67.8</v>
          </cell>
          <cell r="FB37">
            <v>0</v>
          </cell>
          <cell r="FC37">
            <v>7579</v>
          </cell>
          <cell r="FD37">
            <v>0</v>
          </cell>
          <cell r="FE37" t="str">
            <v>нд</v>
          </cell>
          <cell r="FF37">
            <v>50.462650459999999</v>
          </cell>
          <cell r="FG37">
            <v>0.1</v>
          </cell>
          <cell r="FH37">
            <v>0</v>
          </cell>
          <cell r="FI37">
            <v>12.349</v>
          </cell>
          <cell r="FJ37">
            <v>12.349</v>
          </cell>
          <cell r="FK37">
            <v>0</v>
          </cell>
          <cell r="FL37">
            <v>0</v>
          </cell>
          <cell r="FM37">
            <v>0</v>
          </cell>
          <cell r="FN37">
            <v>3170</v>
          </cell>
          <cell r="FO37">
            <v>0</v>
          </cell>
          <cell r="FP37" t="str">
            <v>нд</v>
          </cell>
          <cell r="FQ37">
            <v>1542.5904198855133</v>
          </cell>
          <cell r="FR37">
            <v>112.6</v>
          </cell>
          <cell r="FS37">
            <v>0</v>
          </cell>
          <cell r="FT37">
            <v>69.109000000000009</v>
          </cell>
          <cell r="FU37">
            <v>17.375</v>
          </cell>
          <cell r="FV37">
            <v>0</v>
          </cell>
          <cell r="FW37">
            <v>51.734000000000002</v>
          </cell>
          <cell r="FX37">
            <v>0</v>
          </cell>
          <cell r="FY37">
            <v>85</v>
          </cell>
          <cell r="FZ37">
            <v>0</v>
          </cell>
          <cell r="GA37" t="str">
            <v>нд</v>
          </cell>
          <cell r="GB37">
            <v>1746.709608161809</v>
          </cell>
          <cell r="GC37">
            <v>32.6</v>
          </cell>
          <cell r="GD37">
            <v>0</v>
          </cell>
          <cell r="GE37">
            <v>105.44826666666667</v>
          </cell>
          <cell r="GF37">
            <v>44.23426666666667</v>
          </cell>
          <cell r="GG37">
            <v>0</v>
          </cell>
          <cell r="GH37">
            <v>61.213999999999999</v>
          </cell>
          <cell r="GI37">
            <v>0</v>
          </cell>
          <cell r="GJ37">
            <v>665</v>
          </cell>
          <cell r="GK37">
            <v>0</v>
          </cell>
          <cell r="GL37" t="str">
            <v>нд</v>
          </cell>
          <cell r="GM37">
            <v>46</v>
          </cell>
          <cell r="GN37">
            <v>0</v>
          </cell>
          <cell r="GO37">
            <v>0</v>
          </cell>
          <cell r="GP37">
            <v>4.5</v>
          </cell>
          <cell r="GQ37">
            <v>4.5</v>
          </cell>
          <cell r="GR37">
            <v>0</v>
          </cell>
          <cell r="GS37">
            <v>0</v>
          </cell>
          <cell r="GT37">
            <v>0</v>
          </cell>
          <cell r="GU37">
            <v>106</v>
          </cell>
          <cell r="GV37">
            <v>0</v>
          </cell>
          <cell r="GW37" t="str">
            <v>нд</v>
          </cell>
          <cell r="GX37">
            <v>4112.8330885547848</v>
          </cell>
          <cell r="GY37">
            <v>20</v>
          </cell>
          <cell r="GZ37">
            <v>0</v>
          </cell>
          <cell r="HA37">
            <v>135.34504466666667</v>
          </cell>
          <cell r="HB37">
            <v>64.345044666666666</v>
          </cell>
          <cell r="HC37">
            <v>71</v>
          </cell>
          <cell r="HD37">
            <v>0</v>
          </cell>
          <cell r="HE37">
            <v>0</v>
          </cell>
          <cell r="HF37">
            <v>771</v>
          </cell>
          <cell r="HG37">
            <v>0</v>
          </cell>
          <cell r="HH37" t="str">
            <v>нд</v>
          </cell>
          <cell r="HI37">
            <v>54</v>
          </cell>
          <cell r="HJ37">
            <v>0</v>
          </cell>
          <cell r="HK37">
            <v>0</v>
          </cell>
          <cell r="HL37">
            <v>5.5</v>
          </cell>
          <cell r="HM37">
            <v>5.5</v>
          </cell>
          <cell r="HN37">
            <v>0</v>
          </cell>
          <cell r="HO37">
            <v>0</v>
          </cell>
          <cell r="HP37">
            <v>0</v>
          </cell>
          <cell r="HQ37">
            <v>127</v>
          </cell>
          <cell r="HR37">
            <v>0</v>
          </cell>
          <cell r="HS37" t="str">
            <v>нд</v>
          </cell>
          <cell r="HT37">
            <v>102.50279201333335</v>
          </cell>
          <cell r="HU37">
            <v>0</v>
          </cell>
          <cell r="HV37">
            <v>0</v>
          </cell>
          <cell r="HW37">
            <v>36.751396006666667</v>
          </cell>
          <cell r="HX37">
            <v>36.751396006666667</v>
          </cell>
          <cell r="HY37">
            <v>0</v>
          </cell>
          <cell r="HZ37">
            <v>0</v>
          </cell>
          <cell r="IA37">
            <v>0</v>
          </cell>
          <cell r="IB37">
            <v>881</v>
          </cell>
          <cell r="IC37">
            <v>0</v>
          </cell>
          <cell r="ID37" t="str">
            <v>нд</v>
          </cell>
          <cell r="IE37">
            <v>62</v>
          </cell>
          <cell r="IF37">
            <v>0</v>
          </cell>
          <cell r="IG37">
            <v>0</v>
          </cell>
          <cell r="IH37">
            <v>6.5</v>
          </cell>
          <cell r="II37">
            <v>6.5</v>
          </cell>
          <cell r="IJ37">
            <v>0</v>
          </cell>
          <cell r="IK37">
            <v>0</v>
          </cell>
          <cell r="IL37">
            <v>0</v>
          </cell>
          <cell r="IM37">
            <v>148</v>
          </cell>
          <cell r="IN37">
            <v>0</v>
          </cell>
          <cell r="IO37" t="str">
            <v>нд</v>
          </cell>
          <cell r="IP37">
            <v>115.95787577373333</v>
          </cell>
          <cell r="IQ37">
            <v>0</v>
          </cell>
          <cell r="IR37">
            <v>0</v>
          </cell>
          <cell r="IS37">
            <v>39.478937886866667</v>
          </cell>
          <cell r="IT37">
            <v>39.478937886866667</v>
          </cell>
          <cell r="IU37">
            <v>0</v>
          </cell>
          <cell r="IV37">
            <v>0</v>
          </cell>
          <cell r="IW37">
            <v>0</v>
          </cell>
          <cell r="IX37">
            <v>1099</v>
          </cell>
          <cell r="IY37">
            <v>0</v>
          </cell>
          <cell r="IZ37" t="str">
            <v>нд</v>
          </cell>
          <cell r="JA37">
            <v>152.78887154728159</v>
          </cell>
          <cell r="JB37">
            <v>0</v>
          </cell>
          <cell r="JC37">
            <v>0</v>
          </cell>
          <cell r="JD37">
            <v>55.744435773640788</v>
          </cell>
          <cell r="JE37">
            <v>55.744435773640788</v>
          </cell>
          <cell r="JF37">
            <v>0</v>
          </cell>
          <cell r="JG37">
            <v>0</v>
          </cell>
          <cell r="JH37">
            <v>0</v>
          </cell>
          <cell r="JI37">
            <v>990</v>
          </cell>
          <cell r="JJ37">
            <v>0</v>
          </cell>
          <cell r="JK37" t="str">
            <v>нд</v>
          </cell>
          <cell r="JL37" t="str">
            <v>нд</v>
          </cell>
          <cell r="JM37" t="str">
            <v>нд</v>
          </cell>
          <cell r="JN37" t="str">
            <v>нд</v>
          </cell>
          <cell r="JO37" t="str">
            <v>нд</v>
          </cell>
          <cell r="JP37" t="str">
            <v>нд</v>
          </cell>
          <cell r="JQ37" t="str">
            <v>нд</v>
          </cell>
          <cell r="JR37" t="str">
            <v>нд</v>
          </cell>
          <cell r="JS37" t="str">
            <v>нд</v>
          </cell>
          <cell r="JT37" t="str">
            <v>нд</v>
          </cell>
          <cell r="JU37" t="str">
            <v>нд</v>
          </cell>
          <cell r="LN37" t="str">
            <v>нд</v>
          </cell>
          <cell r="LO37">
            <v>990</v>
          </cell>
          <cell r="LP37">
            <v>0</v>
          </cell>
          <cell r="LQ37">
            <v>0</v>
          </cell>
          <cell r="LR37">
            <v>990</v>
          </cell>
          <cell r="LS37">
            <v>0</v>
          </cell>
          <cell r="LT37">
            <v>990</v>
          </cell>
          <cell r="LU37">
            <v>0</v>
          </cell>
          <cell r="LV37" t="str">
            <v>нд</v>
          </cell>
          <cell r="LW37" t="str">
            <v>нд</v>
          </cell>
          <cell r="LX37" t="str">
            <v>нд</v>
          </cell>
          <cell r="LY37" t="str">
            <v>нд</v>
          </cell>
          <cell r="LZ37" t="str">
            <v>нд</v>
          </cell>
          <cell r="MA37" t="str">
            <v>нд</v>
          </cell>
          <cell r="MB37" t="str">
            <v>нд</v>
          </cell>
          <cell r="MC37">
            <v>0</v>
          </cell>
          <cell r="MD37" t="str">
            <v>нд</v>
          </cell>
          <cell r="ME37" t="str">
            <v>нд</v>
          </cell>
          <cell r="MF37" t="str">
            <v>нд</v>
          </cell>
          <cell r="MG37" t="str">
            <v>нд</v>
          </cell>
          <cell r="MH37">
            <v>112.6</v>
          </cell>
          <cell r="MI37">
            <v>0</v>
          </cell>
          <cell r="MK37" t="str">
            <v>нд</v>
          </cell>
          <cell r="ML37" t="str">
            <v>нд</v>
          </cell>
          <cell r="MM37" t="str">
            <v>нд</v>
          </cell>
          <cell r="MN37" t="str">
            <v>нд</v>
          </cell>
          <cell r="MO37" t="str">
            <v>нд</v>
          </cell>
          <cell r="MP37" t="str">
            <v>нд</v>
          </cell>
          <cell r="MQ37" t="str">
            <v>нд</v>
          </cell>
          <cell r="MR37" t="str">
            <v>нд</v>
          </cell>
          <cell r="MS37" t="str">
            <v>нд</v>
          </cell>
          <cell r="MT37" t="str">
            <v>нд</v>
          </cell>
          <cell r="MU37" t="str">
            <v>нд</v>
          </cell>
          <cell r="MV37" t="str">
            <v>нд</v>
          </cell>
          <cell r="MW37" t="str">
            <v>нд</v>
          </cell>
          <cell r="MX37" t="str">
            <v>нд</v>
          </cell>
          <cell r="MY37" t="str">
            <v>нд</v>
          </cell>
          <cell r="MZ37" t="str">
            <v>нд</v>
          </cell>
          <cell r="NA37" t="str">
            <v>нд</v>
          </cell>
          <cell r="NB37" t="str">
            <v>нд</v>
          </cell>
          <cell r="NC37" t="str">
            <v>нд</v>
          </cell>
          <cell r="ND37" t="str">
            <v>нд</v>
          </cell>
          <cell r="NE37" t="str">
            <v>нд</v>
          </cell>
          <cell r="NF37" t="str">
            <v>нд</v>
          </cell>
          <cell r="NG37" t="str">
            <v>нд</v>
          </cell>
          <cell r="NH37" t="str">
            <v>нд</v>
          </cell>
          <cell r="NI37" t="str">
            <v>нд</v>
          </cell>
          <cell r="NJ37" t="str">
            <v>нд</v>
          </cell>
          <cell r="NK37" t="str">
            <v>нд</v>
          </cell>
          <cell r="NL37" t="str">
            <v>нд</v>
          </cell>
          <cell r="NM37" t="str">
            <v>нд</v>
          </cell>
          <cell r="NN37" t="str">
            <v>нд</v>
          </cell>
          <cell r="NO37" t="str">
            <v>нд</v>
          </cell>
          <cell r="NP37" t="str">
            <v>нд</v>
          </cell>
          <cell r="NQ37" t="str">
            <v>нд</v>
          </cell>
          <cell r="NR37" t="str">
            <v>нд</v>
          </cell>
          <cell r="NS37" t="str">
            <v>нд</v>
          </cell>
          <cell r="NT37" t="str">
            <v>нд</v>
          </cell>
          <cell r="ON37">
            <v>117.05169000000001</v>
          </cell>
          <cell r="OO37">
            <v>149.82754057</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row>
        <row r="38">
          <cell r="D38" t="str">
            <v>Г</v>
          </cell>
          <cell r="E38">
            <v>887.47506783400001</v>
          </cell>
          <cell r="F38">
            <v>0</v>
          </cell>
          <cell r="G38">
            <v>0</v>
          </cell>
          <cell r="H38">
            <v>29.888595649166668</v>
          </cell>
          <cell r="I38">
            <v>0</v>
          </cell>
          <cell r="J38">
            <v>857.58647218483327</v>
          </cell>
          <cell r="K38">
            <v>238.54417725884005</v>
          </cell>
          <cell r="L38">
            <v>0</v>
          </cell>
          <cell r="M38">
            <v>0</v>
          </cell>
          <cell r="N38">
            <v>19.600000000000001</v>
          </cell>
          <cell r="O38">
            <v>6.258</v>
          </cell>
          <cell r="P38">
            <v>212.68617725884002</v>
          </cell>
          <cell r="Q38">
            <v>3250.1136027741791</v>
          </cell>
          <cell r="R38">
            <v>0</v>
          </cell>
          <cell r="S38">
            <v>0</v>
          </cell>
          <cell r="T38">
            <v>19.599999999999994</v>
          </cell>
          <cell r="U38">
            <v>0</v>
          </cell>
          <cell r="V38">
            <v>3230.5136027741792</v>
          </cell>
          <cell r="W38">
            <v>70.56</v>
          </cell>
          <cell r="X38">
            <v>0</v>
          </cell>
          <cell r="Y38">
            <v>0</v>
          </cell>
          <cell r="Z38">
            <v>58.8</v>
          </cell>
          <cell r="AA38">
            <v>0</v>
          </cell>
          <cell r="AB38">
            <v>11.759999999999994</v>
          </cell>
          <cell r="AC38">
            <v>1131.4997868773021</v>
          </cell>
          <cell r="AD38">
            <v>0</v>
          </cell>
          <cell r="AE38">
            <v>0</v>
          </cell>
          <cell r="AF38">
            <v>58.800000000000004</v>
          </cell>
          <cell r="AG38">
            <v>6.3680199999999996</v>
          </cell>
          <cell r="AH38">
            <v>1066.331766877302</v>
          </cell>
          <cell r="AI38">
            <v>64.8</v>
          </cell>
          <cell r="AJ38">
            <v>0</v>
          </cell>
          <cell r="AK38">
            <v>0</v>
          </cell>
          <cell r="AL38">
            <v>54</v>
          </cell>
          <cell r="AM38">
            <v>0</v>
          </cell>
          <cell r="AN38">
            <v>10.799999999999995</v>
          </cell>
          <cell r="AO38">
            <v>123.00335041600002</v>
          </cell>
          <cell r="AP38">
            <v>0</v>
          </cell>
          <cell r="AQ38">
            <v>0</v>
          </cell>
          <cell r="AR38">
            <v>54</v>
          </cell>
          <cell r="AS38">
            <v>6.5590605999999996</v>
          </cell>
          <cell r="AT38">
            <v>69.003350416000004</v>
          </cell>
          <cell r="AU38">
            <v>89.763934200000307</v>
          </cell>
          <cell r="AV38">
            <v>0</v>
          </cell>
          <cell r="AW38">
            <v>0</v>
          </cell>
          <cell r="AX38">
            <v>74.80327850000026</v>
          </cell>
          <cell r="AY38">
            <v>0</v>
          </cell>
          <cell r="AZ38">
            <v>14.960655700000046</v>
          </cell>
          <cell r="BA38">
            <v>149.7133851284803</v>
          </cell>
          <cell r="BB38">
            <v>0</v>
          </cell>
          <cell r="BC38">
            <v>0</v>
          </cell>
          <cell r="BD38">
            <v>74.803278500000246</v>
          </cell>
          <cell r="BE38">
            <v>6.7558324179999998</v>
          </cell>
          <cell r="BF38">
            <v>68.154274210480054</v>
          </cell>
          <cell r="BG38">
            <v>184.07058005673821</v>
          </cell>
          <cell r="BH38">
            <v>0</v>
          </cell>
          <cell r="BI38">
            <v>0</v>
          </cell>
          <cell r="BJ38">
            <v>93.442699118801826</v>
          </cell>
          <cell r="BK38">
            <v>0</v>
          </cell>
          <cell r="BL38">
            <v>90.627880937936382</v>
          </cell>
          <cell r="BM38" t="str">
            <v>нд</v>
          </cell>
          <cell r="BN38" t="str">
            <v>нд</v>
          </cell>
          <cell r="BO38" t="str">
            <v>нд</v>
          </cell>
          <cell r="BP38" t="str">
            <v>нд</v>
          </cell>
          <cell r="BQ38">
            <v>6.9585073905400003</v>
          </cell>
          <cell r="BR38" t="str">
            <v>нд</v>
          </cell>
          <cell r="CQ38">
            <v>463.66811145884037</v>
          </cell>
          <cell r="CR38">
            <v>0</v>
          </cell>
          <cell r="CS38">
            <v>0</v>
          </cell>
          <cell r="CT38">
            <v>207.20327850000029</v>
          </cell>
          <cell r="CU38">
            <v>8.350208868648</v>
          </cell>
          <cell r="CV38">
            <v>248.11462409019208</v>
          </cell>
          <cell r="CW38">
            <v>4838.4007052526995</v>
          </cell>
          <cell r="CX38">
            <v>0</v>
          </cell>
          <cell r="CY38">
            <v>0</v>
          </cell>
          <cell r="CZ38">
            <v>300.64597761880202</v>
          </cell>
          <cell r="DA38" t="str">
            <v>нд</v>
          </cell>
          <cell r="DB38" t="str">
            <v>нд</v>
          </cell>
          <cell r="DE38">
            <v>182.91221685718801</v>
          </cell>
          <cell r="DG38">
            <v>152.05969106432332</v>
          </cell>
          <cell r="DI38">
            <v>108.21500064666668</v>
          </cell>
          <cell r="DJ38">
            <v>7.5750500452666678</v>
          </cell>
          <cell r="DK38">
            <v>32.464500194000003</v>
          </cell>
          <cell r="DL38">
            <v>64.929000388000006</v>
          </cell>
          <cell r="DM38">
            <v>3.246450019399997</v>
          </cell>
          <cell r="DN38">
            <v>165.00475922432332</v>
          </cell>
          <cell r="DO38">
            <v>11.550333145702634</v>
          </cell>
          <cell r="DP38">
            <v>49.501427767296995</v>
          </cell>
          <cell r="DQ38">
            <v>99.002855534593991</v>
          </cell>
          <cell r="DR38">
            <v>4.9501427767297024</v>
          </cell>
          <cell r="DS38">
            <v>3.8967341800000002</v>
          </cell>
          <cell r="DT38">
            <v>15</v>
          </cell>
          <cell r="DU38">
            <v>20.306683333333332</v>
          </cell>
          <cell r="DV38">
            <v>19</v>
          </cell>
          <cell r="DW38">
            <v>24.465883833333333</v>
          </cell>
          <cell r="DX38">
            <v>23</v>
          </cell>
          <cell r="DY38">
            <v>28.629860348333334</v>
          </cell>
          <cell r="DZ38">
            <v>27</v>
          </cell>
          <cell r="EA38">
            <v>36.298756158783334</v>
          </cell>
          <cell r="EB38">
            <v>42.358507390539998</v>
          </cell>
          <cell r="EC38" t="str">
            <v>нд</v>
          </cell>
          <cell r="ED38">
            <v>84</v>
          </cell>
          <cell r="EE38">
            <v>152.05969106432332</v>
          </cell>
          <cell r="EK38">
            <v>1699.1336443973687</v>
          </cell>
          <cell r="EL38">
            <v>92.759999999999991</v>
          </cell>
          <cell r="EM38">
            <v>0</v>
          </cell>
          <cell r="EN38">
            <v>152.78500829833334</v>
          </cell>
          <cell r="EO38">
            <v>94.725008298333336</v>
          </cell>
          <cell r="EP38">
            <v>2.74</v>
          </cell>
          <cell r="EQ38">
            <v>55.32</v>
          </cell>
          <cell r="ER38">
            <v>0</v>
          </cell>
          <cell r="ES38">
            <v>3856</v>
          </cell>
          <cell r="ET38">
            <v>0</v>
          </cell>
          <cell r="EU38">
            <v>5628.8620023838939</v>
          </cell>
          <cell r="EV38">
            <v>112.86</v>
          </cell>
          <cell r="EW38">
            <v>0</v>
          </cell>
          <cell r="EX38">
            <v>370.31078100050746</v>
          </cell>
          <cell r="EY38">
            <v>234.25078100050746</v>
          </cell>
          <cell r="EZ38">
            <v>73.739999999999995</v>
          </cell>
          <cell r="FA38">
            <v>62.32</v>
          </cell>
          <cell r="FB38">
            <v>0</v>
          </cell>
          <cell r="FC38">
            <v>7574</v>
          </cell>
          <cell r="FD38">
            <v>0</v>
          </cell>
          <cell r="FE38" t="str">
            <v>нд</v>
          </cell>
          <cell r="FF38">
            <v>50.462650459999999</v>
          </cell>
          <cell r="FG38">
            <v>0.1</v>
          </cell>
          <cell r="FH38">
            <v>0</v>
          </cell>
          <cell r="FI38">
            <v>12.349</v>
          </cell>
          <cell r="FJ38">
            <v>12.349</v>
          </cell>
          <cell r="FK38">
            <v>0</v>
          </cell>
          <cell r="FL38">
            <v>0</v>
          </cell>
          <cell r="FM38">
            <v>0</v>
          </cell>
          <cell r="FN38">
            <v>3170</v>
          </cell>
          <cell r="FO38">
            <v>0</v>
          </cell>
          <cell r="FP38" t="str">
            <v>нд</v>
          </cell>
          <cell r="FQ38">
            <v>624.88093992070196</v>
          </cell>
          <cell r="FR38">
            <v>12.6</v>
          </cell>
          <cell r="FS38">
            <v>0</v>
          </cell>
          <cell r="FT38">
            <v>65.509</v>
          </cell>
          <cell r="FU38">
            <v>13.775</v>
          </cell>
          <cell r="FV38">
            <v>0</v>
          </cell>
          <cell r="FW38">
            <v>51.734000000000002</v>
          </cell>
          <cell r="FX38">
            <v>0</v>
          </cell>
          <cell r="FY38">
            <v>84</v>
          </cell>
          <cell r="FZ38">
            <v>0</v>
          </cell>
          <cell r="GA38" t="str">
            <v>нд</v>
          </cell>
          <cell r="GB38">
            <v>997.89246578066889</v>
          </cell>
          <cell r="GC38">
            <v>12.6</v>
          </cell>
          <cell r="GD38">
            <v>0</v>
          </cell>
          <cell r="GE38">
            <v>96.368266666666671</v>
          </cell>
          <cell r="GF38">
            <v>40.634266666666669</v>
          </cell>
          <cell r="GG38">
            <v>0</v>
          </cell>
          <cell r="GH38">
            <v>55.734000000000002</v>
          </cell>
          <cell r="GI38">
            <v>0</v>
          </cell>
          <cell r="GJ38">
            <v>660</v>
          </cell>
          <cell r="GK38">
            <v>0</v>
          </cell>
          <cell r="GL38" t="str">
            <v>нд</v>
          </cell>
          <cell r="GM38">
            <v>46</v>
          </cell>
          <cell r="GN38">
            <v>0</v>
          </cell>
          <cell r="GO38">
            <v>0</v>
          </cell>
          <cell r="GP38">
            <v>4.5</v>
          </cell>
          <cell r="GQ38">
            <v>4.5</v>
          </cell>
          <cell r="GR38">
            <v>0</v>
          </cell>
          <cell r="GS38">
            <v>0</v>
          </cell>
          <cell r="GT38">
            <v>0</v>
          </cell>
          <cell r="GU38">
            <v>106</v>
          </cell>
          <cell r="GV38">
            <v>0</v>
          </cell>
          <cell r="GW38" t="str">
            <v>нд</v>
          </cell>
          <cell r="GX38">
            <v>3485.3311135088766</v>
          </cell>
          <cell r="GY38">
            <v>20</v>
          </cell>
          <cell r="GZ38">
            <v>0</v>
          </cell>
          <cell r="HA38">
            <v>110.04504466666667</v>
          </cell>
          <cell r="HB38">
            <v>39.045044666666669</v>
          </cell>
          <cell r="HC38">
            <v>71</v>
          </cell>
          <cell r="HD38">
            <v>0</v>
          </cell>
          <cell r="HE38">
            <v>0</v>
          </cell>
          <cell r="HF38">
            <v>771</v>
          </cell>
          <cell r="HG38">
            <v>0</v>
          </cell>
          <cell r="HH38" t="str">
            <v>нд</v>
          </cell>
          <cell r="HI38">
            <v>54</v>
          </cell>
          <cell r="HJ38">
            <v>0</v>
          </cell>
          <cell r="HK38">
            <v>0</v>
          </cell>
          <cell r="HL38">
            <v>5.5</v>
          </cell>
          <cell r="HM38">
            <v>5.5</v>
          </cell>
          <cell r="HN38">
            <v>0</v>
          </cell>
          <cell r="HO38">
            <v>0</v>
          </cell>
          <cell r="HP38">
            <v>0</v>
          </cell>
          <cell r="HQ38">
            <v>127</v>
          </cell>
          <cell r="HR38">
            <v>0</v>
          </cell>
          <cell r="HS38" t="str">
            <v>нд</v>
          </cell>
          <cell r="HT38">
            <v>102.50279201333335</v>
          </cell>
          <cell r="HU38">
            <v>0</v>
          </cell>
          <cell r="HV38">
            <v>0</v>
          </cell>
          <cell r="HW38">
            <v>36.751396006666667</v>
          </cell>
          <cell r="HX38">
            <v>36.751396006666667</v>
          </cell>
          <cell r="HY38">
            <v>0</v>
          </cell>
          <cell r="HZ38">
            <v>0</v>
          </cell>
          <cell r="IA38">
            <v>0</v>
          </cell>
          <cell r="IB38">
            <v>881</v>
          </cell>
          <cell r="IC38">
            <v>0</v>
          </cell>
          <cell r="ID38" t="str">
            <v>нд</v>
          </cell>
          <cell r="IE38">
            <v>62</v>
          </cell>
          <cell r="IF38">
            <v>0</v>
          </cell>
          <cell r="IG38">
            <v>0</v>
          </cell>
          <cell r="IH38">
            <v>6.5</v>
          </cell>
          <cell r="II38">
            <v>6.5</v>
          </cell>
          <cell r="IJ38">
            <v>0</v>
          </cell>
          <cell r="IK38">
            <v>0</v>
          </cell>
          <cell r="IL38">
            <v>0</v>
          </cell>
          <cell r="IM38">
            <v>148</v>
          </cell>
          <cell r="IN38">
            <v>0</v>
          </cell>
          <cell r="IO38" t="str">
            <v>нд</v>
          </cell>
          <cell r="IP38">
            <v>115.95787577373333</v>
          </cell>
          <cell r="IQ38">
            <v>0</v>
          </cell>
          <cell r="IR38">
            <v>0</v>
          </cell>
          <cell r="IS38">
            <v>39.478937886866667</v>
          </cell>
          <cell r="IT38">
            <v>39.478937886866667</v>
          </cell>
          <cell r="IU38">
            <v>0</v>
          </cell>
          <cell r="IV38">
            <v>0</v>
          </cell>
          <cell r="IW38">
            <v>0</v>
          </cell>
          <cell r="IX38">
            <v>1099</v>
          </cell>
          <cell r="IY38">
            <v>0</v>
          </cell>
          <cell r="IZ38" t="str">
            <v>нд</v>
          </cell>
          <cell r="JA38">
            <v>152.78887154728159</v>
          </cell>
          <cell r="JB38">
            <v>0</v>
          </cell>
          <cell r="JC38">
            <v>0</v>
          </cell>
          <cell r="JD38">
            <v>55.744435773640788</v>
          </cell>
          <cell r="JE38">
            <v>55.744435773640788</v>
          </cell>
          <cell r="JF38">
            <v>0</v>
          </cell>
          <cell r="JG38">
            <v>0</v>
          </cell>
          <cell r="JH38">
            <v>0</v>
          </cell>
          <cell r="JI38">
            <v>990</v>
          </cell>
          <cell r="JJ38">
            <v>0</v>
          </cell>
          <cell r="JK38" t="str">
            <v>нд</v>
          </cell>
          <cell r="JL38" t="str">
            <v>нд</v>
          </cell>
          <cell r="JM38" t="str">
            <v>нд</v>
          </cell>
          <cell r="JN38" t="str">
            <v>нд</v>
          </cell>
          <cell r="JO38" t="str">
            <v>нд</v>
          </cell>
          <cell r="JP38" t="str">
            <v>нд</v>
          </cell>
          <cell r="JQ38" t="str">
            <v>нд</v>
          </cell>
          <cell r="JR38" t="str">
            <v>нд</v>
          </cell>
          <cell r="JS38" t="str">
            <v>нд</v>
          </cell>
          <cell r="JT38" t="str">
            <v>нд</v>
          </cell>
          <cell r="JU38" t="str">
            <v>нд</v>
          </cell>
          <cell r="LN38" t="str">
            <v>нд</v>
          </cell>
          <cell r="LO38">
            <v>990</v>
          </cell>
          <cell r="LP38">
            <v>0</v>
          </cell>
          <cell r="LQ38">
            <v>0</v>
          </cell>
          <cell r="LR38">
            <v>990</v>
          </cell>
          <cell r="LS38">
            <v>0</v>
          </cell>
          <cell r="LT38">
            <v>990</v>
          </cell>
          <cell r="LU38">
            <v>0</v>
          </cell>
          <cell r="LV38" t="str">
            <v>нд</v>
          </cell>
          <cell r="LW38" t="str">
            <v>нд</v>
          </cell>
          <cell r="LX38" t="str">
            <v>нд</v>
          </cell>
          <cell r="LY38" t="str">
            <v>нд</v>
          </cell>
          <cell r="LZ38" t="str">
            <v>нд</v>
          </cell>
          <cell r="MA38" t="str">
            <v>нд</v>
          </cell>
          <cell r="MB38" t="str">
            <v>нд</v>
          </cell>
          <cell r="MC38">
            <v>0</v>
          </cell>
          <cell r="MD38" t="str">
            <v>нд</v>
          </cell>
          <cell r="ME38" t="str">
            <v>нд</v>
          </cell>
          <cell r="MF38" t="str">
            <v>нд</v>
          </cell>
          <cell r="MG38" t="str">
            <v>нд</v>
          </cell>
          <cell r="MH38">
            <v>12.6</v>
          </cell>
          <cell r="MI38">
            <v>0</v>
          </cell>
          <cell r="MK38">
            <v>0</v>
          </cell>
          <cell r="ML38">
            <v>0</v>
          </cell>
          <cell r="MM38">
            <v>0</v>
          </cell>
          <cell r="MN38">
            <v>0</v>
          </cell>
          <cell r="MO38">
            <v>0</v>
          </cell>
          <cell r="MP38">
            <v>0</v>
          </cell>
          <cell r="MQ38">
            <v>0</v>
          </cell>
          <cell r="MR38">
            <v>0</v>
          </cell>
          <cell r="MS38">
            <v>0</v>
          </cell>
          <cell r="MT38">
            <v>0</v>
          </cell>
          <cell r="MU38">
            <v>0</v>
          </cell>
          <cell r="MV38">
            <v>0</v>
          </cell>
          <cell r="MW38">
            <v>55.8</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ON38">
            <v>138.94153864999998</v>
          </cell>
          <cell r="OO38">
            <v>206.69348069718802</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row>
        <row r="39">
          <cell r="D39" t="str">
            <v>Г3</v>
          </cell>
          <cell r="E39">
            <v>32.026589588999997</v>
          </cell>
          <cell r="F39">
            <v>0</v>
          </cell>
          <cell r="G39">
            <v>0</v>
          </cell>
          <cell r="H39">
            <v>26.6888246575</v>
          </cell>
          <cell r="I39">
            <v>0</v>
          </cell>
          <cell r="J39">
            <v>5.3377649314999989</v>
          </cell>
          <cell r="K39">
            <v>15.360000000000001</v>
          </cell>
          <cell r="L39">
            <v>0</v>
          </cell>
          <cell r="M39">
            <v>0</v>
          </cell>
          <cell r="N39">
            <v>12.8</v>
          </cell>
          <cell r="O39">
            <v>6.258</v>
          </cell>
          <cell r="P39">
            <v>-3.6980000000000004</v>
          </cell>
          <cell r="Q39">
            <v>63.854219999999998</v>
          </cell>
          <cell r="R39">
            <v>0</v>
          </cell>
          <cell r="S39">
            <v>0</v>
          </cell>
          <cell r="T39">
            <v>12.799999999999994</v>
          </cell>
          <cell r="U39">
            <v>0</v>
          </cell>
          <cell r="V39">
            <v>51.054220000000008</v>
          </cell>
          <cell r="W39">
            <v>41.519999999999996</v>
          </cell>
          <cell r="X39">
            <v>0</v>
          </cell>
          <cell r="Y39">
            <v>0</v>
          </cell>
          <cell r="Z39">
            <v>34.6</v>
          </cell>
          <cell r="AA39">
            <v>0</v>
          </cell>
          <cell r="AB39">
            <v>6.9199999999999964</v>
          </cell>
          <cell r="AC39">
            <v>91.469046600000013</v>
          </cell>
          <cell r="AD39">
            <v>0</v>
          </cell>
          <cell r="AE39">
            <v>0</v>
          </cell>
          <cell r="AF39">
            <v>34.6</v>
          </cell>
          <cell r="AG39">
            <v>6.3680199999999996</v>
          </cell>
          <cell r="AH39">
            <v>50.501026600000003</v>
          </cell>
          <cell r="AI39">
            <v>37.200000000000003</v>
          </cell>
          <cell r="AJ39">
            <v>0</v>
          </cell>
          <cell r="AK39">
            <v>0</v>
          </cell>
          <cell r="AL39">
            <v>31</v>
          </cell>
          <cell r="AM39">
            <v>0</v>
          </cell>
          <cell r="AN39">
            <v>6.1999999999999975</v>
          </cell>
          <cell r="AO39">
            <v>88.647517998000012</v>
          </cell>
          <cell r="AP39">
            <v>0</v>
          </cell>
          <cell r="AQ39">
            <v>0</v>
          </cell>
          <cell r="AR39">
            <v>31</v>
          </cell>
          <cell r="AS39">
            <v>6.5590605999999996</v>
          </cell>
          <cell r="AT39">
            <v>57.647517998000005</v>
          </cell>
          <cell r="AU39">
            <v>48.243934200000311</v>
          </cell>
          <cell r="AV39">
            <v>0</v>
          </cell>
          <cell r="AW39">
            <v>0</v>
          </cell>
          <cell r="AX39">
            <v>40.203278500000259</v>
          </cell>
          <cell r="AY39">
            <v>0</v>
          </cell>
          <cell r="AZ39">
            <v>8.0406557000000483</v>
          </cell>
          <cell r="BA39">
            <v>101.23487773794029</v>
          </cell>
          <cell r="BB39">
            <v>0</v>
          </cell>
          <cell r="BC39">
            <v>0</v>
          </cell>
          <cell r="BD39">
            <v>40.203278500000238</v>
          </cell>
          <cell r="BE39">
            <v>6.7558324179999998</v>
          </cell>
          <cell r="BF39">
            <v>54.27576681994006</v>
          </cell>
          <cell r="BG39">
            <v>134.2003711880902</v>
          </cell>
          <cell r="BH39">
            <v>0</v>
          </cell>
          <cell r="BI39">
            <v>0</v>
          </cell>
          <cell r="BJ39">
            <v>58.842699118801818</v>
          </cell>
          <cell r="BK39">
            <v>0</v>
          </cell>
          <cell r="BL39">
            <v>75.357672069288384</v>
          </cell>
          <cell r="BM39" t="str">
            <v>нд</v>
          </cell>
          <cell r="BN39" t="str">
            <v>нд</v>
          </cell>
          <cell r="BO39" t="str">
            <v>нд</v>
          </cell>
          <cell r="BP39" t="str">
            <v>нд</v>
          </cell>
          <cell r="BQ39">
            <v>6.9585073905400003</v>
          </cell>
          <cell r="BR39" t="str">
            <v>нд</v>
          </cell>
          <cell r="CQ39">
            <v>142.32393420000031</v>
          </cell>
          <cell r="CR39">
            <v>0</v>
          </cell>
          <cell r="CS39">
            <v>0</v>
          </cell>
          <cell r="CT39">
            <v>118.60327850000027</v>
          </cell>
          <cell r="CU39">
            <v>8.350208868648</v>
          </cell>
          <cell r="CV39">
            <v>15.370446831352044</v>
          </cell>
          <cell r="CW39">
            <v>479.40603352403048</v>
          </cell>
          <cell r="CX39">
            <v>0</v>
          </cell>
          <cell r="CY39">
            <v>0</v>
          </cell>
          <cell r="CZ39">
            <v>177.44597761880203</v>
          </cell>
          <cell r="DA39" t="str">
            <v>нд</v>
          </cell>
          <cell r="DB39" t="str">
            <v>нд</v>
          </cell>
          <cell r="DE39">
            <v>104.192216857188</v>
          </cell>
          <cell r="DG39">
            <v>86.259691064323334</v>
          </cell>
          <cell r="DI39">
            <v>58.215000646666674</v>
          </cell>
          <cell r="DJ39">
            <v>4.0750500452666678</v>
          </cell>
          <cell r="DK39">
            <v>17.464500194000003</v>
          </cell>
          <cell r="DL39">
            <v>34.929000388000006</v>
          </cell>
          <cell r="DM39">
            <v>1.7464500193999974</v>
          </cell>
          <cell r="DN39">
            <v>96.475181354323325</v>
          </cell>
          <cell r="DO39">
            <v>6.7532626948026335</v>
          </cell>
          <cell r="DP39">
            <v>28.942554406296995</v>
          </cell>
          <cell r="DQ39">
            <v>57.885108812593991</v>
          </cell>
          <cell r="DR39">
            <v>2.8942554406297054</v>
          </cell>
          <cell r="DS39">
            <v>1.16715631</v>
          </cell>
          <cell r="DT39">
            <v>7</v>
          </cell>
          <cell r="DU39">
            <v>12.306683333333332</v>
          </cell>
          <cell r="DV39">
            <v>9</v>
          </cell>
          <cell r="DW39">
            <v>14.465883833333333</v>
          </cell>
          <cell r="DX39">
            <v>11</v>
          </cell>
          <cell r="DY39">
            <v>16.629860348333334</v>
          </cell>
          <cell r="DZ39">
            <v>13</v>
          </cell>
          <cell r="EA39">
            <v>19.498756158783333</v>
          </cell>
          <cell r="EB39">
            <v>23.358507390539998</v>
          </cell>
          <cell r="EC39" t="str">
            <v>нд</v>
          </cell>
          <cell r="ED39">
            <v>40</v>
          </cell>
          <cell r="EE39">
            <v>86.259691064323334</v>
          </cell>
          <cell r="EK39">
            <v>196.32742510999998</v>
          </cell>
          <cell r="EL39">
            <v>0.16</v>
          </cell>
          <cell r="EM39">
            <v>0</v>
          </cell>
          <cell r="EN39">
            <v>57.916674964999999</v>
          </cell>
          <cell r="EO39">
            <v>57.916674964999999</v>
          </cell>
          <cell r="EP39">
            <v>0</v>
          </cell>
          <cell r="EQ39">
            <v>0</v>
          </cell>
          <cell r="ER39">
            <v>0</v>
          </cell>
          <cell r="ES39">
            <v>3324</v>
          </cell>
          <cell r="ET39">
            <v>0</v>
          </cell>
          <cell r="EU39">
            <v>476.54444211669164</v>
          </cell>
          <cell r="EV39">
            <v>0.26</v>
          </cell>
          <cell r="EW39">
            <v>0</v>
          </cell>
          <cell r="EX39">
            <v>179.24593546834578</v>
          </cell>
          <cell r="EY39">
            <v>179.24593546834578</v>
          </cell>
          <cell r="EZ39">
            <v>0</v>
          </cell>
          <cell r="FA39">
            <v>0</v>
          </cell>
          <cell r="FB39">
            <v>0</v>
          </cell>
          <cell r="FC39">
            <v>6873</v>
          </cell>
          <cell r="FD39">
            <v>0</v>
          </cell>
          <cell r="FE39">
            <v>4</v>
          </cell>
          <cell r="FF39">
            <v>47.733072589999999</v>
          </cell>
          <cell r="FG39">
            <v>0.1</v>
          </cell>
          <cell r="FH39">
            <v>0</v>
          </cell>
          <cell r="FI39">
            <v>12.349</v>
          </cell>
          <cell r="FJ39">
            <v>12.349</v>
          </cell>
          <cell r="FK39">
            <v>0</v>
          </cell>
          <cell r="FL39">
            <v>0</v>
          </cell>
          <cell r="FM39">
            <v>0</v>
          </cell>
          <cell r="FN39">
            <v>3106</v>
          </cell>
          <cell r="FO39">
            <v>0</v>
          </cell>
          <cell r="FP39" t="str">
            <v>нд</v>
          </cell>
          <cell r="FQ39">
            <v>21</v>
          </cell>
          <cell r="FR39">
            <v>0</v>
          </cell>
          <cell r="FS39">
            <v>0</v>
          </cell>
          <cell r="FT39">
            <v>3.5</v>
          </cell>
          <cell r="FU39">
            <v>3.5</v>
          </cell>
          <cell r="FV39">
            <v>0</v>
          </cell>
          <cell r="FW39">
            <v>0</v>
          </cell>
          <cell r="FX39">
            <v>0</v>
          </cell>
          <cell r="FY39">
            <v>0</v>
          </cell>
          <cell r="FZ39">
            <v>0</v>
          </cell>
          <cell r="GA39">
            <v>4</v>
          </cell>
          <cell r="GB39">
            <v>61.411850000000001</v>
          </cell>
          <cell r="GC39">
            <v>0</v>
          </cell>
          <cell r="GD39">
            <v>0</v>
          </cell>
          <cell r="GE39">
            <v>24.205925000000001</v>
          </cell>
          <cell r="GF39">
            <v>24.205925000000001</v>
          </cell>
          <cell r="GG39">
            <v>0</v>
          </cell>
          <cell r="GH39">
            <v>0</v>
          </cell>
          <cell r="GI39">
            <v>0</v>
          </cell>
          <cell r="GJ39">
            <v>576</v>
          </cell>
          <cell r="GK39">
            <v>0</v>
          </cell>
          <cell r="GL39" t="str">
            <v>нд</v>
          </cell>
          <cell r="GM39">
            <v>27</v>
          </cell>
          <cell r="GN39">
            <v>0</v>
          </cell>
          <cell r="GO39">
            <v>0</v>
          </cell>
          <cell r="GP39">
            <v>4.5</v>
          </cell>
          <cell r="GQ39">
            <v>4.5</v>
          </cell>
          <cell r="GR39">
            <v>0</v>
          </cell>
          <cell r="GS39">
            <v>0</v>
          </cell>
          <cell r="GT39">
            <v>0</v>
          </cell>
          <cell r="GU39">
            <v>0</v>
          </cell>
          <cell r="GV39">
            <v>0</v>
          </cell>
          <cell r="GW39">
            <v>4</v>
          </cell>
          <cell r="GX39">
            <v>78.624205500000002</v>
          </cell>
          <cell r="GY39">
            <v>0</v>
          </cell>
          <cell r="GZ39">
            <v>0</v>
          </cell>
          <cell r="HA39">
            <v>31.812102750000001</v>
          </cell>
          <cell r="HB39">
            <v>31.812102750000001</v>
          </cell>
          <cell r="HC39">
            <v>0</v>
          </cell>
          <cell r="HD39">
            <v>0</v>
          </cell>
          <cell r="HE39">
            <v>0</v>
          </cell>
          <cell r="HF39">
            <v>665</v>
          </cell>
          <cell r="HG39">
            <v>0</v>
          </cell>
          <cell r="HH39" t="str">
            <v>нд</v>
          </cell>
          <cell r="HI39">
            <v>31</v>
          </cell>
          <cell r="HJ39">
            <v>0</v>
          </cell>
          <cell r="HK39">
            <v>0</v>
          </cell>
          <cell r="HL39">
            <v>5.5</v>
          </cell>
          <cell r="HM39">
            <v>5.5</v>
          </cell>
          <cell r="HN39">
            <v>0</v>
          </cell>
          <cell r="HO39">
            <v>0</v>
          </cell>
          <cell r="HP39">
            <v>0</v>
          </cell>
          <cell r="HQ39">
            <v>0</v>
          </cell>
          <cell r="HR39">
            <v>0</v>
          </cell>
          <cell r="HS39">
            <v>4</v>
          </cell>
          <cell r="HT39">
            <v>73.87293166500001</v>
          </cell>
          <cell r="HU39">
            <v>0</v>
          </cell>
          <cell r="HV39">
            <v>0</v>
          </cell>
          <cell r="HW39">
            <v>28.436465832500001</v>
          </cell>
          <cell r="HX39">
            <v>28.436465832500001</v>
          </cell>
          <cell r="HY39">
            <v>0</v>
          </cell>
          <cell r="HZ39">
            <v>0</v>
          </cell>
          <cell r="IA39">
            <v>0</v>
          </cell>
          <cell r="IB39">
            <v>754</v>
          </cell>
          <cell r="IC39">
            <v>0</v>
          </cell>
          <cell r="ID39" t="str">
            <v>нд</v>
          </cell>
          <cell r="IE39">
            <v>35</v>
          </cell>
          <cell r="IF39">
            <v>0</v>
          </cell>
          <cell r="IG39">
            <v>0</v>
          </cell>
          <cell r="IH39">
            <v>6.5</v>
          </cell>
          <cell r="II39">
            <v>6.5</v>
          </cell>
          <cell r="IJ39">
            <v>0</v>
          </cell>
          <cell r="IK39">
            <v>0</v>
          </cell>
          <cell r="IL39">
            <v>0</v>
          </cell>
          <cell r="IM39">
            <v>0</v>
          </cell>
          <cell r="IN39">
            <v>0</v>
          </cell>
          <cell r="IO39">
            <v>4</v>
          </cell>
          <cell r="IP39">
            <v>81.159119614950001</v>
          </cell>
          <cell r="IQ39">
            <v>0</v>
          </cell>
          <cell r="IR39">
            <v>0</v>
          </cell>
          <cell r="IS39">
            <v>30.079559807475</v>
          </cell>
          <cell r="IT39">
            <v>30.079559807475</v>
          </cell>
          <cell r="IU39">
            <v>0</v>
          </cell>
          <cell r="IV39">
            <v>0</v>
          </cell>
          <cell r="IW39">
            <v>0</v>
          </cell>
          <cell r="IX39">
            <v>930</v>
          </cell>
          <cell r="IY39">
            <v>0</v>
          </cell>
          <cell r="IZ39">
            <v>4</v>
          </cell>
          <cell r="JA39">
            <v>110.43036415674158</v>
          </cell>
          <cell r="JB39">
            <v>0</v>
          </cell>
          <cell r="JC39">
            <v>0</v>
          </cell>
          <cell r="JD39">
            <v>44.065182078370789</v>
          </cell>
          <cell r="JE39">
            <v>44.065182078370789</v>
          </cell>
          <cell r="JF39">
            <v>0</v>
          </cell>
          <cell r="JG39">
            <v>0</v>
          </cell>
          <cell r="JH39">
            <v>0</v>
          </cell>
          <cell r="JI39">
            <v>842</v>
          </cell>
          <cell r="JJ39">
            <v>0</v>
          </cell>
          <cell r="JK39" t="str">
            <v>нд</v>
          </cell>
          <cell r="JL39" t="str">
            <v>нд</v>
          </cell>
          <cell r="JM39" t="str">
            <v>нд</v>
          </cell>
          <cell r="JN39" t="str">
            <v>нд</v>
          </cell>
          <cell r="JO39" t="str">
            <v>нд</v>
          </cell>
          <cell r="JP39" t="str">
            <v>нд</v>
          </cell>
          <cell r="JQ39" t="str">
            <v>нд</v>
          </cell>
          <cell r="JR39" t="str">
            <v>нд</v>
          </cell>
          <cell r="JS39" t="str">
            <v>нд</v>
          </cell>
          <cell r="JT39" t="str">
            <v>нд</v>
          </cell>
          <cell r="JU39" t="str">
            <v>нд</v>
          </cell>
          <cell r="LN39" t="str">
            <v>нд</v>
          </cell>
          <cell r="LO39">
            <v>842</v>
          </cell>
          <cell r="LP39">
            <v>0</v>
          </cell>
          <cell r="LQ39">
            <v>0</v>
          </cell>
          <cell r="LR39">
            <v>842</v>
          </cell>
          <cell r="LS39">
            <v>0</v>
          </cell>
          <cell r="LT39">
            <v>842</v>
          </cell>
          <cell r="LU39">
            <v>0</v>
          </cell>
          <cell r="LV39" t="str">
            <v>нд</v>
          </cell>
          <cell r="LW39" t="str">
            <v>нд</v>
          </cell>
          <cell r="LX39" t="str">
            <v>нд</v>
          </cell>
          <cell r="LY39" t="str">
            <v>нд</v>
          </cell>
          <cell r="LZ39" t="str">
            <v>нд</v>
          </cell>
          <cell r="MA39" t="str">
            <v>нд</v>
          </cell>
          <cell r="MB39" t="str">
            <v>нд</v>
          </cell>
          <cell r="MC39">
            <v>0</v>
          </cell>
          <cell r="MD39" t="str">
            <v>нд</v>
          </cell>
          <cell r="ME39" t="str">
            <v>нд</v>
          </cell>
          <cell r="MF39" t="str">
            <v>нд</v>
          </cell>
          <cell r="MG39" t="str">
            <v>нд</v>
          </cell>
          <cell r="MH39">
            <v>0</v>
          </cell>
          <cell r="MI39">
            <v>0</v>
          </cell>
          <cell r="MK39" t="str">
            <v>нд</v>
          </cell>
          <cell r="ML39" t="str">
            <v>нд</v>
          </cell>
          <cell r="MM39" t="str">
            <v>нд</v>
          </cell>
          <cell r="MN39" t="str">
            <v>нд</v>
          </cell>
          <cell r="MO39" t="str">
            <v>нд</v>
          </cell>
          <cell r="MP39" t="str">
            <v>нд</v>
          </cell>
          <cell r="MQ39" t="str">
            <v>нд</v>
          </cell>
          <cell r="MR39" t="str">
            <v>нд</v>
          </cell>
          <cell r="MS39" t="str">
            <v>нд</v>
          </cell>
          <cell r="MT39" t="str">
            <v>нд</v>
          </cell>
          <cell r="MU39" t="str">
            <v>нд</v>
          </cell>
          <cell r="MV39" t="str">
            <v>нд</v>
          </cell>
          <cell r="MW39" t="str">
            <v>нд</v>
          </cell>
          <cell r="MX39" t="str">
            <v>нд</v>
          </cell>
          <cell r="MY39" t="str">
            <v>нд</v>
          </cell>
          <cell r="MZ39" t="str">
            <v>нд</v>
          </cell>
          <cell r="NA39" t="str">
            <v>нд</v>
          </cell>
          <cell r="NB39" t="str">
            <v>нд</v>
          </cell>
          <cell r="NC39" t="str">
            <v>нд</v>
          </cell>
          <cell r="ND39" t="str">
            <v>нд</v>
          </cell>
          <cell r="NE39" t="str">
            <v>нд</v>
          </cell>
          <cell r="NF39" t="str">
            <v>нд</v>
          </cell>
          <cell r="NG39" t="str">
            <v>нд</v>
          </cell>
          <cell r="NH39" t="str">
            <v>нд</v>
          </cell>
          <cell r="NI39" t="str">
            <v>нд</v>
          </cell>
          <cell r="NJ39" t="str">
            <v>нд</v>
          </cell>
          <cell r="NK39" t="str">
            <v>нд</v>
          </cell>
          <cell r="NL39" t="str">
            <v>нд</v>
          </cell>
          <cell r="NM39" t="str">
            <v>нд</v>
          </cell>
          <cell r="NN39" t="str">
            <v>нд</v>
          </cell>
          <cell r="NO39" t="str">
            <v>нд</v>
          </cell>
          <cell r="NP39" t="str">
            <v>нд</v>
          </cell>
          <cell r="NQ39" t="str">
            <v>нд</v>
          </cell>
          <cell r="NR39" t="str">
            <v>нд</v>
          </cell>
          <cell r="NS39" t="str">
            <v>нд</v>
          </cell>
          <cell r="NT39" t="str">
            <v>нд</v>
          </cell>
          <cell r="ON39">
            <v>69.845188649999997</v>
          </cell>
          <cell r="OO39">
            <v>115.03740550718801</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row>
        <row r="40">
          <cell r="D40" t="str">
            <v>Г4</v>
          </cell>
          <cell r="E40">
            <v>3.8397251900000002</v>
          </cell>
          <cell r="F40">
            <v>0</v>
          </cell>
          <cell r="G40">
            <v>0</v>
          </cell>
          <cell r="H40">
            <v>3.199770991666667</v>
          </cell>
          <cell r="I40">
            <v>0</v>
          </cell>
          <cell r="J40">
            <v>0.63995419833333322</v>
          </cell>
          <cell r="K40">
            <v>8.16</v>
          </cell>
          <cell r="L40">
            <v>0</v>
          </cell>
          <cell r="M40">
            <v>0</v>
          </cell>
          <cell r="N40">
            <v>6.8</v>
          </cell>
          <cell r="O40">
            <v>0</v>
          </cell>
          <cell r="P40">
            <v>1.3599999999999994</v>
          </cell>
          <cell r="Q40">
            <v>14.52802</v>
          </cell>
          <cell r="R40">
            <v>0</v>
          </cell>
          <cell r="S40">
            <v>0</v>
          </cell>
          <cell r="T40">
            <v>6.8000000000000007</v>
          </cell>
          <cell r="U40">
            <v>0</v>
          </cell>
          <cell r="V40">
            <v>7.728019999999999</v>
          </cell>
          <cell r="W40">
            <v>29.04</v>
          </cell>
          <cell r="X40">
            <v>0</v>
          </cell>
          <cell r="Y40">
            <v>0</v>
          </cell>
          <cell r="Z40">
            <v>24.2</v>
          </cell>
          <cell r="AA40">
            <v>0</v>
          </cell>
          <cell r="AB40">
            <v>4.8399999999999981</v>
          </cell>
          <cell r="AC40">
            <v>35.599060600000001</v>
          </cell>
          <cell r="AD40">
            <v>0</v>
          </cell>
          <cell r="AE40">
            <v>0</v>
          </cell>
          <cell r="AF40">
            <v>24.200000000000003</v>
          </cell>
          <cell r="AG40">
            <v>0</v>
          </cell>
          <cell r="AH40">
            <v>11.399060599999997</v>
          </cell>
          <cell r="AI40">
            <v>27.599999999999998</v>
          </cell>
          <cell r="AJ40">
            <v>0</v>
          </cell>
          <cell r="AK40">
            <v>0</v>
          </cell>
          <cell r="AL40">
            <v>23</v>
          </cell>
          <cell r="AM40">
            <v>0</v>
          </cell>
          <cell r="AN40">
            <v>4.5999999999999979</v>
          </cell>
          <cell r="AO40">
            <v>34.355832417999999</v>
          </cell>
          <cell r="AP40">
            <v>0</v>
          </cell>
          <cell r="AQ40">
            <v>0</v>
          </cell>
          <cell r="AR40">
            <v>23</v>
          </cell>
          <cell r="AS40">
            <v>0</v>
          </cell>
          <cell r="AT40">
            <v>11.355832417999999</v>
          </cell>
          <cell r="AU40">
            <v>41.52</v>
          </cell>
          <cell r="AV40">
            <v>0</v>
          </cell>
          <cell r="AW40">
            <v>0</v>
          </cell>
          <cell r="AX40">
            <v>34.600000000000009</v>
          </cell>
          <cell r="AY40">
            <v>0</v>
          </cell>
          <cell r="AZ40">
            <v>6.9199999999999982</v>
          </cell>
          <cell r="BA40">
            <v>48.478507390540003</v>
          </cell>
          <cell r="BB40">
            <v>0</v>
          </cell>
          <cell r="BC40">
            <v>0</v>
          </cell>
          <cell r="BD40">
            <v>34.600000000000009</v>
          </cell>
          <cell r="BE40">
            <v>0</v>
          </cell>
          <cell r="BF40">
            <v>13.878507390539998</v>
          </cell>
          <cell r="BG40">
            <v>49.870208868648007</v>
          </cell>
          <cell r="BH40">
            <v>0</v>
          </cell>
          <cell r="BI40">
            <v>0</v>
          </cell>
          <cell r="BJ40">
            <v>34.600000000000009</v>
          </cell>
          <cell r="BK40">
            <v>0</v>
          </cell>
          <cell r="BL40">
            <v>15.270208868647998</v>
          </cell>
          <cell r="BM40" t="str">
            <v>нд</v>
          </cell>
          <cell r="BN40" t="str">
            <v>нд</v>
          </cell>
          <cell r="BO40" t="str">
            <v>нд</v>
          </cell>
          <cell r="BP40" t="str">
            <v>нд</v>
          </cell>
          <cell r="BQ40">
            <v>0</v>
          </cell>
          <cell r="BR40" t="str">
            <v>нд</v>
          </cell>
          <cell r="CQ40">
            <v>106.32</v>
          </cell>
          <cell r="CR40">
            <v>0</v>
          </cell>
          <cell r="CS40">
            <v>0</v>
          </cell>
          <cell r="CT40">
            <v>88.600000000000009</v>
          </cell>
          <cell r="CU40">
            <v>0</v>
          </cell>
          <cell r="CV40">
            <v>17.719999999999992</v>
          </cell>
          <cell r="CW40">
            <v>182.831629277188</v>
          </cell>
          <cell r="CX40">
            <v>0</v>
          </cell>
          <cell r="CY40">
            <v>0</v>
          </cell>
          <cell r="CZ40">
            <v>123.20000000000002</v>
          </cell>
          <cell r="DA40" t="str">
            <v>нд</v>
          </cell>
          <cell r="DB40" t="str">
            <v>нд</v>
          </cell>
          <cell r="DE40">
            <v>78.72</v>
          </cell>
          <cell r="DG40">
            <v>65.8</v>
          </cell>
          <cell r="DI40">
            <v>50</v>
          </cell>
          <cell r="DJ40">
            <v>3.5000000000000004</v>
          </cell>
          <cell r="DK40">
            <v>15</v>
          </cell>
          <cell r="DL40">
            <v>30</v>
          </cell>
          <cell r="DM40">
            <v>1.4999999999999996</v>
          </cell>
          <cell r="DN40">
            <v>68.529577869999997</v>
          </cell>
          <cell r="DO40">
            <v>4.7970704509000006</v>
          </cell>
          <cell r="DP40">
            <v>20.558873361</v>
          </cell>
          <cell r="DQ40">
            <v>41.117746722</v>
          </cell>
          <cell r="DR40">
            <v>2.055887336099997</v>
          </cell>
          <cell r="DS40">
            <v>2.7295778700000004</v>
          </cell>
          <cell r="DT40">
            <v>8</v>
          </cell>
          <cell r="DU40">
            <v>8</v>
          </cell>
          <cell r="DV40">
            <v>10</v>
          </cell>
          <cell r="DW40">
            <v>10</v>
          </cell>
          <cell r="DX40">
            <v>12</v>
          </cell>
          <cell r="DY40">
            <v>12</v>
          </cell>
          <cell r="DZ40">
            <v>14</v>
          </cell>
          <cell r="EA40">
            <v>16.8</v>
          </cell>
          <cell r="EB40">
            <v>19</v>
          </cell>
          <cell r="EC40" t="str">
            <v>нд</v>
          </cell>
          <cell r="ED40">
            <v>44</v>
          </cell>
          <cell r="EE40">
            <v>65.8</v>
          </cell>
          <cell r="EK40">
            <v>108.21500064666668</v>
          </cell>
          <cell r="EL40">
            <v>0</v>
          </cell>
          <cell r="EM40">
            <v>0</v>
          </cell>
          <cell r="EN40">
            <v>26.533333333333335</v>
          </cell>
          <cell r="EO40">
            <v>26.533333333333335</v>
          </cell>
          <cell r="EP40">
            <v>0</v>
          </cell>
          <cell r="EQ40">
            <v>0</v>
          </cell>
          <cell r="ER40">
            <v>0</v>
          </cell>
          <cell r="ES40">
            <v>531</v>
          </cell>
          <cell r="ET40">
            <v>0</v>
          </cell>
          <cell r="EU40">
            <v>165.00475922432332</v>
          </cell>
          <cell r="EV40">
            <v>0</v>
          </cell>
          <cell r="EW40">
            <v>0</v>
          </cell>
          <cell r="EX40">
            <v>47.729845532161669</v>
          </cell>
          <cell r="EY40">
            <v>44.729845532161669</v>
          </cell>
          <cell r="EZ40">
            <v>0</v>
          </cell>
          <cell r="FA40">
            <v>3</v>
          </cell>
          <cell r="FB40">
            <v>0</v>
          </cell>
          <cell r="FC40">
            <v>701</v>
          </cell>
          <cell r="FD40">
            <v>0</v>
          </cell>
          <cell r="FE40">
            <v>4</v>
          </cell>
          <cell r="FF40">
            <v>2.72957787</v>
          </cell>
          <cell r="FG40">
            <v>0</v>
          </cell>
          <cell r="FH40">
            <v>0</v>
          </cell>
          <cell r="FI40">
            <v>0</v>
          </cell>
          <cell r="FJ40">
            <v>0</v>
          </cell>
          <cell r="FK40">
            <v>0</v>
          </cell>
          <cell r="FL40">
            <v>0</v>
          </cell>
          <cell r="FM40">
            <v>0</v>
          </cell>
          <cell r="FN40">
            <v>64</v>
          </cell>
          <cell r="FO40">
            <v>0</v>
          </cell>
          <cell r="FP40" t="str">
            <v>нд</v>
          </cell>
          <cell r="FQ40">
            <v>15</v>
          </cell>
          <cell r="FR40">
            <v>0</v>
          </cell>
          <cell r="FS40">
            <v>0</v>
          </cell>
          <cell r="FT40">
            <v>0</v>
          </cell>
          <cell r="FU40">
            <v>0</v>
          </cell>
          <cell r="FV40">
            <v>0</v>
          </cell>
          <cell r="FW40">
            <v>0</v>
          </cell>
          <cell r="FX40">
            <v>0</v>
          </cell>
          <cell r="FY40">
            <v>84</v>
          </cell>
          <cell r="FZ40">
            <v>0</v>
          </cell>
          <cell r="GA40">
            <v>4</v>
          </cell>
          <cell r="GB40">
            <v>20.306683333333332</v>
          </cell>
          <cell r="GC40">
            <v>0</v>
          </cell>
          <cell r="GD40">
            <v>0</v>
          </cell>
          <cell r="GE40">
            <v>6.153341666666666</v>
          </cell>
          <cell r="GF40">
            <v>6.153341666666666</v>
          </cell>
          <cell r="GG40">
            <v>0</v>
          </cell>
          <cell r="GH40">
            <v>0</v>
          </cell>
          <cell r="GI40">
            <v>0</v>
          </cell>
          <cell r="GJ40">
            <v>84</v>
          </cell>
          <cell r="GK40">
            <v>0</v>
          </cell>
          <cell r="GL40" t="str">
            <v>нд</v>
          </cell>
          <cell r="GM40">
            <v>19</v>
          </cell>
          <cell r="GN40">
            <v>0</v>
          </cell>
          <cell r="GO40">
            <v>0</v>
          </cell>
          <cell r="GP40">
            <v>0</v>
          </cell>
          <cell r="GQ40">
            <v>0</v>
          </cell>
          <cell r="GR40">
            <v>0</v>
          </cell>
          <cell r="GS40">
            <v>0</v>
          </cell>
          <cell r="GT40">
            <v>0</v>
          </cell>
          <cell r="GU40">
            <v>106</v>
          </cell>
          <cell r="GV40">
            <v>0</v>
          </cell>
          <cell r="GW40">
            <v>4</v>
          </cell>
          <cell r="GX40">
            <v>24.465883833333333</v>
          </cell>
          <cell r="GY40">
            <v>0</v>
          </cell>
          <cell r="GZ40">
            <v>0</v>
          </cell>
          <cell r="HA40">
            <v>7.2329419166666664</v>
          </cell>
          <cell r="HB40">
            <v>7.2329419166666664</v>
          </cell>
          <cell r="HC40">
            <v>0</v>
          </cell>
          <cell r="HD40">
            <v>0</v>
          </cell>
          <cell r="HE40">
            <v>0</v>
          </cell>
          <cell r="HF40">
            <v>106</v>
          </cell>
          <cell r="HG40">
            <v>0</v>
          </cell>
          <cell r="HH40" t="str">
            <v>нд</v>
          </cell>
          <cell r="HI40">
            <v>23</v>
          </cell>
          <cell r="HJ40">
            <v>0</v>
          </cell>
          <cell r="HK40">
            <v>0</v>
          </cell>
          <cell r="HL40">
            <v>0</v>
          </cell>
          <cell r="HM40">
            <v>0</v>
          </cell>
          <cell r="HN40">
            <v>0</v>
          </cell>
          <cell r="HO40">
            <v>0</v>
          </cell>
          <cell r="HP40">
            <v>0</v>
          </cell>
          <cell r="HQ40">
            <v>127</v>
          </cell>
          <cell r="HR40">
            <v>0</v>
          </cell>
          <cell r="HS40">
            <v>4</v>
          </cell>
          <cell r="HT40">
            <v>28.629860348333334</v>
          </cell>
          <cell r="HU40">
            <v>0</v>
          </cell>
          <cell r="HV40">
            <v>0</v>
          </cell>
          <cell r="HW40">
            <v>8.3149301741666672</v>
          </cell>
          <cell r="HX40">
            <v>8.3149301741666672</v>
          </cell>
          <cell r="HY40">
            <v>0</v>
          </cell>
          <cell r="HZ40">
            <v>0</v>
          </cell>
          <cell r="IA40">
            <v>0</v>
          </cell>
          <cell r="IB40">
            <v>127</v>
          </cell>
          <cell r="IC40">
            <v>0</v>
          </cell>
          <cell r="ID40" t="str">
            <v>нд</v>
          </cell>
          <cell r="IE40">
            <v>27</v>
          </cell>
          <cell r="IF40">
            <v>0</v>
          </cell>
          <cell r="IG40">
            <v>0</v>
          </cell>
          <cell r="IH40">
            <v>0</v>
          </cell>
          <cell r="II40">
            <v>0</v>
          </cell>
          <cell r="IJ40">
            <v>0</v>
          </cell>
          <cell r="IK40">
            <v>0</v>
          </cell>
          <cell r="IL40">
            <v>0</v>
          </cell>
          <cell r="IM40">
            <v>148</v>
          </cell>
          <cell r="IN40">
            <v>0</v>
          </cell>
          <cell r="IO40">
            <v>4</v>
          </cell>
          <cell r="IP40">
            <v>34.798756158783334</v>
          </cell>
          <cell r="IQ40">
            <v>0</v>
          </cell>
          <cell r="IR40">
            <v>0</v>
          </cell>
          <cell r="IS40">
            <v>9.399378079391667</v>
          </cell>
          <cell r="IT40">
            <v>9.399378079391667</v>
          </cell>
          <cell r="IU40">
            <v>0</v>
          </cell>
          <cell r="IV40">
            <v>0</v>
          </cell>
          <cell r="IW40">
            <v>0</v>
          </cell>
          <cell r="IX40">
            <v>169</v>
          </cell>
          <cell r="IY40">
            <v>0</v>
          </cell>
          <cell r="IZ40">
            <v>4</v>
          </cell>
          <cell r="JA40">
            <v>42.358507390539998</v>
          </cell>
          <cell r="JB40">
            <v>0</v>
          </cell>
          <cell r="JC40">
            <v>0</v>
          </cell>
          <cell r="JD40">
            <v>11.679253695269999</v>
          </cell>
          <cell r="JE40">
            <v>11.679253695269999</v>
          </cell>
          <cell r="JF40">
            <v>0</v>
          </cell>
          <cell r="JG40">
            <v>0</v>
          </cell>
          <cell r="JH40">
            <v>0</v>
          </cell>
          <cell r="JI40">
            <v>148</v>
          </cell>
          <cell r="JJ40">
            <v>0</v>
          </cell>
          <cell r="JK40" t="str">
            <v>нд</v>
          </cell>
          <cell r="JL40" t="str">
            <v>нд</v>
          </cell>
          <cell r="JM40" t="str">
            <v>нд</v>
          </cell>
          <cell r="JN40" t="str">
            <v>нд</v>
          </cell>
          <cell r="JO40" t="str">
            <v>нд</v>
          </cell>
          <cell r="JP40" t="str">
            <v>нд</v>
          </cell>
          <cell r="JQ40" t="str">
            <v>нд</v>
          </cell>
          <cell r="JR40" t="str">
            <v>нд</v>
          </cell>
          <cell r="JS40" t="str">
            <v>нд</v>
          </cell>
          <cell r="JT40" t="str">
            <v>нд</v>
          </cell>
          <cell r="JU40" t="str">
            <v>нд</v>
          </cell>
          <cell r="LN40" t="str">
            <v>нд</v>
          </cell>
          <cell r="LO40">
            <v>148</v>
          </cell>
          <cell r="LP40">
            <v>0</v>
          </cell>
          <cell r="LQ40">
            <v>0</v>
          </cell>
          <cell r="LR40">
            <v>148</v>
          </cell>
          <cell r="LS40">
            <v>0</v>
          </cell>
          <cell r="LT40">
            <v>148</v>
          </cell>
          <cell r="LU40">
            <v>0</v>
          </cell>
          <cell r="LV40" t="str">
            <v>нд</v>
          </cell>
          <cell r="LW40" t="str">
            <v>нд</v>
          </cell>
          <cell r="LX40" t="str">
            <v>нд</v>
          </cell>
          <cell r="LY40" t="str">
            <v>нд</v>
          </cell>
          <cell r="LZ40" t="str">
            <v>нд</v>
          </cell>
          <cell r="MA40" t="str">
            <v>нд</v>
          </cell>
          <cell r="MB40" t="str">
            <v>нд</v>
          </cell>
          <cell r="MC40">
            <v>0</v>
          </cell>
          <cell r="MD40" t="str">
            <v>нд</v>
          </cell>
          <cell r="ME40" t="str">
            <v>нд</v>
          </cell>
          <cell r="MF40" t="str">
            <v>нд</v>
          </cell>
          <cell r="MG40" t="str">
            <v>нд</v>
          </cell>
          <cell r="MH40">
            <v>0</v>
          </cell>
          <cell r="MI40">
            <v>0</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t="str">
            <v>нд</v>
          </cell>
          <cell r="NH40" t="str">
            <v>нд</v>
          </cell>
          <cell r="NI40" t="str">
            <v>нд</v>
          </cell>
          <cell r="NJ40" t="str">
            <v>нд</v>
          </cell>
          <cell r="NK40" t="str">
            <v>нд</v>
          </cell>
          <cell r="NL40" t="str">
            <v>нд</v>
          </cell>
          <cell r="NM40" t="str">
            <v>нд</v>
          </cell>
          <cell r="NN40" t="str">
            <v>нд</v>
          </cell>
          <cell r="NO40" t="str">
            <v>нд</v>
          </cell>
          <cell r="NP40" t="str">
            <v>нд</v>
          </cell>
          <cell r="NQ40" t="str">
            <v>нд</v>
          </cell>
          <cell r="NR40" t="str">
            <v>нд</v>
          </cell>
          <cell r="NS40" t="str">
            <v>нд</v>
          </cell>
          <cell r="NT40" t="str">
            <v>нд</v>
          </cell>
          <cell r="ON40">
            <v>69.096350000000001</v>
          </cell>
          <cell r="OO40">
            <v>91.656075189999996</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row>
        <row r="41">
          <cell r="D41" t="str">
            <v>Г</v>
          </cell>
          <cell r="E41">
            <v>851.60875305499997</v>
          </cell>
          <cell r="F41">
            <v>0</v>
          </cell>
          <cell r="G41">
            <v>0</v>
          </cell>
          <cell r="H41">
            <v>0</v>
          </cell>
          <cell r="I41">
            <v>67.258090030000005</v>
          </cell>
          <cell r="J41">
            <v>784.3506630249999</v>
          </cell>
          <cell r="K41">
            <v>215.02417725884004</v>
          </cell>
          <cell r="L41">
            <v>0</v>
          </cell>
          <cell r="M41">
            <v>0</v>
          </cell>
          <cell r="N41">
            <v>0</v>
          </cell>
          <cell r="O41">
            <v>322.87524712999999</v>
          </cell>
          <cell r="P41">
            <v>-107.85106987115995</v>
          </cell>
          <cell r="Q41">
            <v>3171.7313627741792</v>
          </cell>
          <cell r="R41">
            <v>0</v>
          </cell>
          <cell r="S41">
            <v>0</v>
          </cell>
          <cell r="T41">
            <v>0</v>
          </cell>
          <cell r="U41">
            <v>692.80887081499998</v>
          </cell>
          <cell r="V41">
            <v>2478.9224919591793</v>
          </cell>
          <cell r="W41">
            <v>0</v>
          </cell>
          <cell r="X41">
            <v>0</v>
          </cell>
          <cell r="Y41">
            <v>0</v>
          </cell>
          <cell r="Z41">
            <v>0</v>
          </cell>
          <cell r="AA41">
            <v>2.4493024800000001</v>
          </cell>
          <cell r="AB41">
            <v>-2.4493024800000001</v>
          </cell>
          <cell r="AC41">
            <v>1004.431679677302</v>
          </cell>
          <cell r="AD41">
            <v>0</v>
          </cell>
          <cell r="AE41">
            <v>0</v>
          </cell>
          <cell r="AF41">
            <v>0</v>
          </cell>
          <cell r="AG41">
            <v>2568.2142611783479</v>
          </cell>
          <cell r="AH41">
            <v>-1563.782581501046</v>
          </cell>
          <cell r="AI41">
            <v>0</v>
          </cell>
          <cell r="AJ41">
            <v>0</v>
          </cell>
          <cell r="AK41">
            <v>0</v>
          </cell>
          <cell r="AL41">
            <v>0</v>
          </cell>
          <cell r="AM41" t="str">
            <v>нд</v>
          </cell>
          <cell r="AN41" t="str">
            <v>нд</v>
          </cell>
          <cell r="AO41">
            <v>0</v>
          </cell>
          <cell r="AP41">
            <v>0</v>
          </cell>
          <cell r="AQ41">
            <v>0</v>
          </cell>
          <cell r="AR41">
            <v>0</v>
          </cell>
          <cell r="AS41">
            <v>999.43167967730199</v>
          </cell>
          <cell r="AT41">
            <v>0</v>
          </cell>
          <cell r="AU41">
            <v>0</v>
          </cell>
          <cell r="AV41">
            <v>0</v>
          </cell>
          <cell r="AW41">
            <v>0</v>
          </cell>
          <cell r="AX41">
            <v>0</v>
          </cell>
          <cell r="AY41" t="str">
            <v>нд</v>
          </cell>
          <cell r="AZ41" t="str">
            <v>нд</v>
          </cell>
          <cell r="BA41">
            <v>0</v>
          </cell>
          <cell r="BB41">
            <v>0</v>
          </cell>
          <cell r="BC41">
            <v>0</v>
          </cell>
          <cell r="BD41">
            <v>0</v>
          </cell>
          <cell r="BE41" t="str">
            <v>нд</v>
          </cell>
          <cell r="BF41" t="str">
            <v>нд</v>
          </cell>
          <cell r="BG41">
            <v>0</v>
          </cell>
          <cell r="BH41">
            <v>0</v>
          </cell>
          <cell r="BI41">
            <v>0</v>
          </cell>
          <cell r="BJ41">
            <v>0</v>
          </cell>
          <cell r="BK41" t="str">
            <v>нд</v>
          </cell>
          <cell r="BL41" t="str">
            <v>нд</v>
          </cell>
          <cell r="BM41" t="str">
            <v>нд</v>
          </cell>
          <cell r="BN41" t="str">
            <v>нд</v>
          </cell>
          <cell r="BO41" t="str">
            <v>нд</v>
          </cell>
          <cell r="BP41" t="str">
            <v>нд</v>
          </cell>
          <cell r="BQ41" t="str">
            <v>нд</v>
          </cell>
          <cell r="BR41" t="str">
            <v>нд</v>
          </cell>
          <cell r="CQ41">
            <v>215.02417725884004</v>
          </cell>
          <cell r="CR41">
            <v>0</v>
          </cell>
          <cell r="CS41">
            <v>0</v>
          </cell>
          <cell r="CT41">
            <v>0</v>
          </cell>
          <cell r="CU41">
            <v>0</v>
          </cell>
          <cell r="CV41">
            <v>215.02417725884004</v>
          </cell>
          <cell r="CW41">
            <v>4176.1630424514815</v>
          </cell>
          <cell r="CX41">
            <v>0</v>
          </cell>
          <cell r="CY41">
            <v>0</v>
          </cell>
          <cell r="CZ41">
            <v>0</v>
          </cell>
          <cell r="DA41" t="str">
            <v>нд</v>
          </cell>
          <cell r="DB41" t="str">
            <v>нд</v>
          </cell>
          <cell r="DE41">
            <v>4176.1630424506811</v>
          </cell>
          <cell r="DG41">
            <v>3525.5588185028787</v>
          </cell>
          <cell r="DI41">
            <v>1394.591218640702</v>
          </cell>
          <cell r="DJ41">
            <v>159.33303848</v>
          </cell>
          <cell r="DK41">
            <v>437.89311500000002</v>
          </cell>
          <cell r="DL41">
            <v>708.08573333333334</v>
          </cell>
          <cell r="DM41">
            <v>89.279331827368679</v>
          </cell>
          <cell r="DN41">
            <v>4987.3128010428791</v>
          </cell>
          <cell r="DO41">
            <v>159.49636396000002</v>
          </cell>
          <cell r="DP41">
            <v>3240.8312179049667</v>
          </cell>
          <cell r="DQ41">
            <v>1237.6281893333339</v>
          </cell>
          <cell r="DR41">
            <v>349.35702984457868</v>
          </cell>
          <cell r="DS41">
            <v>620.48229459999993</v>
          </cell>
          <cell r="DT41">
            <v>115.31562570070201</v>
          </cell>
          <cell r="DU41">
            <v>3525.5588185028787</v>
          </cell>
          <cell r="DV41">
            <v>0</v>
          </cell>
          <cell r="DW41">
            <v>0</v>
          </cell>
          <cell r="DX41">
            <v>0</v>
          </cell>
          <cell r="DY41">
            <v>0</v>
          </cell>
          <cell r="DZ41">
            <v>0</v>
          </cell>
          <cell r="EA41">
            <v>0</v>
          </cell>
          <cell r="EB41">
            <v>0</v>
          </cell>
          <cell r="EC41" t="str">
            <v>нд</v>
          </cell>
          <cell r="ED41">
            <v>115.31562570070201</v>
          </cell>
          <cell r="EE41">
            <v>3525.5588185028787</v>
          </cell>
          <cell r="EK41">
            <v>1394.591218640702</v>
          </cell>
          <cell r="EL41">
            <v>92.6</v>
          </cell>
          <cell r="EM41">
            <v>0</v>
          </cell>
          <cell r="EN41">
            <v>68.335000000000008</v>
          </cell>
          <cell r="EO41">
            <v>10.275</v>
          </cell>
          <cell r="EP41">
            <v>2.74</v>
          </cell>
          <cell r="EQ41">
            <v>55.32</v>
          </cell>
          <cell r="ER41">
            <v>0</v>
          </cell>
          <cell r="ES41">
            <v>1</v>
          </cell>
          <cell r="ET41">
            <v>0</v>
          </cell>
          <cell r="EU41">
            <v>4987.3128010428791</v>
          </cell>
          <cell r="EV41">
            <v>112.6</v>
          </cell>
          <cell r="EW41">
            <v>0</v>
          </cell>
          <cell r="EX41">
            <v>143.33500000000001</v>
          </cell>
          <cell r="EY41">
            <v>10.275</v>
          </cell>
          <cell r="EZ41">
            <v>73.739999999999995</v>
          </cell>
          <cell r="FA41">
            <v>59.32</v>
          </cell>
          <cell r="FB41">
            <v>0</v>
          </cell>
          <cell r="FC41">
            <v>0</v>
          </cell>
          <cell r="FD41">
            <v>0</v>
          </cell>
          <cell r="FE41" t="str">
            <v>нд</v>
          </cell>
          <cell r="FF41">
            <v>0</v>
          </cell>
          <cell r="FG41">
            <v>0</v>
          </cell>
          <cell r="FH41">
            <v>0</v>
          </cell>
          <cell r="FI41">
            <v>0</v>
          </cell>
          <cell r="FJ41">
            <v>0</v>
          </cell>
          <cell r="FK41">
            <v>0</v>
          </cell>
          <cell r="FL41">
            <v>0</v>
          </cell>
          <cell r="FM41">
            <v>0</v>
          </cell>
          <cell r="FN41">
            <v>0</v>
          </cell>
          <cell r="FO41">
            <v>0</v>
          </cell>
          <cell r="FP41" t="str">
            <v>нд</v>
          </cell>
          <cell r="FQ41">
            <v>588.88093992070196</v>
          </cell>
          <cell r="FR41">
            <v>12.6</v>
          </cell>
          <cell r="FS41">
            <v>0</v>
          </cell>
          <cell r="FT41">
            <v>62.009</v>
          </cell>
          <cell r="FU41">
            <v>10.275</v>
          </cell>
          <cell r="FV41">
            <v>0</v>
          </cell>
          <cell r="FW41">
            <v>51.734000000000002</v>
          </cell>
          <cell r="FX41">
            <v>0</v>
          </cell>
          <cell r="FY41">
            <v>0</v>
          </cell>
          <cell r="FZ41">
            <v>0</v>
          </cell>
          <cell r="GA41" t="str">
            <v>нд</v>
          </cell>
          <cell r="GB41">
            <v>916.17393244733557</v>
          </cell>
          <cell r="GC41">
            <v>12.6</v>
          </cell>
          <cell r="GD41">
            <v>0</v>
          </cell>
          <cell r="GE41">
            <v>66.009</v>
          </cell>
          <cell r="GF41">
            <v>10.275</v>
          </cell>
          <cell r="GG41">
            <v>0</v>
          </cell>
          <cell r="GH41">
            <v>55.734000000000002</v>
          </cell>
          <cell r="GI41">
            <v>0</v>
          </cell>
          <cell r="GJ41">
            <v>0</v>
          </cell>
          <cell r="GK41">
            <v>0</v>
          </cell>
          <cell r="GL41" t="str">
            <v>нд</v>
          </cell>
          <cell r="GM41">
            <v>0</v>
          </cell>
          <cell r="GN41">
            <v>0</v>
          </cell>
          <cell r="GO41">
            <v>0</v>
          </cell>
          <cell r="GP41">
            <v>0</v>
          </cell>
          <cell r="GQ41">
            <v>0</v>
          </cell>
          <cell r="GR41">
            <v>0</v>
          </cell>
          <cell r="GS41">
            <v>0</v>
          </cell>
          <cell r="GT41">
            <v>0</v>
          </cell>
          <cell r="GU41">
            <v>0</v>
          </cell>
          <cell r="GV41">
            <v>0</v>
          </cell>
          <cell r="GW41" t="str">
            <v>нд</v>
          </cell>
          <cell r="GX41">
            <v>3382.2410241755433</v>
          </cell>
          <cell r="GY41">
            <v>20</v>
          </cell>
          <cell r="GZ41">
            <v>0</v>
          </cell>
          <cell r="HA41">
            <v>71</v>
          </cell>
          <cell r="HB41">
            <v>0</v>
          </cell>
          <cell r="HC41">
            <v>71</v>
          </cell>
          <cell r="HD41">
            <v>0</v>
          </cell>
          <cell r="HE41">
            <v>0</v>
          </cell>
          <cell r="HF41">
            <v>0</v>
          </cell>
          <cell r="HG41">
            <v>0</v>
          </cell>
          <cell r="HH41" t="str">
            <v>нд</v>
          </cell>
          <cell r="HI41">
            <v>0</v>
          </cell>
          <cell r="HJ41">
            <v>0</v>
          </cell>
          <cell r="HK41">
            <v>0</v>
          </cell>
          <cell r="HL41">
            <v>0</v>
          </cell>
          <cell r="HM41">
            <v>0</v>
          </cell>
          <cell r="HN41">
            <v>0</v>
          </cell>
          <cell r="HO41">
            <v>0</v>
          </cell>
          <cell r="HP41">
            <v>0</v>
          </cell>
          <cell r="HQ41">
            <v>0</v>
          </cell>
          <cell r="HR41">
            <v>0</v>
          </cell>
          <cell r="HS41" t="str">
            <v>нд</v>
          </cell>
          <cell r="HT41">
            <v>0</v>
          </cell>
          <cell r="HU41">
            <v>0</v>
          </cell>
          <cell r="HV41">
            <v>0</v>
          </cell>
          <cell r="HW41">
            <v>0</v>
          </cell>
          <cell r="HX41">
            <v>0</v>
          </cell>
          <cell r="HY41">
            <v>0</v>
          </cell>
          <cell r="HZ41">
            <v>0</v>
          </cell>
          <cell r="IA41">
            <v>0</v>
          </cell>
          <cell r="IB41">
            <v>0</v>
          </cell>
          <cell r="IC41">
            <v>0</v>
          </cell>
          <cell r="ID41" t="str">
            <v>нд</v>
          </cell>
          <cell r="IE41">
            <v>0</v>
          </cell>
          <cell r="IF41">
            <v>0</v>
          </cell>
          <cell r="IG41">
            <v>0</v>
          </cell>
          <cell r="IH41">
            <v>0</v>
          </cell>
          <cell r="II41">
            <v>0</v>
          </cell>
          <cell r="IJ41">
            <v>0</v>
          </cell>
          <cell r="IK41">
            <v>0</v>
          </cell>
          <cell r="IL41">
            <v>0</v>
          </cell>
          <cell r="IM41">
            <v>0</v>
          </cell>
          <cell r="IN41">
            <v>0</v>
          </cell>
          <cell r="IO41" t="str">
            <v>нд</v>
          </cell>
          <cell r="IP41">
            <v>0</v>
          </cell>
          <cell r="IQ41">
            <v>0</v>
          </cell>
          <cell r="IR41">
            <v>0</v>
          </cell>
          <cell r="IS41">
            <v>0</v>
          </cell>
          <cell r="IT41">
            <v>0</v>
          </cell>
          <cell r="IU41">
            <v>0</v>
          </cell>
          <cell r="IV41">
            <v>0</v>
          </cell>
          <cell r="IW41">
            <v>0</v>
          </cell>
          <cell r="IX41">
            <v>0</v>
          </cell>
          <cell r="IY41">
            <v>0</v>
          </cell>
          <cell r="IZ41" t="str">
            <v>нд</v>
          </cell>
          <cell r="JA41">
            <v>0</v>
          </cell>
          <cell r="JB41">
            <v>0</v>
          </cell>
          <cell r="JC41">
            <v>0</v>
          </cell>
          <cell r="JD41">
            <v>0</v>
          </cell>
          <cell r="JE41">
            <v>0</v>
          </cell>
          <cell r="JF41">
            <v>0</v>
          </cell>
          <cell r="JG41">
            <v>0</v>
          </cell>
          <cell r="JH41">
            <v>0</v>
          </cell>
          <cell r="JI41">
            <v>0</v>
          </cell>
          <cell r="JJ41">
            <v>0</v>
          </cell>
          <cell r="JK41" t="str">
            <v>нд</v>
          </cell>
          <cell r="JL41" t="str">
            <v>нд</v>
          </cell>
          <cell r="JM41" t="str">
            <v>нд</v>
          </cell>
          <cell r="JN41" t="str">
            <v>нд</v>
          </cell>
          <cell r="JO41" t="str">
            <v>нд</v>
          </cell>
          <cell r="JP41" t="str">
            <v>нд</v>
          </cell>
          <cell r="JQ41" t="str">
            <v>нд</v>
          </cell>
          <cell r="JR41" t="str">
            <v>нд</v>
          </cell>
          <cell r="JS41" t="str">
            <v>нд</v>
          </cell>
          <cell r="JT41" t="str">
            <v>нд</v>
          </cell>
          <cell r="JU41" t="str">
            <v>нд</v>
          </cell>
          <cell r="LN41" t="str">
            <v>нд</v>
          </cell>
          <cell r="LO41">
            <v>0</v>
          </cell>
          <cell r="LP41">
            <v>0</v>
          </cell>
          <cell r="LQ41">
            <v>0</v>
          </cell>
          <cell r="LR41">
            <v>0</v>
          </cell>
          <cell r="LS41">
            <v>0</v>
          </cell>
          <cell r="LT41">
            <v>0</v>
          </cell>
          <cell r="LU41">
            <v>0</v>
          </cell>
          <cell r="LV41" t="str">
            <v>нд</v>
          </cell>
          <cell r="LW41" t="str">
            <v>нд</v>
          </cell>
          <cell r="LX41" t="str">
            <v>нд</v>
          </cell>
          <cell r="LY41" t="str">
            <v>нд</v>
          </cell>
          <cell r="LZ41" t="str">
            <v>нд</v>
          </cell>
          <cell r="MA41" t="str">
            <v>нд</v>
          </cell>
          <cell r="MB41" t="str">
            <v>нд</v>
          </cell>
          <cell r="MC41">
            <v>0</v>
          </cell>
          <cell r="MD41" t="str">
            <v>нд</v>
          </cell>
          <cell r="ME41" t="str">
            <v>нд</v>
          </cell>
          <cell r="MF41" t="str">
            <v>нд</v>
          </cell>
          <cell r="MG41" t="str">
            <v>нд</v>
          </cell>
          <cell r="MH41">
            <v>12.6</v>
          </cell>
          <cell r="MI41">
            <v>0</v>
          </cell>
          <cell r="MK41">
            <v>0</v>
          </cell>
          <cell r="ML41">
            <v>0</v>
          </cell>
          <cell r="MM41">
            <v>0</v>
          </cell>
          <cell r="MN41">
            <v>0</v>
          </cell>
          <cell r="MO41">
            <v>0</v>
          </cell>
          <cell r="MP41">
            <v>0</v>
          </cell>
          <cell r="MQ41">
            <v>0</v>
          </cell>
          <cell r="MR41">
            <v>0</v>
          </cell>
          <cell r="MS41">
            <v>0</v>
          </cell>
          <cell r="MT41">
            <v>0</v>
          </cell>
          <cell r="MU41">
            <v>0</v>
          </cell>
          <cell r="MV41">
            <v>0</v>
          </cell>
          <cell r="MW41">
            <v>55.8</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ON41">
            <v>1668.5685818762402</v>
          </cell>
          <cell r="OO41">
            <v>5979.8321845378796</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row>
        <row r="42">
          <cell r="D42" t="str">
            <v>I_Che146</v>
          </cell>
          <cell r="E42">
            <v>158.79988223999999</v>
          </cell>
          <cell r="F42">
            <v>0</v>
          </cell>
          <cell r="G42">
            <v>0</v>
          </cell>
          <cell r="H42">
            <v>0</v>
          </cell>
          <cell r="I42">
            <v>0</v>
          </cell>
          <cell r="J42">
            <v>158.79988223999999</v>
          </cell>
          <cell r="K42">
            <v>136.71951571404003</v>
          </cell>
          <cell r="L42">
            <v>0</v>
          </cell>
          <cell r="M42">
            <v>0</v>
          </cell>
          <cell r="N42">
            <v>0</v>
          </cell>
          <cell r="O42">
            <v>0</v>
          </cell>
          <cell r="P42">
            <v>136.71951571404003</v>
          </cell>
          <cell r="Q42">
            <v>526.45782153903099</v>
          </cell>
          <cell r="R42">
            <v>0</v>
          </cell>
          <cell r="S42">
            <v>0</v>
          </cell>
          <cell r="T42">
            <v>0</v>
          </cell>
          <cell r="U42">
            <v>0</v>
          </cell>
          <cell r="V42">
            <v>526.45782153903099</v>
          </cell>
          <cell r="W42">
            <v>0</v>
          </cell>
          <cell r="X42">
            <v>0</v>
          </cell>
          <cell r="Y42">
            <v>0</v>
          </cell>
          <cell r="Z42">
            <v>0</v>
          </cell>
          <cell r="AA42">
            <v>0</v>
          </cell>
          <cell r="AB42">
            <v>0</v>
          </cell>
          <cell r="AC42">
            <v>5</v>
          </cell>
          <cell r="AD42">
            <v>0</v>
          </cell>
          <cell r="AE42">
            <v>0</v>
          </cell>
          <cell r="AF42">
            <v>0</v>
          </cell>
          <cell r="AG42">
            <v>0</v>
          </cell>
          <cell r="AH42">
            <v>5</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t="str">
            <v>нд</v>
          </cell>
          <cell r="BN42" t="str">
            <v>нд</v>
          </cell>
          <cell r="BO42" t="str">
            <v>нд</v>
          </cell>
          <cell r="BP42" t="str">
            <v>нд</v>
          </cell>
          <cell r="BQ42" t="str">
            <v>нд</v>
          </cell>
          <cell r="BR42" t="str">
            <v>нд</v>
          </cell>
          <cell r="CQ42">
            <v>136.71951571404003</v>
          </cell>
          <cell r="CR42">
            <v>0</v>
          </cell>
          <cell r="CS42">
            <v>0</v>
          </cell>
          <cell r="CT42">
            <v>0</v>
          </cell>
          <cell r="CU42">
            <v>0</v>
          </cell>
          <cell r="CV42">
            <v>136.71951571404003</v>
          </cell>
          <cell r="CW42">
            <v>531.45782153903099</v>
          </cell>
          <cell r="CX42">
            <v>0</v>
          </cell>
          <cell r="CY42">
            <v>0</v>
          </cell>
          <cell r="CZ42">
            <v>0</v>
          </cell>
          <cell r="DA42">
            <v>0</v>
          </cell>
          <cell r="DB42">
            <v>531.45782153903099</v>
          </cell>
          <cell r="DE42">
            <v>531.45782153903099</v>
          </cell>
          <cell r="DG42">
            <v>434.77992390566908</v>
          </cell>
          <cell r="DI42">
            <v>995.03847684070206</v>
          </cell>
          <cell r="DJ42">
            <v>31.267579170000001</v>
          </cell>
          <cell r="DK42">
            <v>342.02094083333338</v>
          </cell>
          <cell r="DL42">
            <v>569.22277416666668</v>
          </cell>
          <cell r="DM42">
            <v>52.52718267070199</v>
          </cell>
          <cell r="DN42">
            <v>1306.3222137456692</v>
          </cell>
          <cell r="DO42">
            <v>31.267579170000001</v>
          </cell>
          <cell r="DP42">
            <v>488.8869117383</v>
          </cell>
          <cell r="DQ42">
            <v>703.64054016666705</v>
          </cell>
          <cell r="DR42">
            <v>82.527182670702103</v>
          </cell>
          <cell r="DS42">
            <v>141.81943870000001</v>
          </cell>
          <cell r="DT42">
            <v>115.31562570070201</v>
          </cell>
          <cell r="DU42">
            <v>434.77992390566908</v>
          </cell>
          <cell r="DV42">
            <v>0</v>
          </cell>
          <cell r="DW42">
            <v>0</v>
          </cell>
          <cell r="DX42">
            <v>0</v>
          </cell>
          <cell r="DY42">
            <v>0</v>
          </cell>
          <cell r="DZ42">
            <v>0</v>
          </cell>
          <cell r="EA42">
            <v>0</v>
          </cell>
          <cell r="EB42">
            <v>0</v>
          </cell>
          <cell r="EC42" t="str">
            <v>нд</v>
          </cell>
          <cell r="ED42">
            <v>115.31562570070201</v>
          </cell>
          <cell r="EE42">
            <v>434.77992390566908</v>
          </cell>
          <cell r="EK42">
            <v>995.03847684070206</v>
          </cell>
          <cell r="EL42">
            <v>80</v>
          </cell>
          <cell r="EM42">
            <v>0</v>
          </cell>
          <cell r="EN42">
            <v>48.74</v>
          </cell>
          <cell r="EO42">
            <v>0</v>
          </cell>
          <cell r="EP42">
            <v>2.74</v>
          </cell>
          <cell r="EQ42">
            <v>46</v>
          </cell>
          <cell r="ER42">
            <v>0</v>
          </cell>
          <cell r="ES42">
            <v>0</v>
          </cell>
          <cell r="ET42">
            <v>0</v>
          </cell>
          <cell r="EU42">
            <v>1306.3222137456692</v>
          </cell>
          <cell r="EV42">
            <v>80</v>
          </cell>
          <cell r="EW42">
            <v>0</v>
          </cell>
          <cell r="EX42">
            <v>48.74</v>
          </cell>
          <cell r="EY42">
            <v>0</v>
          </cell>
          <cell r="EZ42">
            <v>2.74</v>
          </cell>
          <cell r="FA42">
            <v>46</v>
          </cell>
          <cell r="FB42">
            <v>0</v>
          </cell>
          <cell r="FC42">
            <v>0</v>
          </cell>
          <cell r="FD42">
            <v>0</v>
          </cell>
          <cell r="FE42" t="str">
            <v>нд</v>
          </cell>
          <cell r="FF42">
            <v>0</v>
          </cell>
          <cell r="FG42">
            <v>0</v>
          </cell>
          <cell r="FH42">
            <v>0</v>
          </cell>
          <cell r="FI42">
            <v>0</v>
          </cell>
          <cell r="FJ42">
            <v>0</v>
          </cell>
          <cell r="FK42">
            <v>0</v>
          </cell>
          <cell r="FL42">
            <v>0</v>
          </cell>
          <cell r="FM42">
            <v>0</v>
          </cell>
          <cell r="FN42">
            <v>0</v>
          </cell>
          <cell r="FO42">
            <v>0</v>
          </cell>
          <cell r="FP42">
            <v>4</v>
          </cell>
          <cell r="FQ42">
            <v>306.14063242070199</v>
          </cell>
          <cell r="FR42">
            <v>0</v>
          </cell>
          <cell r="FS42">
            <v>0</v>
          </cell>
          <cell r="FT42">
            <v>42.414000000000001</v>
          </cell>
          <cell r="FU42">
            <v>0</v>
          </cell>
          <cell r="FV42">
            <v>0</v>
          </cell>
          <cell r="FW42">
            <v>42.414000000000001</v>
          </cell>
          <cell r="FX42">
            <v>0</v>
          </cell>
          <cell r="FY42">
            <v>0</v>
          </cell>
          <cell r="FZ42">
            <v>0</v>
          </cell>
          <cell r="GA42">
            <v>4</v>
          </cell>
          <cell r="GB42">
            <v>617.42436932566898</v>
          </cell>
          <cell r="GC42">
            <v>0</v>
          </cell>
          <cell r="GD42">
            <v>0</v>
          </cell>
          <cell r="GE42">
            <v>42.414000000000001</v>
          </cell>
          <cell r="GF42">
            <v>0</v>
          </cell>
          <cell r="GG42">
            <v>0</v>
          </cell>
          <cell r="GH42">
            <v>42.414000000000001</v>
          </cell>
          <cell r="GI42">
            <v>0</v>
          </cell>
          <cell r="GJ42">
            <v>0</v>
          </cell>
          <cell r="GK42">
            <v>0</v>
          </cell>
          <cell r="GL42" t="str">
            <v>нд</v>
          </cell>
          <cell r="GM42">
            <v>0</v>
          </cell>
          <cell r="GN42">
            <v>0</v>
          </cell>
          <cell r="GO42">
            <v>0</v>
          </cell>
          <cell r="GP42">
            <v>0</v>
          </cell>
          <cell r="GQ42">
            <v>0</v>
          </cell>
          <cell r="GR42">
            <v>0</v>
          </cell>
          <cell r="GS42">
            <v>0</v>
          </cell>
          <cell r="GT42">
            <v>0</v>
          </cell>
          <cell r="GU42">
            <v>0</v>
          </cell>
          <cell r="GV42">
            <v>0</v>
          </cell>
          <cell r="GW42" t="str">
            <v>нд</v>
          </cell>
          <cell r="GX42">
            <v>0</v>
          </cell>
          <cell r="GY42">
            <v>0</v>
          </cell>
          <cell r="GZ42">
            <v>0</v>
          </cell>
          <cell r="HA42">
            <v>0</v>
          </cell>
          <cell r="HB42">
            <v>0</v>
          </cell>
          <cell r="HC42">
            <v>0</v>
          </cell>
          <cell r="HD42">
            <v>0</v>
          </cell>
          <cell r="HE42">
            <v>0</v>
          </cell>
          <cell r="HF42">
            <v>0</v>
          </cell>
          <cell r="HG42">
            <v>0</v>
          </cell>
          <cell r="HH42" t="str">
            <v>нд</v>
          </cell>
          <cell r="HI42">
            <v>0</v>
          </cell>
          <cell r="HJ42">
            <v>0</v>
          </cell>
          <cell r="HK42">
            <v>0</v>
          </cell>
          <cell r="HL42">
            <v>0</v>
          </cell>
          <cell r="HM42">
            <v>0</v>
          </cell>
          <cell r="HN42">
            <v>0</v>
          </cell>
          <cell r="HO42">
            <v>0</v>
          </cell>
          <cell r="HP42">
            <v>0</v>
          </cell>
          <cell r="HQ42">
            <v>0</v>
          </cell>
          <cell r="HR42">
            <v>0</v>
          </cell>
          <cell r="HS42" t="str">
            <v>нд</v>
          </cell>
          <cell r="HT42">
            <v>0</v>
          </cell>
          <cell r="HU42">
            <v>0</v>
          </cell>
          <cell r="HV42">
            <v>0</v>
          </cell>
          <cell r="HW42">
            <v>0</v>
          </cell>
          <cell r="HX42">
            <v>0</v>
          </cell>
          <cell r="HY42">
            <v>0</v>
          </cell>
          <cell r="HZ42">
            <v>0</v>
          </cell>
          <cell r="IA42">
            <v>0</v>
          </cell>
          <cell r="IB42">
            <v>0</v>
          </cell>
          <cell r="IC42">
            <v>0</v>
          </cell>
          <cell r="ID42" t="str">
            <v>нд</v>
          </cell>
          <cell r="IE42">
            <v>0</v>
          </cell>
          <cell r="IF42">
            <v>0</v>
          </cell>
          <cell r="IG42">
            <v>0</v>
          </cell>
          <cell r="IH42">
            <v>0</v>
          </cell>
          <cell r="II42">
            <v>0</v>
          </cell>
          <cell r="IJ42">
            <v>0</v>
          </cell>
          <cell r="IK42">
            <v>0</v>
          </cell>
          <cell r="IL42">
            <v>0</v>
          </cell>
          <cell r="IM42">
            <v>0</v>
          </cell>
          <cell r="IN42">
            <v>0</v>
          </cell>
          <cell r="IO42" t="str">
            <v>нд</v>
          </cell>
          <cell r="IP42">
            <v>0</v>
          </cell>
          <cell r="IQ42">
            <v>0</v>
          </cell>
          <cell r="IR42">
            <v>0</v>
          </cell>
          <cell r="IS42">
            <v>0</v>
          </cell>
          <cell r="IT42">
            <v>0</v>
          </cell>
          <cell r="IU42">
            <v>0</v>
          </cell>
          <cell r="IV42">
            <v>0</v>
          </cell>
          <cell r="IW42">
            <v>0</v>
          </cell>
          <cell r="IX42">
            <v>0</v>
          </cell>
          <cell r="IY42">
            <v>0</v>
          </cell>
          <cell r="IZ42" t="str">
            <v>нд</v>
          </cell>
          <cell r="JA42">
            <v>0</v>
          </cell>
          <cell r="JB42">
            <v>0</v>
          </cell>
          <cell r="JC42">
            <v>0</v>
          </cell>
          <cell r="JD42">
            <v>0</v>
          </cell>
          <cell r="JE42">
            <v>0</v>
          </cell>
          <cell r="JF42">
            <v>0</v>
          </cell>
          <cell r="JG42">
            <v>0</v>
          </cell>
          <cell r="JH42">
            <v>0</v>
          </cell>
          <cell r="JI42">
            <v>0</v>
          </cell>
          <cell r="JJ42">
            <v>0</v>
          </cell>
          <cell r="JK42" t="str">
            <v>нд</v>
          </cell>
          <cell r="JL42" t="str">
            <v>нд</v>
          </cell>
          <cell r="JM42" t="str">
            <v>нд</v>
          </cell>
          <cell r="JN42" t="str">
            <v>нд</v>
          </cell>
          <cell r="JO42" t="str">
            <v>нд</v>
          </cell>
          <cell r="JP42" t="str">
            <v>нд</v>
          </cell>
          <cell r="JQ42" t="str">
            <v>нд</v>
          </cell>
          <cell r="JR42" t="str">
            <v>нд</v>
          </cell>
          <cell r="JS42" t="str">
            <v>нд</v>
          </cell>
          <cell r="JT42" t="str">
            <v>нд</v>
          </cell>
          <cell r="JU42" t="str">
            <v>нд</v>
          </cell>
          <cell r="LN42" t="str">
            <v>нд</v>
          </cell>
          <cell r="LO42">
            <v>0</v>
          </cell>
          <cell r="LP42">
            <v>0</v>
          </cell>
          <cell r="LQ42">
            <v>0</v>
          </cell>
          <cell r="LR42">
            <v>0</v>
          </cell>
          <cell r="LS42">
            <v>0</v>
          </cell>
          <cell r="LT42">
            <v>0</v>
          </cell>
          <cell r="LU42">
            <v>0</v>
          </cell>
          <cell r="LV42" t="str">
            <v>нд</v>
          </cell>
          <cell r="LW42" t="str">
            <v>нд</v>
          </cell>
          <cell r="LX42" t="str">
            <v>нд</v>
          </cell>
          <cell r="LY42" t="str">
            <v>нд</v>
          </cell>
          <cell r="LZ42" t="str">
            <v>нд</v>
          </cell>
          <cell r="MA42" t="str">
            <v>нд</v>
          </cell>
          <cell r="MB42" t="str">
            <v>нд</v>
          </cell>
          <cell r="MC42">
            <v>0</v>
          </cell>
          <cell r="MD42" t="str">
            <v>нд</v>
          </cell>
          <cell r="ME42" t="str">
            <v>нд</v>
          </cell>
          <cell r="MF42" t="str">
            <v>нд</v>
          </cell>
          <cell r="MG42" t="str">
            <v>нд</v>
          </cell>
          <cell r="MH42">
            <v>0</v>
          </cell>
          <cell r="MI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ON42">
            <v>1189.10529171404</v>
          </cell>
          <cell r="OO42">
            <v>1562.6434797790309</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row>
        <row r="43">
          <cell r="D43" t="str">
            <v>M_Che442</v>
          </cell>
          <cell r="E43">
            <v>487.95501970999999</v>
          </cell>
          <cell r="F43">
            <v>0</v>
          </cell>
          <cell r="G43">
            <v>0</v>
          </cell>
          <cell r="H43">
            <v>0</v>
          </cell>
          <cell r="I43">
            <v>487.95501970999999</v>
          </cell>
          <cell r="J43">
            <v>0</v>
          </cell>
          <cell r="K43">
            <v>0</v>
          </cell>
          <cell r="L43">
            <v>0</v>
          </cell>
          <cell r="M43">
            <v>0</v>
          </cell>
          <cell r="N43">
            <v>0</v>
          </cell>
          <cell r="O43">
            <v>0</v>
          </cell>
          <cell r="P43">
            <v>0</v>
          </cell>
          <cell r="Q43">
            <v>2504.0444395933482</v>
          </cell>
          <cell r="R43">
            <v>0</v>
          </cell>
          <cell r="S43">
            <v>0</v>
          </cell>
          <cell r="T43">
            <v>0</v>
          </cell>
          <cell r="U43">
            <v>2504.0444395933482</v>
          </cell>
          <cell r="V43">
            <v>0</v>
          </cell>
          <cell r="W43">
            <v>0</v>
          </cell>
          <cell r="X43">
            <v>0</v>
          </cell>
          <cell r="Y43">
            <v>0</v>
          </cell>
          <cell r="Z43">
            <v>0</v>
          </cell>
          <cell r="AA43">
            <v>0</v>
          </cell>
          <cell r="AB43">
            <v>0</v>
          </cell>
          <cell r="AC43">
            <v>999.43167967730199</v>
          </cell>
          <cell r="AD43">
            <v>0</v>
          </cell>
          <cell r="AE43">
            <v>0</v>
          </cell>
          <cell r="AF43">
            <v>0</v>
          </cell>
          <cell r="AG43">
            <v>999.43167967730199</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t="str">
            <v>нд</v>
          </cell>
          <cell r="BN43" t="str">
            <v>нд</v>
          </cell>
          <cell r="BO43" t="str">
            <v>нд</v>
          </cell>
          <cell r="BP43" t="str">
            <v>нд</v>
          </cell>
          <cell r="BQ43" t="str">
            <v>нд</v>
          </cell>
          <cell r="BR43" t="str">
            <v>нд</v>
          </cell>
          <cell r="CQ43">
            <v>0</v>
          </cell>
          <cell r="CR43">
            <v>0</v>
          </cell>
          <cell r="CS43">
            <v>0</v>
          </cell>
          <cell r="CT43">
            <v>0</v>
          </cell>
          <cell r="CU43">
            <v>140.17492116</v>
          </cell>
          <cell r="CV43">
            <v>-140.17492116</v>
          </cell>
          <cell r="CW43">
            <v>3503.4761192706501</v>
          </cell>
          <cell r="CX43">
            <v>0</v>
          </cell>
          <cell r="CY43">
            <v>0</v>
          </cell>
          <cell r="CZ43">
            <v>0</v>
          </cell>
          <cell r="DA43">
            <v>4058.6892290106498</v>
          </cell>
          <cell r="DB43">
            <v>-555.21310973999971</v>
          </cell>
          <cell r="DE43">
            <v>3503.4761192706501</v>
          </cell>
          <cell r="DG43">
            <v>2988.5089405755434</v>
          </cell>
          <cell r="DI43">
            <v>116.81243429999999</v>
          </cell>
          <cell r="DJ43">
            <v>116.81243429999999</v>
          </cell>
          <cell r="DK43">
            <v>0</v>
          </cell>
          <cell r="DL43">
            <v>0</v>
          </cell>
          <cell r="DM43">
            <v>0</v>
          </cell>
          <cell r="DN43">
            <v>3382.2410241755433</v>
          </cell>
          <cell r="DO43">
            <v>117.60494</v>
          </cell>
          <cell r="DP43">
            <v>2641.2774899999999</v>
          </cell>
          <cell r="DQ43">
            <v>395.12468999999999</v>
          </cell>
          <cell r="DR43">
            <v>228.23390417554327</v>
          </cell>
          <cell r="DS43">
            <v>292.53034930000001</v>
          </cell>
          <cell r="DT43">
            <v>0</v>
          </cell>
          <cell r="DU43">
            <v>2988.5089405755434</v>
          </cell>
          <cell r="DV43">
            <v>0</v>
          </cell>
          <cell r="DW43">
            <v>0</v>
          </cell>
          <cell r="DX43">
            <v>0</v>
          </cell>
          <cell r="DY43">
            <v>0</v>
          </cell>
          <cell r="DZ43">
            <v>0</v>
          </cell>
          <cell r="EA43">
            <v>0</v>
          </cell>
          <cell r="EB43">
            <v>0</v>
          </cell>
          <cell r="EC43" t="str">
            <v>нд</v>
          </cell>
          <cell r="ED43">
            <v>0</v>
          </cell>
          <cell r="EE43">
            <v>2988.5089405755434</v>
          </cell>
          <cell r="EK43">
            <v>116.81243429999999</v>
          </cell>
          <cell r="EL43">
            <v>0</v>
          </cell>
          <cell r="EM43">
            <v>0</v>
          </cell>
          <cell r="EN43">
            <v>0</v>
          </cell>
          <cell r="EO43">
            <v>0</v>
          </cell>
          <cell r="EP43">
            <v>0</v>
          </cell>
          <cell r="EQ43">
            <v>0</v>
          </cell>
          <cell r="ER43">
            <v>0</v>
          </cell>
          <cell r="ES43">
            <v>1</v>
          </cell>
          <cell r="ET43">
            <v>0</v>
          </cell>
          <cell r="EU43">
            <v>3382.2410241755433</v>
          </cell>
          <cell r="EV43">
            <v>20</v>
          </cell>
          <cell r="EW43">
            <v>0</v>
          </cell>
          <cell r="EX43">
            <v>71</v>
          </cell>
          <cell r="EY43">
            <v>0</v>
          </cell>
          <cell r="EZ43">
            <v>71</v>
          </cell>
          <cell r="FA43">
            <v>0</v>
          </cell>
          <cell r="FB43">
            <v>0</v>
          </cell>
          <cell r="FC43">
            <v>0</v>
          </cell>
          <cell r="FD43">
            <v>0</v>
          </cell>
          <cell r="FE43" t="str">
            <v>нд</v>
          </cell>
          <cell r="FF43">
            <v>0</v>
          </cell>
          <cell r="FG43">
            <v>0</v>
          </cell>
          <cell r="FH43">
            <v>0</v>
          </cell>
          <cell r="FI43">
            <v>0</v>
          </cell>
          <cell r="FJ43">
            <v>0</v>
          </cell>
          <cell r="FK43">
            <v>0</v>
          </cell>
          <cell r="FL43">
            <v>0</v>
          </cell>
          <cell r="FM43">
            <v>0</v>
          </cell>
          <cell r="FN43">
            <v>0</v>
          </cell>
          <cell r="FO43">
            <v>0</v>
          </cell>
          <cell r="FP43" t="str">
            <v>нд</v>
          </cell>
          <cell r="FQ43">
            <v>0</v>
          </cell>
          <cell r="FR43">
            <v>0</v>
          </cell>
          <cell r="FS43">
            <v>0</v>
          </cell>
          <cell r="FT43">
            <v>0</v>
          </cell>
          <cell r="FU43">
            <v>0</v>
          </cell>
          <cell r="FV43">
            <v>0</v>
          </cell>
          <cell r="FW43">
            <v>0</v>
          </cell>
          <cell r="FX43">
            <v>0</v>
          </cell>
          <cell r="FY43">
            <v>0</v>
          </cell>
          <cell r="FZ43">
            <v>0</v>
          </cell>
          <cell r="GA43">
            <v>4</v>
          </cell>
          <cell r="GB43">
            <v>0</v>
          </cell>
          <cell r="GC43">
            <v>0</v>
          </cell>
          <cell r="GD43">
            <v>0</v>
          </cell>
          <cell r="GE43">
            <v>0</v>
          </cell>
          <cell r="GF43">
            <v>0</v>
          </cell>
          <cell r="GG43">
            <v>0</v>
          </cell>
          <cell r="GH43">
            <v>0</v>
          </cell>
          <cell r="GI43">
            <v>0</v>
          </cell>
          <cell r="GJ43">
            <v>0</v>
          </cell>
          <cell r="GK43">
            <v>0</v>
          </cell>
          <cell r="GL43" t="str">
            <v>нд</v>
          </cell>
          <cell r="GM43">
            <v>0</v>
          </cell>
          <cell r="GN43">
            <v>0</v>
          </cell>
          <cell r="GO43">
            <v>0</v>
          </cell>
          <cell r="GP43">
            <v>0</v>
          </cell>
          <cell r="GQ43">
            <v>0</v>
          </cell>
          <cell r="GR43">
            <v>0</v>
          </cell>
          <cell r="GS43">
            <v>0</v>
          </cell>
          <cell r="GT43">
            <v>0</v>
          </cell>
          <cell r="GU43">
            <v>0</v>
          </cell>
          <cell r="GV43">
            <v>0</v>
          </cell>
          <cell r="GW43" t="str">
            <v>нд</v>
          </cell>
          <cell r="GX43">
            <v>3382.2410241755433</v>
          </cell>
          <cell r="GY43">
            <v>20</v>
          </cell>
          <cell r="GZ43">
            <v>0</v>
          </cell>
          <cell r="HA43">
            <v>71</v>
          </cell>
          <cell r="HB43">
            <v>0</v>
          </cell>
          <cell r="HC43">
            <v>71</v>
          </cell>
          <cell r="HD43">
            <v>0</v>
          </cell>
          <cell r="HE43">
            <v>0</v>
          </cell>
          <cell r="HF43">
            <v>0</v>
          </cell>
          <cell r="HG43">
            <v>0</v>
          </cell>
          <cell r="HH43" t="str">
            <v>нд</v>
          </cell>
          <cell r="HI43">
            <v>0</v>
          </cell>
          <cell r="HJ43">
            <v>0</v>
          </cell>
          <cell r="HK43">
            <v>0</v>
          </cell>
          <cell r="HL43">
            <v>0</v>
          </cell>
          <cell r="HM43">
            <v>0</v>
          </cell>
          <cell r="HN43">
            <v>0</v>
          </cell>
          <cell r="HO43">
            <v>0</v>
          </cell>
          <cell r="HP43">
            <v>0</v>
          </cell>
          <cell r="HQ43">
            <v>0</v>
          </cell>
          <cell r="HR43">
            <v>0</v>
          </cell>
          <cell r="HS43" t="str">
            <v>нд</v>
          </cell>
          <cell r="HT43">
            <v>0</v>
          </cell>
          <cell r="HU43">
            <v>0</v>
          </cell>
          <cell r="HV43">
            <v>0</v>
          </cell>
          <cell r="HW43">
            <v>0</v>
          </cell>
          <cell r="HX43">
            <v>0</v>
          </cell>
          <cell r="HY43">
            <v>0</v>
          </cell>
          <cell r="HZ43">
            <v>0</v>
          </cell>
          <cell r="IA43">
            <v>0</v>
          </cell>
          <cell r="IB43">
            <v>0</v>
          </cell>
          <cell r="IC43">
            <v>0</v>
          </cell>
          <cell r="ID43" t="str">
            <v>нд</v>
          </cell>
          <cell r="IE43">
            <v>0</v>
          </cell>
          <cell r="IF43">
            <v>0</v>
          </cell>
          <cell r="IG43">
            <v>0</v>
          </cell>
          <cell r="IH43">
            <v>0</v>
          </cell>
          <cell r="II43">
            <v>0</v>
          </cell>
          <cell r="IJ43">
            <v>0</v>
          </cell>
          <cell r="IK43">
            <v>0</v>
          </cell>
          <cell r="IL43">
            <v>0</v>
          </cell>
          <cell r="IM43">
            <v>0</v>
          </cell>
          <cell r="IN43">
            <v>0</v>
          </cell>
          <cell r="IO43" t="str">
            <v>нд</v>
          </cell>
          <cell r="IP43">
            <v>0</v>
          </cell>
          <cell r="IQ43">
            <v>0</v>
          </cell>
          <cell r="IR43">
            <v>0</v>
          </cell>
          <cell r="IS43">
            <v>0</v>
          </cell>
          <cell r="IT43">
            <v>0</v>
          </cell>
          <cell r="IU43">
            <v>0</v>
          </cell>
          <cell r="IV43">
            <v>0</v>
          </cell>
          <cell r="IW43">
            <v>0</v>
          </cell>
          <cell r="IX43">
            <v>0</v>
          </cell>
          <cell r="IY43">
            <v>0</v>
          </cell>
          <cell r="IZ43" t="str">
            <v>нд</v>
          </cell>
          <cell r="JA43">
            <v>0</v>
          </cell>
          <cell r="JB43">
            <v>0</v>
          </cell>
          <cell r="JC43">
            <v>0</v>
          </cell>
          <cell r="JD43">
            <v>0</v>
          </cell>
          <cell r="JE43">
            <v>0</v>
          </cell>
          <cell r="JF43">
            <v>0</v>
          </cell>
          <cell r="JG43">
            <v>0</v>
          </cell>
          <cell r="JH43">
            <v>0</v>
          </cell>
          <cell r="JI43">
            <v>0</v>
          </cell>
          <cell r="JJ43">
            <v>0</v>
          </cell>
          <cell r="JK43" t="str">
            <v>нд</v>
          </cell>
          <cell r="JL43" t="str">
            <v>нд</v>
          </cell>
          <cell r="JM43" t="str">
            <v>нд</v>
          </cell>
          <cell r="JN43" t="str">
            <v>нд</v>
          </cell>
          <cell r="JO43" t="str">
            <v>нд</v>
          </cell>
          <cell r="JP43" t="str">
            <v>нд</v>
          </cell>
          <cell r="JQ43" t="str">
            <v>нд</v>
          </cell>
          <cell r="JR43" t="str">
            <v>нд</v>
          </cell>
          <cell r="JS43" t="str">
            <v>нд</v>
          </cell>
          <cell r="JT43" t="str">
            <v>нд</v>
          </cell>
          <cell r="JU43" t="str">
            <v>нд</v>
          </cell>
          <cell r="LN43" t="str">
            <v>нд</v>
          </cell>
          <cell r="LO43">
            <v>0</v>
          </cell>
          <cell r="LP43">
            <v>0</v>
          </cell>
          <cell r="LQ43">
            <v>0</v>
          </cell>
          <cell r="LR43">
            <v>0</v>
          </cell>
          <cell r="LS43">
            <v>0</v>
          </cell>
          <cell r="LT43">
            <v>0</v>
          </cell>
          <cell r="LU43">
            <v>0</v>
          </cell>
          <cell r="LV43" t="str">
            <v>нд</v>
          </cell>
          <cell r="LW43" t="str">
            <v>нд</v>
          </cell>
          <cell r="LX43" t="str">
            <v>нд</v>
          </cell>
          <cell r="LY43" t="str">
            <v>нд</v>
          </cell>
          <cell r="LZ43" t="str">
            <v>нд</v>
          </cell>
          <cell r="MA43" t="str">
            <v>нд</v>
          </cell>
          <cell r="MB43" t="str">
            <v>нд</v>
          </cell>
          <cell r="MC43">
            <v>0</v>
          </cell>
          <cell r="MD43" t="str">
            <v>нд</v>
          </cell>
          <cell r="ME43" t="str">
            <v>нд</v>
          </cell>
          <cell r="MF43" t="str">
            <v>нд</v>
          </cell>
          <cell r="MG43" t="str">
            <v>нд</v>
          </cell>
          <cell r="MH43">
            <v>0</v>
          </cell>
          <cell r="MI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ON43">
            <v>140.17492116</v>
          </cell>
          <cell r="OO43">
            <v>4058.6892290106498</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row>
        <row r="44">
          <cell r="D44" t="str">
            <v>O_Che463_23</v>
          </cell>
          <cell r="E44">
            <v>7.6283613000000008</v>
          </cell>
          <cell r="F44">
            <v>0</v>
          </cell>
          <cell r="G44">
            <v>0</v>
          </cell>
          <cell r="H44">
            <v>0</v>
          </cell>
          <cell r="I44">
            <v>7.6283613000000008</v>
          </cell>
          <cell r="J44">
            <v>0</v>
          </cell>
          <cell r="K44" t="str">
            <v>нд</v>
          </cell>
          <cell r="L44" t="str">
            <v>нд</v>
          </cell>
          <cell r="M44" t="str">
            <v>нд</v>
          </cell>
          <cell r="N44" t="str">
            <v>нд</v>
          </cell>
          <cell r="O44" t="str">
            <v>нд</v>
          </cell>
          <cell r="P44" t="str">
            <v>нд</v>
          </cell>
          <cell r="Q44">
            <v>10.191513901999997</v>
          </cell>
          <cell r="R44">
            <v>0</v>
          </cell>
          <cell r="S44">
            <v>0</v>
          </cell>
          <cell r="T44">
            <v>0</v>
          </cell>
          <cell r="U44">
            <v>8.98759291</v>
          </cell>
          <cell r="V44">
            <v>1.2039209919999969</v>
          </cell>
          <cell r="W44" t="str">
            <v>нд</v>
          </cell>
          <cell r="X44" t="str">
            <v>нд</v>
          </cell>
          <cell r="Y44" t="str">
            <v>нд</v>
          </cell>
          <cell r="Z44" t="str">
            <v>нд</v>
          </cell>
          <cell r="AA44" t="str">
            <v>нд</v>
          </cell>
          <cell r="AB44" t="str">
            <v>нд</v>
          </cell>
          <cell r="AC44">
            <v>0</v>
          </cell>
          <cell r="AD44">
            <v>0</v>
          </cell>
          <cell r="AE44">
            <v>0</v>
          </cell>
          <cell r="AF44">
            <v>0</v>
          </cell>
          <cell r="AG44">
            <v>0</v>
          </cell>
          <cell r="AH44">
            <v>0</v>
          </cell>
          <cell r="AI44" t="str">
            <v>нд</v>
          </cell>
          <cell r="AJ44" t="str">
            <v>нд</v>
          </cell>
          <cell r="AK44" t="str">
            <v>нд</v>
          </cell>
          <cell r="AL44" t="str">
            <v>нд</v>
          </cell>
          <cell r="AM44" t="str">
            <v>нд</v>
          </cell>
          <cell r="AN44" t="str">
            <v>нд</v>
          </cell>
          <cell r="AO44">
            <v>0</v>
          </cell>
          <cell r="AP44">
            <v>0</v>
          </cell>
          <cell r="AQ44">
            <v>0</v>
          </cell>
          <cell r="AR44">
            <v>0</v>
          </cell>
          <cell r="AS44">
            <v>0</v>
          </cell>
          <cell r="AT44">
            <v>0</v>
          </cell>
          <cell r="AU44" t="str">
            <v>нд</v>
          </cell>
          <cell r="AV44" t="str">
            <v>нд</v>
          </cell>
          <cell r="AW44" t="str">
            <v>нд</v>
          </cell>
          <cell r="AX44" t="str">
            <v>нд</v>
          </cell>
          <cell r="AY44" t="str">
            <v>нд</v>
          </cell>
          <cell r="AZ44" t="str">
            <v>нд</v>
          </cell>
          <cell r="BA44">
            <v>0</v>
          </cell>
          <cell r="BB44">
            <v>0</v>
          </cell>
          <cell r="BC44">
            <v>0</v>
          </cell>
          <cell r="BD44">
            <v>0</v>
          </cell>
          <cell r="BE44">
            <v>0</v>
          </cell>
          <cell r="BF44">
            <v>0</v>
          </cell>
          <cell r="BG44">
            <v>0</v>
          </cell>
          <cell r="BH44">
            <v>0</v>
          </cell>
          <cell r="BI44">
            <v>0</v>
          </cell>
          <cell r="BJ44">
            <v>0</v>
          </cell>
          <cell r="BK44">
            <v>0</v>
          </cell>
          <cell r="BL44">
            <v>0</v>
          </cell>
          <cell r="BM44" t="str">
            <v>нд</v>
          </cell>
          <cell r="BN44" t="str">
            <v>нд</v>
          </cell>
          <cell r="BO44" t="str">
            <v>нд</v>
          </cell>
          <cell r="BP44" t="str">
            <v>нд</v>
          </cell>
          <cell r="BQ44" t="str">
            <v>нд</v>
          </cell>
          <cell r="BR44" t="str">
            <v>нд</v>
          </cell>
          <cell r="CQ44" t="str">
            <v>нд</v>
          </cell>
          <cell r="CR44" t="str">
            <v>нд</v>
          </cell>
          <cell r="CS44" t="str">
            <v>нд</v>
          </cell>
          <cell r="CT44" t="str">
            <v>нд</v>
          </cell>
          <cell r="CU44" t="str">
            <v>нд</v>
          </cell>
          <cell r="CV44" t="str">
            <v>нд</v>
          </cell>
          <cell r="CW44">
            <v>10.191513901999997</v>
          </cell>
          <cell r="CX44">
            <v>0</v>
          </cell>
          <cell r="CY44">
            <v>0</v>
          </cell>
          <cell r="CZ44">
            <v>0</v>
          </cell>
          <cell r="DA44">
            <v>16.615954210000002</v>
          </cell>
          <cell r="DB44">
            <v>-6.4244403080000048</v>
          </cell>
          <cell r="DE44">
            <v>10.191513901999997</v>
          </cell>
          <cell r="DG44">
            <v>8.1583510016666683</v>
          </cell>
          <cell r="DI44" t="str">
            <v>нд</v>
          </cell>
          <cell r="DJ44" t="str">
            <v>нд</v>
          </cell>
          <cell r="DK44" t="str">
            <v>нд</v>
          </cell>
          <cell r="DL44" t="str">
            <v>нд</v>
          </cell>
          <cell r="DM44" t="str">
            <v>нд</v>
          </cell>
          <cell r="DN44">
            <v>16.009255621666668</v>
          </cell>
          <cell r="DO44">
            <v>1.15935962</v>
          </cell>
          <cell r="DP44">
            <v>14.794642</v>
          </cell>
          <cell r="DQ44">
            <v>0</v>
          </cell>
          <cell r="DR44">
            <v>5.5254001666668273E-2</v>
          </cell>
          <cell r="DS44">
            <v>6.6915449999999996</v>
          </cell>
          <cell r="DT44" t="str">
            <v>нд</v>
          </cell>
          <cell r="DU44">
            <v>8.1583510016666683</v>
          </cell>
          <cell r="DV44" t="str">
            <v>нд</v>
          </cell>
          <cell r="DW44">
            <v>0</v>
          </cell>
          <cell r="DX44" t="str">
            <v>нд</v>
          </cell>
          <cell r="DY44">
            <v>0</v>
          </cell>
          <cell r="DZ44" t="str">
            <v>нд</v>
          </cell>
          <cell r="EA44">
            <v>0</v>
          </cell>
          <cell r="EB44">
            <v>0</v>
          </cell>
          <cell r="EC44" t="str">
            <v>нд</v>
          </cell>
          <cell r="ED44" t="str">
            <v>нд</v>
          </cell>
          <cell r="EE44">
            <v>8.1583510016666683</v>
          </cell>
          <cell r="EK44" t="str">
            <v>нд</v>
          </cell>
          <cell r="EL44" t="str">
            <v>нд</v>
          </cell>
          <cell r="EM44" t="str">
            <v>нд</v>
          </cell>
          <cell r="EN44" t="str">
            <v>нд</v>
          </cell>
          <cell r="EO44" t="str">
            <v>нд</v>
          </cell>
          <cell r="EP44" t="str">
            <v>нд</v>
          </cell>
          <cell r="EQ44" t="str">
            <v>нд</v>
          </cell>
          <cell r="ER44" t="str">
            <v>нд</v>
          </cell>
          <cell r="ES44" t="str">
            <v>нд</v>
          </cell>
          <cell r="ET44" t="str">
            <v>нд</v>
          </cell>
          <cell r="EU44">
            <v>16.009255621666668</v>
          </cell>
          <cell r="EV44">
            <v>0</v>
          </cell>
          <cell r="EW44">
            <v>0</v>
          </cell>
          <cell r="EX44">
            <v>4</v>
          </cell>
          <cell r="EY44">
            <v>0</v>
          </cell>
          <cell r="EZ44">
            <v>0</v>
          </cell>
          <cell r="FA44">
            <v>4</v>
          </cell>
          <cell r="FB44">
            <v>0</v>
          </cell>
          <cell r="FC44">
            <v>0</v>
          </cell>
          <cell r="FD44">
            <v>0</v>
          </cell>
          <cell r="FE44" t="str">
            <v>нд</v>
          </cell>
          <cell r="FF44">
            <v>0</v>
          </cell>
          <cell r="FG44">
            <v>0</v>
          </cell>
          <cell r="FH44">
            <v>0</v>
          </cell>
          <cell r="FI44">
            <v>0</v>
          </cell>
          <cell r="FJ44">
            <v>0</v>
          </cell>
          <cell r="FK44">
            <v>0</v>
          </cell>
          <cell r="FL44">
            <v>0</v>
          </cell>
          <cell r="FM44">
            <v>0</v>
          </cell>
          <cell r="FN44">
            <v>0</v>
          </cell>
          <cell r="FO44">
            <v>0</v>
          </cell>
          <cell r="FP44" t="str">
            <v>нд</v>
          </cell>
          <cell r="FQ44" t="str">
            <v>нд</v>
          </cell>
          <cell r="FR44" t="str">
            <v>нд</v>
          </cell>
          <cell r="FS44" t="str">
            <v>нд</v>
          </cell>
          <cell r="FT44" t="str">
            <v>нд</v>
          </cell>
          <cell r="FU44" t="str">
            <v>нд</v>
          </cell>
          <cell r="FV44" t="str">
            <v>нд</v>
          </cell>
          <cell r="FW44" t="str">
            <v>нд</v>
          </cell>
          <cell r="FX44" t="str">
            <v>нд</v>
          </cell>
          <cell r="FY44" t="str">
            <v>нд</v>
          </cell>
          <cell r="FZ44" t="str">
            <v>нд</v>
          </cell>
          <cell r="GA44">
            <v>4</v>
          </cell>
          <cell r="GB44">
            <v>16.009255621666668</v>
          </cell>
          <cell r="GC44">
            <v>0</v>
          </cell>
          <cell r="GD44">
            <v>0</v>
          </cell>
          <cell r="GE44">
            <v>4</v>
          </cell>
          <cell r="GF44">
            <v>0</v>
          </cell>
          <cell r="GG44">
            <v>0</v>
          </cell>
          <cell r="GH44">
            <v>4</v>
          </cell>
          <cell r="GI44">
            <v>0</v>
          </cell>
          <cell r="GJ44">
            <v>0</v>
          </cell>
          <cell r="GK44">
            <v>0</v>
          </cell>
          <cell r="GL44" t="str">
            <v>нд</v>
          </cell>
          <cell r="GM44" t="str">
            <v>нд</v>
          </cell>
          <cell r="GN44" t="str">
            <v>нд</v>
          </cell>
          <cell r="GO44" t="str">
            <v>нд</v>
          </cell>
          <cell r="GP44" t="str">
            <v>нд</v>
          </cell>
          <cell r="GQ44" t="str">
            <v>нд</v>
          </cell>
          <cell r="GR44" t="str">
            <v>нд</v>
          </cell>
          <cell r="GS44" t="str">
            <v>нд</v>
          </cell>
          <cell r="GT44" t="str">
            <v>нд</v>
          </cell>
          <cell r="GU44" t="str">
            <v>нд</v>
          </cell>
          <cell r="GV44" t="str">
            <v>нд</v>
          </cell>
          <cell r="GW44" t="str">
            <v>нд</v>
          </cell>
          <cell r="GX44">
            <v>0</v>
          </cell>
          <cell r="GY44">
            <v>0</v>
          </cell>
          <cell r="GZ44">
            <v>0</v>
          </cell>
          <cell r="HA44">
            <v>0</v>
          </cell>
          <cell r="HB44">
            <v>0</v>
          </cell>
          <cell r="HC44">
            <v>0</v>
          </cell>
          <cell r="HD44">
            <v>0</v>
          </cell>
          <cell r="HE44">
            <v>0</v>
          </cell>
          <cell r="HF44">
            <v>0</v>
          </cell>
          <cell r="HG44">
            <v>0</v>
          </cell>
          <cell r="HH44" t="str">
            <v>нд</v>
          </cell>
          <cell r="HI44" t="str">
            <v>нд</v>
          </cell>
          <cell r="HJ44" t="str">
            <v>нд</v>
          </cell>
          <cell r="HK44" t="str">
            <v>нд</v>
          </cell>
          <cell r="HL44" t="str">
            <v>нд</v>
          </cell>
          <cell r="HM44" t="str">
            <v>нд</v>
          </cell>
          <cell r="HN44" t="str">
            <v>нд</v>
          </cell>
          <cell r="HO44" t="str">
            <v>нд</v>
          </cell>
          <cell r="HP44" t="str">
            <v>нд</v>
          </cell>
          <cell r="HQ44" t="str">
            <v>нд</v>
          </cell>
          <cell r="HR44" t="str">
            <v>нд</v>
          </cell>
          <cell r="HS44" t="str">
            <v>нд</v>
          </cell>
          <cell r="HT44">
            <v>0</v>
          </cell>
          <cell r="HU44">
            <v>0</v>
          </cell>
          <cell r="HV44">
            <v>0</v>
          </cell>
          <cell r="HW44">
            <v>0</v>
          </cell>
          <cell r="HX44">
            <v>0</v>
          </cell>
          <cell r="HY44">
            <v>0</v>
          </cell>
          <cell r="HZ44">
            <v>0</v>
          </cell>
          <cell r="IA44">
            <v>0</v>
          </cell>
          <cell r="IB44">
            <v>0</v>
          </cell>
          <cell r="IC44">
            <v>0</v>
          </cell>
          <cell r="ID44" t="str">
            <v>нд</v>
          </cell>
          <cell r="IE44" t="str">
            <v>нд</v>
          </cell>
          <cell r="IF44" t="str">
            <v>нд</v>
          </cell>
          <cell r="IG44" t="str">
            <v>нд</v>
          </cell>
          <cell r="IH44" t="str">
            <v>нд</v>
          </cell>
          <cell r="II44" t="str">
            <v>нд</v>
          </cell>
          <cell r="IJ44" t="str">
            <v>нд</v>
          </cell>
          <cell r="IK44" t="str">
            <v>нд</v>
          </cell>
          <cell r="IL44" t="str">
            <v>нд</v>
          </cell>
          <cell r="IM44" t="str">
            <v>нд</v>
          </cell>
          <cell r="IN44" t="str">
            <v>нд</v>
          </cell>
          <cell r="IO44" t="str">
            <v>нд</v>
          </cell>
          <cell r="IP44">
            <v>0</v>
          </cell>
          <cell r="IQ44">
            <v>0</v>
          </cell>
          <cell r="IR44">
            <v>0</v>
          </cell>
          <cell r="IS44">
            <v>0</v>
          </cell>
          <cell r="IT44">
            <v>0</v>
          </cell>
          <cell r="IU44">
            <v>0</v>
          </cell>
          <cell r="IV44">
            <v>0</v>
          </cell>
          <cell r="IW44">
            <v>0</v>
          </cell>
          <cell r="IX44">
            <v>0</v>
          </cell>
          <cell r="IY44">
            <v>0</v>
          </cell>
          <cell r="IZ44" t="str">
            <v>нд</v>
          </cell>
          <cell r="JA44">
            <v>0</v>
          </cell>
          <cell r="JB44">
            <v>0</v>
          </cell>
          <cell r="JC44">
            <v>0</v>
          </cell>
          <cell r="JD44">
            <v>0</v>
          </cell>
          <cell r="JE44">
            <v>0</v>
          </cell>
          <cell r="JF44">
            <v>0</v>
          </cell>
          <cell r="JG44">
            <v>0</v>
          </cell>
          <cell r="JH44">
            <v>0</v>
          </cell>
          <cell r="JI44">
            <v>0</v>
          </cell>
          <cell r="JJ44">
            <v>0</v>
          </cell>
          <cell r="JK44" t="str">
            <v>нд</v>
          </cell>
          <cell r="JL44" t="str">
            <v>нд</v>
          </cell>
          <cell r="JM44" t="str">
            <v>нд</v>
          </cell>
          <cell r="JN44" t="str">
            <v>нд</v>
          </cell>
          <cell r="JO44" t="str">
            <v>нд</v>
          </cell>
          <cell r="JP44" t="str">
            <v>нд</v>
          </cell>
          <cell r="JQ44" t="str">
            <v>нд</v>
          </cell>
          <cell r="JR44" t="str">
            <v>нд</v>
          </cell>
          <cell r="JS44" t="str">
            <v>нд</v>
          </cell>
          <cell r="JT44" t="str">
            <v>нд</v>
          </cell>
          <cell r="JU44" t="str">
            <v>нд</v>
          </cell>
          <cell r="LN44" t="str">
            <v>нд</v>
          </cell>
          <cell r="LO44">
            <v>0</v>
          </cell>
          <cell r="LP44">
            <v>0</v>
          </cell>
          <cell r="LQ44">
            <v>0</v>
          </cell>
          <cell r="LR44">
            <v>0</v>
          </cell>
          <cell r="LS44">
            <v>0</v>
          </cell>
          <cell r="LT44">
            <v>0</v>
          </cell>
          <cell r="LU44">
            <v>0</v>
          </cell>
          <cell r="LV44" t="str">
            <v>нд</v>
          </cell>
          <cell r="LW44" t="str">
            <v>нд</v>
          </cell>
          <cell r="LX44" t="str">
            <v>нд</v>
          </cell>
          <cell r="LY44" t="str">
            <v>нд</v>
          </cell>
          <cell r="LZ44" t="str">
            <v>нд</v>
          </cell>
          <cell r="MA44" t="str">
            <v>нд</v>
          </cell>
          <cell r="MB44" t="str">
            <v>нд</v>
          </cell>
          <cell r="MC44">
            <v>0</v>
          </cell>
          <cell r="MD44" t="str">
            <v>нд</v>
          </cell>
          <cell r="ME44" t="str">
            <v>нд</v>
          </cell>
          <cell r="MF44" t="str">
            <v>нд</v>
          </cell>
          <cell r="MG44" t="str">
            <v>нд</v>
          </cell>
          <cell r="MH44" t="str">
            <v>нд</v>
          </cell>
          <cell r="MI44" t="str">
            <v>нд</v>
          </cell>
          <cell r="MK44" t="str">
            <v>нд</v>
          </cell>
          <cell r="ML44" t="str">
            <v>нд</v>
          </cell>
          <cell r="MM44" t="str">
            <v>нд</v>
          </cell>
          <cell r="MN44" t="str">
            <v>нд</v>
          </cell>
          <cell r="MO44" t="str">
            <v>нд</v>
          </cell>
          <cell r="MP44" t="str">
            <v>нд</v>
          </cell>
          <cell r="MQ44" t="str">
            <v>нд</v>
          </cell>
          <cell r="MR44" t="str">
            <v>нд</v>
          </cell>
          <cell r="MS44" t="str">
            <v>нд</v>
          </cell>
          <cell r="MT44" t="str">
            <v>нд</v>
          </cell>
          <cell r="MU44" t="str">
            <v>нд</v>
          </cell>
          <cell r="MV44" t="str">
            <v>нд</v>
          </cell>
          <cell r="MW44" t="str">
            <v>нд</v>
          </cell>
          <cell r="MX44" t="str">
            <v>нд</v>
          </cell>
          <cell r="MY44" t="str">
            <v>нд</v>
          </cell>
          <cell r="MZ44" t="str">
            <v>нд</v>
          </cell>
          <cell r="NA44" t="str">
            <v>нд</v>
          </cell>
          <cell r="NB44" t="str">
            <v>нд</v>
          </cell>
          <cell r="NC44" t="str">
            <v>нд</v>
          </cell>
          <cell r="ND44" t="str">
            <v>нд</v>
          </cell>
          <cell r="NE44" t="str">
            <v>нд</v>
          </cell>
          <cell r="NF44" t="str">
            <v>нд</v>
          </cell>
          <cell r="NG44" t="str">
            <v>нд</v>
          </cell>
          <cell r="NH44" t="str">
            <v>нд</v>
          </cell>
          <cell r="NI44" t="str">
            <v>нд</v>
          </cell>
          <cell r="NJ44" t="str">
            <v>нд</v>
          </cell>
          <cell r="NK44" t="str">
            <v>нд</v>
          </cell>
          <cell r="NL44" t="str">
            <v>нд</v>
          </cell>
          <cell r="NM44" t="str">
            <v>нд</v>
          </cell>
          <cell r="NN44" t="str">
            <v>нд</v>
          </cell>
          <cell r="NO44" t="str">
            <v>нд</v>
          </cell>
          <cell r="NP44" t="str">
            <v>нд</v>
          </cell>
          <cell r="NQ44" t="str">
            <v>нд</v>
          </cell>
          <cell r="NR44" t="str">
            <v>нд</v>
          </cell>
          <cell r="NS44" t="str">
            <v>нд</v>
          </cell>
          <cell r="NT44" t="str">
            <v>нд</v>
          </cell>
          <cell r="ON44" t="str">
            <v>нд</v>
          </cell>
          <cell r="OO44">
            <v>19.211106745999999</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row>
        <row r="45">
          <cell r="D45" t="str">
            <v>M_Che424</v>
          </cell>
          <cell r="E45">
            <v>11.88647106</v>
          </cell>
          <cell r="F45">
            <v>0</v>
          </cell>
          <cell r="G45">
            <v>0</v>
          </cell>
          <cell r="H45">
            <v>0</v>
          </cell>
          <cell r="I45">
            <v>11.88647106</v>
          </cell>
          <cell r="J45">
            <v>0</v>
          </cell>
          <cell r="K45">
            <v>0</v>
          </cell>
          <cell r="L45">
            <v>0</v>
          </cell>
          <cell r="M45">
            <v>0</v>
          </cell>
          <cell r="N45">
            <v>0</v>
          </cell>
          <cell r="O45">
            <v>0</v>
          </cell>
          <cell r="P45">
            <v>0</v>
          </cell>
          <cell r="Q45">
            <v>16.805371483999998</v>
          </cell>
          <cell r="R45">
            <v>0</v>
          </cell>
          <cell r="S45">
            <v>0</v>
          </cell>
          <cell r="T45">
            <v>0</v>
          </cell>
          <cell r="U45">
            <v>16.805371483999998</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t="str">
            <v>нд</v>
          </cell>
          <cell r="BN45" t="str">
            <v>нд</v>
          </cell>
          <cell r="BO45" t="str">
            <v>нд</v>
          </cell>
          <cell r="BP45" t="str">
            <v>нд</v>
          </cell>
          <cell r="BQ45" t="str">
            <v>нд</v>
          </cell>
          <cell r="BR45" t="str">
            <v>нд</v>
          </cell>
          <cell r="CQ45">
            <v>0</v>
          </cell>
          <cell r="CR45">
            <v>0</v>
          </cell>
          <cell r="CS45">
            <v>0</v>
          </cell>
          <cell r="CT45">
            <v>0</v>
          </cell>
          <cell r="CU45">
            <v>28.691842544</v>
          </cell>
          <cell r="CV45">
            <v>-28.691842544</v>
          </cell>
          <cell r="CW45">
            <v>16.805371483999998</v>
          </cell>
          <cell r="CX45">
            <v>0</v>
          </cell>
          <cell r="CY45">
            <v>0</v>
          </cell>
          <cell r="CZ45">
            <v>0</v>
          </cell>
          <cell r="DA45">
            <v>28.691842543999996</v>
          </cell>
          <cell r="DB45">
            <v>-11.886471059999998</v>
          </cell>
          <cell r="DE45">
            <v>16.805371483999998</v>
          </cell>
          <cell r="DG45">
            <v>13.483139786666667</v>
          </cell>
          <cell r="DI45">
            <v>25.968511666666668</v>
          </cell>
          <cell r="DJ45">
            <v>2.1660323200000007</v>
          </cell>
          <cell r="DK45">
            <v>22.712216666666666</v>
          </cell>
          <cell r="DL45">
            <v>0</v>
          </cell>
          <cell r="DM45">
            <v>1.0902626800000008</v>
          </cell>
          <cell r="DN45">
            <v>25.968511666666664</v>
          </cell>
          <cell r="DO45">
            <v>2.1660323200000007</v>
          </cell>
          <cell r="DP45">
            <v>22.712216666666666</v>
          </cell>
          <cell r="DQ45">
            <v>0</v>
          </cell>
          <cell r="DR45">
            <v>1.0902626799999973</v>
          </cell>
          <cell r="DS45">
            <v>10.426729</v>
          </cell>
          <cell r="DT45">
            <v>0</v>
          </cell>
          <cell r="DU45">
            <v>13.483139786666667</v>
          </cell>
          <cell r="DV45">
            <v>0</v>
          </cell>
          <cell r="DW45">
            <v>0</v>
          </cell>
          <cell r="DX45">
            <v>0</v>
          </cell>
          <cell r="DY45">
            <v>0</v>
          </cell>
          <cell r="DZ45">
            <v>0</v>
          </cell>
          <cell r="EA45">
            <v>0</v>
          </cell>
          <cell r="EB45">
            <v>0</v>
          </cell>
          <cell r="EC45" t="str">
            <v>нд</v>
          </cell>
          <cell r="ED45">
            <v>0</v>
          </cell>
          <cell r="EE45">
            <v>13.483139786666667</v>
          </cell>
          <cell r="EK45">
            <v>25.968511666666668</v>
          </cell>
          <cell r="EL45">
            <v>0</v>
          </cell>
          <cell r="EM45">
            <v>0</v>
          </cell>
          <cell r="EN45">
            <v>5.74</v>
          </cell>
          <cell r="EO45">
            <v>0</v>
          </cell>
          <cell r="EP45">
            <v>0</v>
          </cell>
          <cell r="EQ45">
            <v>5.74</v>
          </cell>
          <cell r="ER45">
            <v>0</v>
          </cell>
          <cell r="ES45">
            <v>0</v>
          </cell>
          <cell r="ET45">
            <v>0</v>
          </cell>
          <cell r="EU45">
            <v>25.968511666666664</v>
          </cell>
          <cell r="EV45">
            <v>0</v>
          </cell>
          <cell r="EW45">
            <v>0</v>
          </cell>
          <cell r="EX45">
            <v>5.74</v>
          </cell>
          <cell r="EY45">
            <v>0</v>
          </cell>
          <cell r="EZ45">
            <v>0</v>
          </cell>
          <cell r="FA45">
            <v>5.74</v>
          </cell>
          <cell r="FB45">
            <v>0</v>
          </cell>
          <cell r="FC45">
            <v>0</v>
          </cell>
          <cell r="FD45">
            <v>0</v>
          </cell>
          <cell r="FE45" t="str">
            <v>нд</v>
          </cell>
          <cell r="FF45">
            <v>0</v>
          </cell>
          <cell r="FG45">
            <v>0</v>
          </cell>
          <cell r="FH45">
            <v>0</v>
          </cell>
          <cell r="FI45">
            <v>0</v>
          </cell>
          <cell r="FJ45">
            <v>0</v>
          </cell>
          <cell r="FK45">
            <v>0</v>
          </cell>
          <cell r="FL45">
            <v>0</v>
          </cell>
          <cell r="FM45">
            <v>0</v>
          </cell>
          <cell r="FN45">
            <v>0</v>
          </cell>
          <cell r="FO45">
            <v>0</v>
          </cell>
          <cell r="FP45">
            <v>2</v>
          </cell>
          <cell r="FQ45">
            <v>25.968511666666668</v>
          </cell>
          <cell r="FR45">
            <v>0</v>
          </cell>
          <cell r="FS45">
            <v>0</v>
          </cell>
          <cell r="FT45">
            <v>5.74</v>
          </cell>
          <cell r="FU45">
            <v>0</v>
          </cell>
          <cell r="FV45">
            <v>0</v>
          </cell>
          <cell r="FW45">
            <v>5.74</v>
          </cell>
          <cell r="FX45">
            <v>0</v>
          </cell>
          <cell r="FY45">
            <v>0</v>
          </cell>
          <cell r="FZ45">
            <v>0</v>
          </cell>
          <cell r="GA45">
            <v>4</v>
          </cell>
          <cell r="GB45">
            <v>25.968511666666668</v>
          </cell>
          <cell r="GC45">
            <v>0</v>
          </cell>
          <cell r="GD45">
            <v>0</v>
          </cell>
          <cell r="GE45">
            <v>5.74</v>
          </cell>
          <cell r="GF45">
            <v>0</v>
          </cell>
          <cell r="GG45">
            <v>0</v>
          </cell>
          <cell r="GH45">
            <v>5.74</v>
          </cell>
          <cell r="GI45">
            <v>0</v>
          </cell>
          <cell r="GJ45">
            <v>0</v>
          </cell>
          <cell r="GK45">
            <v>0</v>
          </cell>
          <cell r="GL45" t="str">
            <v>нд</v>
          </cell>
          <cell r="GM45">
            <v>0</v>
          </cell>
          <cell r="GN45">
            <v>0</v>
          </cell>
          <cell r="GO45">
            <v>0</v>
          </cell>
          <cell r="GP45">
            <v>0</v>
          </cell>
          <cell r="GQ45">
            <v>0</v>
          </cell>
          <cell r="GR45">
            <v>0</v>
          </cell>
          <cell r="GS45">
            <v>0</v>
          </cell>
          <cell r="GT45">
            <v>0</v>
          </cell>
          <cell r="GU45">
            <v>0</v>
          </cell>
          <cell r="GV45">
            <v>0</v>
          </cell>
          <cell r="GW45" t="str">
            <v>нд</v>
          </cell>
          <cell r="GX45">
            <v>0</v>
          </cell>
          <cell r="GY45">
            <v>0</v>
          </cell>
          <cell r="GZ45">
            <v>0</v>
          </cell>
          <cell r="HA45">
            <v>0</v>
          </cell>
          <cell r="HB45">
            <v>0</v>
          </cell>
          <cell r="HC45">
            <v>0</v>
          </cell>
          <cell r="HD45">
            <v>0</v>
          </cell>
          <cell r="HE45">
            <v>0</v>
          </cell>
          <cell r="HF45">
            <v>0</v>
          </cell>
          <cell r="HG45">
            <v>0</v>
          </cell>
          <cell r="HH45" t="str">
            <v>нд</v>
          </cell>
          <cell r="HI45">
            <v>0</v>
          </cell>
          <cell r="HJ45">
            <v>0</v>
          </cell>
          <cell r="HK45">
            <v>0</v>
          </cell>
          <cell r="HL45">
            <v>0</v>
          </cell>
          <cell r="HM45">
            <v>0</v>
          </cell>
          <cell r="HN45">
            <v>0</v>
          </cell>
          <cell r="HO45">
            <v>0</v>
          </cell>
          <cell r="HP45">
            <v>0</v>
          </cell>
          <cell r="HQ45">
            <v>0</v>
          </cell>
          <cell r="HR45">
            <v>0</v>
          </cell>
          <cell r="HS45" t="str">
            <v>нд</v>
          </cell>
          <cell r="HT45">
            <v>0</v>
          </cell>
          <cell r="HU45">
            <v>0</v>
          </cell>
          <cell r="HV45">
            <v>0</v>
          </cell>
          <cell r="HW45">
            <v>0</v>
          </cell>
          <cell r="HX45">
            <v>0</v>
          </cell>
          <cell r="HY45">
            <v>0</v>
          </cell>
          <cell r="HZ45">
            <v>0</v>
          </cell>
          <cell r="IA45">
            <v>0</v>
          </cell>
          <cell r="IB45">
            <v>0</v>
          </cell>
          <cell r="IC45">
            <v>0</v>
          </cell>
          <cell r="ID45" t="str">
            <v>нд</v>
          </cell>
          <cell r="IE45">
            <v>0</v>
          </cell>
          <cell r="IF45">
            <v>0</v>
          </cell>
          <cell r="IG45">
            <v>0</v>
          </cell>
          <cell r="IH45">
            <v>0</v>
          </cell>
          <cell r="II45">
            <v>0</v>
          </cell>
          <cell r="IJ45">
            <v>0</v>
          </cell>
          <cell r="IK45">
            <v>0</v>
          </cell>
          <cell r="IL45">
            <v>0</v>
          </cell>
          <cell r="IM45">
            <v>0</v>
          </cell>
          <cell r="IN45">
            <v>0</v>
          </cell>
          <cell r="IO45" t="str">
            <v>нд</v>
          </cell>
          <cell r="IP45">
            <v>0</v>
          </cell>
          <cell r="IQ45">
            <v>0</v>
          </cell>
          <cell r="IR45">
            <v>0</v>
          </cell>
          <cell r="IS45">
            <v>0</v>
          </cell>
          <cell r="IT45">
            <v>0</v>
          </cell>
          <cell r="IU45">
            <v>0</v>
          </cell>
          <cell r="IV45">
            <v>0</v>
          </cell>
          <cell r="IW45">
            <v>0</v>
          </cell>
          <cell r="IX45">
            <v>0</v>
          </cell>
          <cell r="IY45">
            <v>0</v>
          </cell>
          <cell r="IZ45" t="str">
            <v>нд</v>
          </cell>
          <cell r="JA45">
            <v>0</v>
          </cell>
          <cell r="JB45">
            <v>0</v>
          </cell>
          <cell r="JC45">
            <v>0</v>
          </cell>
          <cell r="JD45">
            <v>0</v>
          </cell>
          <cell r="JE45">
            <v>0</v>
          </cell>
          <cell r="JF45">
            <v>0</v>
          </cell>
          <cell r="JG45">
            <v>0</v>
          </cell>
          <cell r="JH45">
            <v>0</v>
          </cell>
          <cell r="JI45">
            <v>0</v>
          </cell>
          <cell r="JJ45">
            <v>0</v>
          </cell>
          <cell r="JK45" t="str">
            <v>нд</v>
          </cell>
          <cell r="JL45" t="str">
            <v>нд</v>
          </cell>
          <cell r="JM45" t="str">
            <v>нд</v>
          </cell>
          <cell r="JN45" t="str">
            <v>нд</v>
          </cell>
          <cell r="JO45" t="str">
            <v>нд</v>
          </cell>
          <cell r="JP45" t="str">
            <v>нд</v>
          </cell>
          <cell r="JQ45" t="str">
            <v>нд</v>
          </cell>
          <cell r="JR45" t="str">
            <v>нд</v>
          </cell>
          <cell r="JS45" t="str">
            <v>нд</v>
          </cell>
          <cell r="JT45" t="str">
            <v>нд</v>
          </cell>
          <cell r="JU45" t="str">
            <v>нд</v>
          </cell>
          <cell r="LN45" t="str">
            <v>нд</v>
          </cell>
          <cell r="LO45">
            <v>0</v>
          </cell>
          <cell r="LP45">
            <v>0</v>
          </cell>
          <cell r="LQ45">
            <v>0</v>
          </cell>
          <cell r="LR45">
            <v>0</v>
          </cell>
          <cell r="LS45">
            <v>0</v>
          </cell>
          <cell r="LT45">
            <v>0</v>
          </cell>
          <cell r="LU45">
            <v>0</v>
          </cell>
          <cell r="LV45" t="str">
            <v>нд</v>
          </cell>
          <cell r="LW45" t="str">
            <v>нд</v>
          </cell>
          <cell r="LX45" t="str">
            <v>нд</v>
          </cell>
          <cell r="LY45" t="str">
            <v>нд</v>
          </cell>
          <cell r="LZ45" t="str">
            <v>нд</v>
          </cell>
          <cell r="MA45" t="str">
            <v>нд</v>
          </cell>
          <cell r="MB45" t="str">
            <v>нд</v>
          </cell>
          <cell r="MC45">
            <v>0</v>
          </cell>
          <cell r="MD45" t="str">
            <v>нд</v>
          </cell>
          <cell r="ME45" t="str">
            <v>нд</v>
          </cell>
          <cell r="MF45" t="str">
            <v>нд</v>
          </cell>
          <cell r="MG45" t="str">
            <v>нд</v>
          </cell>
          <cell r="MH45">
            <v>0</v>
          </cell>
          <cell r="MI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ON45">
            <v>31.162212995800001</v>
          </cell>
          <cell r="OO45">
            <v>31.162212995799997</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row>
        <row r="46">
          <cell r="D46" t="str">
            <v>M_Che425</v>
          </cell>
          <cell r="E46">
            <v>3.1040695199999999</v>
          </cell>
          <cell r="F46">
            <v>0</v>
          </cell>
          <cell r="G46">
            <v>0</v>
          </cell>
          <cell r="H46">
            <v>0</v>
          </cell>
          <cell r="I46">
            <v>3.1040695199999999</v>
          </cell>
          <cell r="J46">
            <v>0</v>
          </cell>
          <cell r="K46">
            <v>0</v>
          </cell>
          <cell r="L46">
            <v>0</v>
          </cell>
          <cell r="M46">
            <v>0</v>
          </cell>
          <cell r="N46">
            <v>0</v>
          </cell>
          <cell r="O46">
            <v>0</v>
          </cell>
          <cell r="P46">
            <v>0</v>
          </cell>
          <cell r="Q46">
            <v>0.65678479999999961</v>
          </cell>
          <cell r="R46">
            <v>0</v>
          </cell>
          <cell r="S46">
            <v>0</v>
          </cell>
          <cell r="T46">
            <v>0</v>
          </cell>
          <cell r="U46">
            <v>0.65678479999999961</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t="str">
            <v>нд</v>
          </cell>
          <cell r="BN46" t="str">
            <v>нд</v>
          </cell>
          <cell r="BO46" t="str">
            <v>нд</v>
          </cell>
          <cell r="BP46" t="str">
            <v>нд</v>
          </cell>
          <cell r="BQ46" t="str">
            <v>нд</v>
          </cell>
          <cell r="BR46" t="str">
            <v>нд</v>
          </cell>
          <cell r="CQ46">
            <v>0</v>
          </cell>
          <cell r="CR46">
            <v>0</v>
          </cell>
          <cell r="CS46">
            <v>0</v>
          </cell>
          <cell r="CT46">
            <v>0</v>
          </cell>
          <cell r="CU46">
            <v>3.7608543199999995</v>
          </cell>
          <cell r="CV46">
            <v>-3.7608543199999995</v>
          </cell>
          <cell r="CW46">
            <v>0.65678479999999961</v>
          </cell>
          <cell r="CX46">
            <v>0</v>
          </cell>
          <cell r="CY46">
            <v>0</v>
          </cell>
          <cell r="CZ46">
            <v>0</v>
          </cell>
          <cell r="DA46">
            <v>3.7608543199999995</v>
          </cell>
          <cell r="DB46">
            <v>-3.1040695199999999</v>
          </cell>
          <cell r="DE46">
            <v>0.65678479999999961</v>
          </cell>
          <cell r="DG46">
            <v>0.41117726666666643</v>
          </cell>
          <cell r="DI46">
            <v>3.6719841666666664</v>
          </cell>
          <cell r="DJ46">
            <v>0.56003160000000007</v>
          </cell>
          <cell r="DK46">
            <v>2.3770341666666699</v>
          </cell>
          <cell r="DL46">
            <v>0</v>
          </cell>
          <cell r="DM46">
            <v>0.73491839999999642</v>
          </cell>
          <cell r="DN46">
            <v>3.6719841666666664</v>
          </cell>
          <cell r="DO46">
            <v>0.56003160000000007</v>
          </cell>
          <cell r="DP46">
            <v>2.3770341666666699</v>
          </cell>
          <cell r="DQ46">
            <v>0</v>
          </cell>
          <cell r="DR46">
            <v>0.73491839999999642</v>
          </cell>
          <cell r="DS46">
            <v>2.7228680000000001</v>
          </cell>
          <cell r="DT46">
            <v>0</v>
          </cell>
          <cell r="DU46">
            <v>0.41117726666666643</v>
          </cell>
          <cell r="DV46">
            <v>0</v>
          </cell>
          <cell r="DW46">
            <v>0</v>
          </cell>
          <cell r="DX46">
            <v>0</v>
          </cell>
          <cell r="DY46">
            <v>0</v>
          </cell>
          <cell r="DZ46">
            <v>0</v>
          </cell>
          <cell r="EA46">
            <v>0</v>
          </cell>
          <cell r="EB46">
            <v>0</v>
          </cell>
          <cell r="EC46" t="str">
            <v>нд</v>
          </cell>
          <cell r="ED46">
            <v>0</v>
          </cell>
          <cell r="EE46">
            <v>0.41117726666666643</v>
          </cell>
          <cell r="EK46">
            <v>3.6719841666666664</v>
          </cell>
          <cell r="EL46">
            <v>0</v>
          </cell>
          <cell r="EM46">
            <v>0</v>
          </cell>
          <cell r="EN46">
            <v>0.46</v>
          </cell>
          <cell r="EO46">
            <v>0</v>
          </cell>
          <cell r="EP46">
            <v>0</v>
          </cell>
          <cell r="EQ46">
            <v>0.46</v>
          </cell>
          <cell r="ER46">
            <v>0</v>
          </cell>
          <cell r="ES46">
            <v>0</v>
          </cell>
          <cell r="ET46">
            <v>0</v>
          </cell>
          <cell r="EU46">
            <v>3.6719841666666664</v>
          </cell>
          <cell r="EV46">
            <v>0</v>
          </cell>
          <cell r="EW46">
            <v>0</v>
          </cell>
          <cell r="EX46">
            <v>0.46</v>
          </cell>
          <cell r="EY46">
            <v>0</v>
          </cell>
          <cell r="EZ46">
            <v>0</v>
          </cell>
          <cell r="FA46">
            <v>0.46</v>
          </cell>
          <cell r="FB46">
            <v>0</v>
          </cell>
          <cell r="FC46">
            <v>0</v>
          </cell>
          <cell r="FD46">
            <v>0</v>
          </cell>
          <cell r="FE46" t="str">
            <v>нд</v>
          </cell>
          <cell r="FF46">
            <v>0</v>
          </cell>
          <cell r="FG46">
            <v>0</v>
          </cell>
          <cell r="FH46">
            <v>0</v>
          </cell>
          <cell r="FI46">
            <v>0</v>
          </cell>
          <cell r="FJ46">
            <v>0</v>
          </cell>
          <cell r="FK46">
            <v>0</v>
          </cell>
          <cell r="FL46">
            <v>0</v>
          </cell>
          <cell r="FM46">
            <v>0</v>
          </cell>
          <cell r="FN46">
            <v>0</v>
          </cell>
          <cell r="FO46">
            <v>0</v>
          </cell>
          <cell r="FP46">
            <v>2</v>
          </cell>
          <cell r="FQ46">
            <v>3.6719841666666664</v>
          </cell>
          <cell r="FR46">
            <v>0</v>
          </cell>
          <cell r="FS46">
            <v>0</v>
          </cell>
          <cell r="FT46">
            <v>0.46</v>
          </cell>
          <cell r="FU46">
            <v>0</v>
          </cell>
          <cell r="FV46">
            <v>0</v>
          </cell>
          <cell r="FW46">
            <v>0.46</v>
          </cell>
          <cell r="FX46">
            <v>0</v>
          </cell>
          <cell r="FY46">
            <v>0</v>
          </cell>
          <cell r="FZ46">
            <v>0</v>
          </cell>
          <cell r="GA46">
            <v>4</v>
          </cell>
          <cell r="GB46">
            <v>3.6719841666666664</v>
          </cell>
          <cell r="GC46">
            <v>0</v>
          </cell>
          <cell r="GD46">
            <v>0</v>
          </cell>
          <cell r="GE46">
            <v>0.46</v>
          </cell>
          <cell r="GF46">
            <v>0</v>
          </cell>
          <cell r="GG46">
            <v>0</v>
          </cell>
          <cell r="GH46">
            <v>0.46</v>
          </cell>
          <cell r="GI46">
            <v>0</v>
          </cell>
          <cell r="GJ46">
            <v>0</v>
          </cell>
          <cell r="GK46">
            <v>0</v>
          </cell>
          <cell r="GL46" t="str">
            <v>нд</v>
          </cell>
          <cell r="GM46">
            <v>0</v>
          </cell>
          <cell r="GN46">
            <v>0</v>
          </cell>
          <cell r="GO46">
            <v>0</v>
          </cell>
          <cell r="GP46">
            <v>0</v>
          </cell>
          <cell r="GQ46">
            <v>0</v>
          </cell>
          <cell r="GR46">
            <v>0</v>
          </cell>
          <cell r="GS46">
            <v>0</v>
          </cell>
          <cell r="GT46">
            <v>0</v>
          </cell>
          <cell r="GU46">
            <v>0</v>
          </cell>
          <cell r="GV46">
            <v>0</v>
          </cell>
          <cell r="GW46" t="str">
            <v>нд</v>
          </cell>
          <cell r="GX46">
            <v>0</v>
          </cell>
          <cell r="GY46">
            <v>0</v>
          </cell>
          <cell r="GZ46">
            <v>0</v>
          </cell>
          <cell r="HA46">
            <v>0</v>
          </cell>
          <cell r="HB46">
            <v>0</v>
          </cell>
          <cell r="HC46">
            <v>0</v>
          </cell>
          <cell r="HD46">
            <v>0</v>
          </cell>
          <cell r="HE46">
            <v>0</v>
          </cell>
          <cell r="HF46">
            <v>0</v>
          </cell>
          <cell r="HG46">
            <v>0</v>
          </cell>
          <cell r="HH46" t="str">
            <v>нд</v>
          </cell>
          <cell r="HI46">
            <v>0</v>
          </cell>
          <cell r="HJ46">
            <v>0</v>
          </cell>
          <cell r="HK46">
            <v>0</v>
          </cell>
          <cell r="HL46">
            <v>0</v>
          </cell>
          <cell r="HM46">
            <v>0</v>
          </cell>
          <cell r="HN46">
            <v>0</v>
          </cell>
          <cell r="HO46">
            <v>0</v>
          </cell>
          <cell r="HP46">
            <v>0</v>
          </cell>
          <cell r="HQ46">
            <v>0</v>
          </cell>
          <cell r="HR46">
            <v>0</v>
          </cell>
          <cell r="HS46" t="str">
            <v>нд</v>
          </cell>
          <cell r="HT46">
            <v>0</v>
          </cell>
          <cell r="HU46">
            <v>0</v>
          </cell>
          <cell r="HV46">
            <v>0</v>
          </cell>
          <cell r="HW46">
            <v>0</v>
          </cell>
          <cell r="HX46">
            <v>0</v>
          </cell>
          <cell r="HY46">
            <v>0</v>
          </cell>
          <cell r="HZ46">
            <v>0</v>
          </cell>
          <cell r="IA46">
            <v>0</v>
          </cell>
          <cell r="IB46">
            <v>0</v>
          </cell>
          <cell r="IC46">
            <v>0</v>
          </cell>
          <cell r="ID46" t="str">
            <v>нд</v>
          </cell>
          <cell r="IE46">
            <v>0</v>
          </cell>
          <cell r="IF46">
            <v>0</v>
          </cell>
          <cell r="IG46">
            <v>0</v>
          </cell>
          <cell r="IH46">
            <v>0</v>
          </cell>
          <cell r="II46">
            <v>0</v>
          </cell>
          <cell r="IJ46">
            <v>0</v>
          </cell>
          <cell r="IK46">
            <v>0</v>
          </cell>
          <cell r="IL46">
            <v>0</v>
          </cell>
          <cell r="IM46">
            <v>0</v>
          </cell>
          <cell r="IN46">
            <v>0</v>
          </cell>
          <cell r="IO46" t="str">
            <v>нд</v>
          </cell>
          <cell r="IP46">
            <v>0</v>
          </cell>
          <cell r="IQ46">
            <v>0</v>
          </cell>
          <cell r="IR46">
            <v>0</v>
          </cell>
          <cell r="IS46">
            <v>0</v>
          </cell>
          <cell r="IT46">
            <v>0</v>
          </cell>
          <cell r="IU46">
            <v>0</v>
          </cell>
          <cell r="IV46">
            <v>0</v>
          </cell>
          <cell r="IW46">
            <v>0</v>
          </cell>
          <cell r="IX46">
            <v>0</v>
          </cell>
          <cell r="IY46">
            <v>0</v>
          </cell>
          <cell r="IZ46" t="str">
            <v>нд</v>
          </cell>
          <cell r="JA46">
            <v>0</v>
          </cell>
          <cell r="JB46">
            <v>0</v>
          </cell>
          <cell r="JC46">
            <v>0</v>
          </cell>
          <cell r="JD46">
            <v>0</v>
          </cell>
          <cell r="JE46">
            <v>0</v>
          </cell>
          <cell r="JF46">
            <v>0</v>
          </cell>
          <cell r="JG46">
            <v>0</v>
          </cell>
          <cell r="JH46">
            <v>0</v>
          </cell>
          <cell r="JI46">
            <v>0</v>
          </cell>
          <cell r="JJ46">
            <v>0</v>
          </cell>
          <cell r="JK46" t="str">
            <v>нд</v>
          </cell>
          <cell r="JL46" t="str">
            <v>нд</v>
          </cell>
          <cell r="JM46" t="str">
            <v>нд</v>
          </cell>
          <cell r="JN46" t="str">
            <v>нд</v>
          </cell>
          <cell r="JO46" t="str">
            <v>нд</v>
          </cell>
          <cell r="JP46" t="str">
            <v>нд</v>
          </cell>
          <cell r="JQ46" t="str">
            <v>нд</v>
          </cell>
          <cell r="JR46" t="str">
            <v>нд</v>
          </cell>
          <cell r="JS46" t="str">
            <v>нд</v>
          </cell>
          <cell r="JT46" t="str">
            <v>нд</v>
          </cell>
          <cell r="JU46" t="str">
            <v>нд</v>
          </cell>
          <cell r="LN46" t="str">
            <v>нд</v>
          </cell>
          <cell r="LO46">
            <v>0</v>
          </cell>
          <cell r="LP46">
            <v>0</v>
          </cell>
          <cell r="LQ46">
            <v>0</v>
          </cell>
          <cell r="LR46">
            <v>0</v>
          </cell>
          <cell r="LS46">
            <v>0</v>
          </cell>
          <cell r="LT46">
            <v>0</v>
          </cell>
          <cell r="LU46">
            <v>0</v>
          </cell>
          <cell r="LV46" t="str">
            <v>нд</v>
          </cell>
          <cell r="LW46" t="str">
            <v>нд</v>
          </cell>
          <cell r="LX46" t="str">
            <v>нд</v>
          </cell>
          <cell r="LY46" t="str">
            <v>нд</v>
          </cell>
          <cell r="LZ46" t="str">
            <v>нд</v>
          </cell>
          <cell r="MA46" t="str">
            <v>нд</v>
          </cell>
          <cell r="MB46" t="str">
            <v>нд</v>
          </cell>
          <cell r="MC46">
            <v>0</v>
          </cell>
          <cell r="MD46" t="str">
            <v>нд</v>
          </cell>
          <cell r="ME46" t="str">
            <v>нд</v>
          </cell>
          <cell r="MF46" t="str">
            <v>нд</v>
          </cell>
          <cell r="MG46" t="str">
            <v>нд</v>
          </cell>
          <cell r="MH46">
            <v>0</v>
          </cell>
          <cell r="MI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ON46">
            <v>4.4063809959999993</v>
          </cell>
          <cell r="OO46">
            <v>4.4063809959999993</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row>
        <row r="47">
          <cell r="D47" t="str">
            <v>M_Che426</v>
          </cell>
          <cell r="E47">
            <v>39.777250540000004</v>
          </cell>
          <cell r="F47">
            <v>0</v>
          </cell>
          <cell r="G47">
            <v>0</v>
          </cell>
          <cell r="H47">
            <v>0</v>
          </cell>
          <cell r="I47">
            <v>39.777250540000004</v>
          </cell>
          <cell r="J47">
            <v>0</v>
          </cell>
          <cell r="K47">
            <v>0</v>
          </cell>
          <cell r="L47">
            <v>0</v>
          </cell>
          <cell r="M47">
            <v>0</v>
          </cell>
          <cell r="N47">
            <v>0</v>
          </cell>
          <cell r="O47">
            <v>0</v>
          </cell>
          <cell r="P47">
            <v>0</v>
          </cell>
          <cell r="Q47">
            <v>24.020575992000005</v>
          </cell>
          <cell r="R47">
            <v>0</v>
          </cell>
          <cell r="S47">
            <v>0</v>
          </cell>
          <cell r="T47">
            <v>0</v>
          </cell>
          <cell r="U47">
            <v>24.020575992000005</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t="str">
            <v>нд</v>
          </cell>
          <cell r="BN47" t="str">
            <v>нд</v>
          </cell>
          <cell r="BO47" t="str">
            <v>нд</v>
          </cell>
          <cell r="BP47" t="str">
            <v>нд</v>
          </cell>
          <cell r="BQ47" t="str">
            <v>нд</v>
          </cell>
          <cell r="BR47" t="str">
            <v>нд</v>
          </cell>
          <cell r="CQ47">
            <v>0</v>
          </cell>
          <cell r="CR47">
            <v>0</v>
          </cell>
          <cell r="CS47">
            <v>0</v>
          </cell>
          <cell r="CT47">
            <v>0</v>
          </cell>
          <cell r="CU47">
            <v>63.797826532000002</v>
          </cell>
          <cell r="CV47">
            <v>-63.797826532000002</v>
          </cell>
          <cell r="CW47">
            <v>24.020575992000005</v>
          </cell>
          <cell r="CX47">
            <v>0</v>
          </cell>
          <cell r="CY47">
            <v>0</v>
          </cell>
          <cell r="CZ47">
            <v>0</v>
          </cell>
          <cell r="DA47">
            <v>63.797826532000009</v>
          </cell>
          <cell r="DB47">
            <v>-39.777250540000004</v>
          </cell>
          <cell r="DE47">
            <v>24.020575992000005</v>
          </cell>
          <cell r="DG47">
            <v>18.272530443333338</v>
          </cell>
          <cell r="DI47">
            <v>54.681218333333334</v>
          </cell>
          <cell r="DJ47">
            <v>1.6636230400000003</v>
          </cell>
          <cell r="DK47">
            <v>49.690829999999998</v>
          </cell>
          <cell r="DL47">
            <v>2.2278333333333337E-2</v>
          </cell>
          <cell r="DM47">
            <v>3.3044869600000029</v>
          </cell>
          <cell r="DN47">
            <v>54.681218333333334</v>
          </cell>
          <cell r="DO47">
            <v>1.6636230400000003</v>
          </cell>
          <cell r="DP47">
            <v>49.690829999999998</v>
          </cell>
          <cell r="DQ47">
            <v>2.2278333333333337E-2</v>
          </cell>
          <cell r="DR47">
            <v>3.3044869600000029</v>
          </cell>
          <cell r="DS47">
            <v>34.892325</v>
          </cell>
          <cell r="DT47">
            <v>0</v>
          </cell>
          <cell r="DU47">
            <v>18.272530443333338</v>
          </cell>
          <cell r="DV47">
            <v>0</v>
          </cell>
          <cell r="DW47">
            <v>0</v>
          </cell>
          <cell r="DX47">
            <v>0</v>
          </cell>
          <cell r="DY47">
            <v>0</v>
          </cell>
          <cell r="DZ47">
            <v>0</v>
          </cell>
          <cell r="EA47">
            <v>0</v>
          </cell>
          <cell r="EB47">
            <v>0</v>
          </cell>
          <cell r="EC47" t="str">
            <v>нд</v>
          </cell>
          <cell r="ED47">
            <v>0</v>
          </cell>
          <cell r="EE47">
            <v>18.272530443333338</v>
          </cell>
          <cell r="EK47">
            <v>54.681218333333334</v>
          </cell>
          <cell r="EL47">
            <v>0</v>
          </cell>
          <cell r="EM47">
            <v>0</v>
          </cell>
          <cell r="EN47">
            <v>13.395</v>
          </cell>
          <cell r="EO47">
            <v>10.275</v>
          </cell>
          <cell r="EP47">
            <v>0</v>
          </cell>
          <cell r="EQ47">
            <v>3.12</v>
          </cell>
          <cell r="ER47">
            <v>0</v>
          </cell>
          <cell r="ES47">
            <v>0</v>
          </cell>
          <cell r="ET47">
            <v>0</v>
          </cell>
          <cell r="EU47">
            <v>54.681218333333334</v>
          </cell>
          <cell r="EV47">
            <v>0</v>
          </cell>
          <cell r="EW47">
            <v>0</v>
          </cell>
          <cell r="EX47">
            <v>13.395</v>
          </cell>
          <cell r="EY47">
            <v>10.275</v>
          </cell>
          <cell r="EZ47">
            <v>0</v>
          </cell>
          <cell r="FA47">
            <v>3.12</v>
          </cell>
          <cell r="FB47">
            <v>0</v>
          </cell>
          <cell r="FC47">
            <v>0</v>
          </cell>
          <cell r="FD47">
            <v>0</v>
          </cell>
          <cell r="FE47" t="str">
            <v>нд</v>
          </cell>
          <cell r="FF47">
            <v>0</v>
          </cell>
          <cell r="FG47">
            <v>0</v>
          </cell>
          <cell r="FH47">
            <v>0</v>
          </cell>
          <cell r="FI47">
            <v>0</v>
          </cell>
          <cell r="FJ47">
            <v>0</v>
          </cell>
          <cell r="FK47">
            <v>0</v>
          </cell>
          <cell r="FL47">
            <v>0</v>
          </cell>
          <cell r="FM47">
            <v>0</v>
          </cell>
          <cell r="FN47">
            <v>0</v>
          </cell>
          <cell r="FO47">
            <v>0</v>
          </cell>
          <cell r="FP47">
            <v>2</v>
          </cell>
          <cell r="FQ47">
            <v>54.681218333333334</v>
          </cell>
          <cell r="FR47">
            <v>0</v>
          </cell>
          <cell r="FS47">
            <v>0</v>
          </cell>
          <cell r="FT47">
            <v>13.395</v>
          </cell>
          <cell r="FU47">
            <v>10.275</v>
          </cell>
          <cell r="FV47">
            <v>0</v>
          </cell>
          <cell r="FW47">
            <v>3.12</v>
          </cell>
          <cell r="FX47">
            <v>0</v>
          </cell>
          <cell r="FY47">
            <v>0</v>
          </cell>
          <cell r="FZ47">
            <v>0</v>
          </cell>
          <cell r="GA47">
            <v>4</v>
          </cell>
          <cell r="GB47">
            <v>54.681218333333334</v>
          </cell>
          <cell r="GC47">
            <v>0</v>
          </cell>
          <cell r="GD47">
            <v>0</v>
          </cell>
          <cell r="GE47">
            <v>13.395</v>
          </cell>
          <cell r="GF47">
            <v>10.275</v>
          </cell>
          <cell r="GG47">
            <v>0</v>
          </cell>
          <cell r="GH47">
            <v>3.12</v>
          </cell>
          <cell r="GI47">
            <v>0</v>
          </cell>
          <cell r="GJ47">
            <v>0</v>
          </cell>
          <cell r="GK47">
            <v>0</v>
          </cell>
          <cell r="GL47" t="str">
            <v>нд</v>
          </cell>
          <cell r="GM47">
            <v>0</v>
          </cell>
          <cell r="GN47">
            <v>0</v>
          </cell>
          <cell r="GO47">
            <v>0</v>
          </cell>
          <cell r="GP47">
            <v>0</v>
          </cell>
          <cell r="GQ47">
            <v>0</v>
          </cell>
          <cell r="GR47">
            <v>0</v>
          </cell>
          <cell r="GS47">
            <v>0</v>
          </cell>
          <cell r="GT47">
            <v>0</v>
          </cell>
          <cell r="GU47">
            <v>0</v>
          </cell>
          <cell r="GV47">
            <v>0</v>
          </cell>
          <cell r="GW47" t="str">
            <v>нд</v>
          </cell>
          <cell r="GX47">
            <v>0</v>
          </cell>
          <cell r="GY47">
            <v>0</v>
          </cell>
          <cell r="GZ47">
            <v>0</v>
          </cell>
          <cell r="HA47">
            <v>0</v>
          </cell>
          <cell r="HB47">
            <v>0</v>
          </cell>
          <cell r="HC47">
            <v>0</v>
          </cell>
          <cell r="HD47">
            <v>0</v>
          </cell>
          <cell r="HE47">
            <v>0</v>
          </cell>
          <cell r="HF47">
            <v>0</v>
          </cell>
          <cell r="HG47">
            <v>0</v>
          </cell>
          <cell r="HH47" t="str">
            <v>нд</v>
          </cell>
          <cell r="HI47">
            <v>0</v>
          </cell>
          <cell r="HJ47">
            <v>0</v>
          </cell>
          <cell r="HK47">
            <v>0</v>
          </cell>
          <cell r="HL47">
            <v>0</v>
          </cell>
          <cell r="HM47">
            <v>0</v>
          </cell>
          <cell r="HN47">
            <v>0</v>
          </cell>
          <cell r="HO47">
            <v>0</v>
          </cell>
          <cell r="HP47">
            <v>0</v>
          </cell>
          <cell r="HQ47">
            <v>0</v>
          </cell>
          <cell r="HR47">
            <v>0</v>
          </cell>
          <cell r="HS47" t="str">
            <v>нд</v>
          </cell>
          <cell r="HT47">
            <v>0</v>
          </cell>
          <cell r="HU47">
            <v>0</v>
          </cell>
          <cell r="HV47">
            <v>0</v>
          </cell>
          <cell r="HW47">
            <v>0</v>
          </cell>
          <cell r="HX47">
            <v>0</v>
          </cell>
          <cell r="HY47">
            <v>0</v>
          </cell>
          <cell r="HZ47">
            <v>0</v>
          </cell>
          <cell r="IA47">
            <v>0</v>
          </cell>
          <cell r="IB47">
            <v>0</v>
          </cell>
          <cell r="IC47">
            <v>0</v>
          </cell>
          <cell r="ID47" t="str">
            <v>нд</v>
          </cell>
          <cell r="IE47">
            <v>0</v>
          </cell>
          <cell r="IF47">
            <v>0</v>
          </cell>
          <cell r="IG47">
            <v>0</v>
          </cell>
          <cell r="IH47">
            <v>0</v>
          </cell>
          <cell r="II47">
            <v>0</v>
          </cell>
          <cell r="IJ47">
            <v>0</v>
          </cell>
          <cell r="IK47">
            <v>0</v>
          </cell>
          <cell r="IL47">
            <v>0</v>
          </cell>
          <cell r="IM47">
            <v>0</v>
          </cell>
          <cell r="IN47">
            <v>0</v>
          </cell>
          <cell r="IO47" t="str">
            <v>нд</v>
          </cell>
          <cell r="IP47">
            <v>0</v>
          </cell>
          <cell r="IQ47">
            <v>0</v>
          </cell>
          <cell r="IR47">
            <v>0</v>
          </cell>
          <cell r="IS47">
            <v>0</v>
          </cell>
          <cell r="IT47">
            <v>0</v>
          </cell>
          <cell r="IU47">
            <v>0</v>
          </cell>
          <cell r="IV47">
            <v>0</v>
          </cell>
          <cell r="IW47">
            <v>0</v>
          </cell>
          <cell r="IX47">
            <v>0</v>
          </cell>
          <cell r="IY47">
            <v>0</v>
          </cell>
          <cell r="IZ47" t="str">
            <v>нд</v>
          </cell>
          <cell r="JA47">
            <v>0</v>
          </cell>
          <cell r="JB47">
            <v>0</v>
          </cell>
          <cell r="JC47">
            <v>0</v>
          </cell>
          <cell r="JD47">
            <v>0</v>
          </cell>
          <cell r="JE47">
            <v>0</v>
          </cell>
          <cell r="JF47">
            <v>0</v>
          </cell>
          <cell r="JG47">
            <v>0</v>
          </cell>
          <cell r="JH47">
            <v>0</v>
          </cell>
          <cell r="JI47">
            <v>0</v>
          </cell>
          <cell r="JJ47">
            <v>0</v>
          </cell>
          <cell r="JK47" t="str">
            <v>нд</v>
          </cell>
          <cell r="JL47" t="str">
            <v>нд</v>
          </cell>
          <cell r="JM47" t="str">
            <v>нд</v>
          </cell>
          <cell r="JN47" t="str">
            <v>нд</v>
          </cell>
          <cell r="JO47" t="str">
            <v>нд</v>
          </cell>
          <cell r="JP47" t="str">
            <v>нд</v>
          </cell>
          <cell r="JQ47" t="str">
            <v>нд</v>
          </cell>
          <cell r="JR47" t="str">
            <v>нд</v>
          </cell>
          <cell r="JS47" t="str">
            <v>нд</v>
          </cell>
          <cell r="JT47" t="str">
            <v>нд</v>
          </cell>
          <cell r="JU47" t="str">
            <v>нд</v>
          </cell>
          <cell r="LN47" t="str">
            <v>нд</v>
          </cell>
          <cell r="LO47">
            <v>0</v>
          </cell>
          <cell r="LP47">
            <v>0</v>
          </cell>
          <cell r="LQ47">
            <v>0</v>
          </cell>
          <cell r="LR47">
            <v>0</v>
          </cell>
          <cell r="LS47">
            <v>0</v>
          </cell>
          <cell r="LT47">
            <v>0</v>
          </cell>
          <cell r="LU47">
            <v>0</v>
          </cell>
          <cell r="LV47" t="str">
            <v>нд</v>
          </cell>
          <cell r="LW47" t="str">
            <v>нд</v>
          </cell>
          <cell r="LX47" t="str">
            <v>нд</v>
          </cell>
          <cell r="LY47" t="str">
            <v>нд</v>
          </cell>
          <cell r="LZ47" t="str">
            <v>нд</v>
          </cell>
          <cell r="MA47" t="str">
            <v>нд</v>
          </cell>
          <cell r="MB47" t="str">
            <v>нд</v>
          </cell>
          <cell r="MC47">
            <v>0</v>
          </cell>
          <cell r="MD47" t="str">
            <v>нд</v>
          </cell>
          <cell r="ME47" t="str">
            <v>нд</v>
          </cell>
          <cell r="MF47" t="str">
            <v>нд</v>
          </cell>
          <cell r="MG47" t="str">
            <v>нд</v>
          </cell>
          <cell r="MH47">
            <v>0</v>
          </cell>
          <cell r="MI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ON47">
            <v>65.617463011200002</v>
          </cell>
          <cell r="OO47">
            <v>65.617463011200016</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row>
        <row r="48">
          <cell r="D48" t="str">
            <v>M_Che427</v>
          </cell>
          <cell r="E48">
            <v>142.457698685</v>
          </cell>
          <cell r="F48">
            <v>0</v>
          </cell>
          <cell r="G48">
            <v>0</v>
          </cell>
          <cell r="H48">
            <v>0</v>
          </cell>
          <cell r="I48">
            <v>142.457698685</v>
          </cell>
          <cell r="J48">
            <v>0</v>
          </cell>
          <cell r="K48">
            <v>78.304661544800013</v>
          </cell>
          <cell r="L48">
            <v>0</v>
          </cell>
          <cell r="M48">
            <v>0</v>
          </cell>
          <cell r="N48">
            <v>0</v>
          </cell>
          <cell r="O48">
            <v>2.4493024800000001</v>
          </cell>
          <cell r="P48">
            <v>75.855359064800012</v>
          </cell>
          <cell r="Q48">
            <v>89.55485546380001</v>
          </cell>
          <cell r="R48">
            <v>0</v>
          </cell>
          <cell r="S48">
            <v>0</v>
          </cell>
          <cell r="T48">
            <v>0</v>
          </cell>
          <cell r="U48">
            <v>13.699496398999997</v>
          </cell>
          <cell r="V48">
            <v>75.855359064800012</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t="str">
            <v>нд</v>
          </cell>
          <cell r="BN48" t="str">
            <v>нд</v>
          </cell>
          <cell r="BO48" t="str">
            <v>нд</v>
          </cell>
          <cell r="BP48" t="str">
            <v>нд</v>
          </cell>
          <cell r="BQ48" t="str">
            <v>нд</v>
          </cell>
          <cell r="BR48" t="str">
            <v>нд</v>
          </cell>
          <cell r="CQ48">
            <v>78.304661544800013</v>
          </cell>
          <cell r="CR48">
            <v>0</v>
          </cell>
          <cell r="CS48">
            <v>0</v>
          </cell>
          <cell r="CT48">
            <v>0</v>
          </cell>
          <cell r="CU48">
            <v>156.15719508399999</v>
          </cell>
          <cell r="CV48">
            <v>-77.852533539199982</v>
          </cell>
          <cell r="CW48">
            <v>89.55485546380001</v>
          </cell>
          <cell r="CX48">
            <v>0</v>
          </cell>
          <cell r="CY48">
            <v>0</v>
          </cell>
          <cell r="CZ48">
            <v>0</v>
          </cell>
          <cell r="DA48">
            <v>156.15719508399999</v>
          </cell>
          <cell r="DB48">
            <v>-66.602339620199984</v>
          </cell>
          <cell r="DE48">
            <v>89.55485546300001</v>
          </cell>
          <cell r="DG48">
            <v>61.944755523333356</v>
          </cell>
          <cell r="DI48">
            <v>198.41859333333335</v>
          </cell>
          <cell r="DJ48">
            <v>6.8633380499999994</v>
          </cell>
          <cell r="DK48">
            <v>21.092093333333334</v>
          </cell>
          <cell r="DL48">
            <v>138.84068083333332</v>
          </cell>
          <cell r="DM48">
            <v>31.622481116666687</v>
          </cell>
          <cell r="DN48">
            <v>198.41859333333332</v>
          </cell>
          <cell r="DO48">
            <v>5.07479821</v>
          </cell>
          <cell r="DP48">
            <v>21.092093333333334</v>
          </cell>
          <cell r="DQ48">
            <v>138.84068083333332</v>
          </cell>
          <cell r="DR48">
            <v>33.411020956666661</v>
          </cell>
          <cell r="DS48">
            <v>131.39903959999998</v>
          </cell>
          <cell r="DT48">
            <v>0</v>
          </cell>
          <cell r="DU48">
            <v>61.944755523333356</v>
          </cell>
          <cell r="DV48">
            <v>0</v>
          </cell>
          <cell r="DW48">
            <v>0</v>
          </cell>
          <cell r="DX48">
            <v>0</v>
          </cell>
          <cell r="DY48">
            <v>0</v>
          </cell>
          <cell r="DZ48">
            <v>0</v>
          </cell>
          <cell r="EA48">
            <v>0</v>
          </cell>
          <cell r="EB48">
            <v>0</v>
          </cell>
          <cell r="EC48" t="str">
            <v>нд</v>
          </cell>
          <cell r="ED48">
            <v>0</v>
          </cell>
          <cell r="EE48">
            <v>61.944755523333356</v>
          </cell>
          <cell r="EK48">
            <v>198.41859333333335</v>
          </cell>
          <cell r="EL48">
            <v>12.6</v>
          </cell>
          <cell r="EM48">
            <v>0</v>
          </cell>
          <cell r="EN48">
            <v>0</v>
          </cell>
          <cell r="EO48">
            <v>0</v>
          </cell>
          <cell r="EP48">
            <v>0</v>
          </cell>
          <cell r="EQ48">
            <v>0</v>
          </cell>
          <cell r="ER48">
            <v>0</v>
          </cell>
          <cell r="ES48">
            <v>0</v>
          </cell>
          <cell r="ET48">
            <v>0</v>
          </cell>
          <cell r="EU48">
            <v>198.41859333333332</v>
          </cell>
          <cell r="EV48">
            <v>12.6</v>
          </cell>
          <cell r="EW48">
            <v>0</v>
          </cell>
          <cell r="EX48">
            <v>0</v>
          </cell>
          <cell r="EY48">
            <v>0</v>
          </cell>
          <cell r="EZ48">
            <v>0</v>
          </cell>
          <cell r="FA48">
            <v>0</v>
          </cell>
          <cell r="FB48">
            <v>0</v>
          </cell>
          <cell r="FC48">
            <v>0</v>
          </cell>
          <cell r="FD48">
            <v>0</v>
          </cell>
          <cell r="FE48" t="str">
            <v>нд</v>
          </cell>
          <cell r="FF48">
            <v>0</v>
          </cell>
          <cell r="FG48">
            <v>0</v>
          </cell>
          <cell r="FH48">
            <v>0</v>
          </cell>
          <cell r="FI48">
            <v>0</v>
          </cell>
          <cell r="FJ48">
            <v>0</v>
          </cell>
          <cell r="FK48">
            <v>0</v>
          </cell>
          <cell r="FL48">
            <v>0</v>
          </cell>
          <cell r="FM48">
            <v>0</v>
          </cell>
          <cell r="FN48">
            <v>0</v>
          </cell>
          <cell r="FO48">
            <v>0</v>
          </cell>
          <cell r="FP48">
            <v>2</v>
          </cell>
          <cell r="FQ48">
            <v>198.41859333333335</v>
          </cell>
          <cell r="FR48">
            <v>12.6</v>
          </cell>
          <cell r="FS48">
            <v>0</v>
          </cell>
          <cell r="FT48">
            <v>0</v>
          </cell>
          <cell r="FU48">
            <v>0</v>
          </cell>
          <cell r="FV48">
            <v>0</v>
          </cell>
          <cell r="FW48">
            <v>0</v>
          </cell>
          <cell r="FX48">
            <v>0</v>
          </cell>
          <cell r="FY48">
            <v>0</v>
          </cell>
          <cell r="FZ48">
            <v>0</v>
          </cell>
          <cell r="GA48">
            <v>4</v>
          </cell>
          <cell r="GB48">
            <v>198.41859333333335</v>
          </cell>
          <cell r="GC48">
            <v>12.6</v>
          </cell>
          <cell r="GD48">
            <v>0</v>
          </cell>
          <cell r="GE48">
            <v>0</v>
          </cell>
          <cell r="GF48">
            <v>0</v>
          </cell>
          <cell r="GG48">
            <v>0</v>
          </cell>
          <cell r="GH48">
            <v>0</v>
          </cell>
          <cell r="GI48">
            <v>0</v>
          </cell>
          <cell r="GJ48">
            <v>0</v>
          </cell>
          <cell r="GK48">
            <v>0</v>
          </cell>
          <cell r="GL48" t="str">
            <v>нд</v>
          </cell>
          <cell r="GM48">
            <v>0</v>
          </cell>
          <cell r="GN48">
            <v>0</v>
          </cell>
          <cell r="GO48">
            <v>0</v>
          </cell>
          <cell r="GP48">
            <v>0</v>
          </cell>
          <cell r="GQ48">
            <v>0</v>
          </cell>
          <cell r="GR48">
            <v>0</v>
          </cell>
          <cell r="GS48">
            <v>0</v>
          </cell>
          <cell r="GT48">
            <v>0</v>
          </cell>
          <cell r="GU48">
            <v>0</v>
          </cell>
          <cell r="GV48">
            <v>0</v>
          </cell>
          <cell r="GW48" t="str">
            <v>нд</v>
          </cell>
          <cell r="GX48">
            <v>0</v>
          </cell>
          <cell r="GY48">
            <v>0</v>
          </cell>
          <cell r="GZ48">
            <v>0</v>
          </cell>
          <cell r="HA48">
            <v>0</v>
          </cell>
          <cell r="HB48">
            <v>0</v>
          </cell>
          <cell r="HC48">
            <v>0</v>
          </cell>
          <cell r="HD48">
            <v>0</v>
          </cell>
          <cell r="HE48">
            <v>0</v>
          </cell>
          <cell r="HF48">
            <v>0</v>
          </cell>
          <cell r="HG48">
            <v>0</v>
          </cell>
          <cell r="HH48" t="str">
            <v>нд</v>
          </cell>
          <cell r="HI48">
            <v>0</v>
          </cell>
          <cell r="HJ48">
            <v>0</v>
          </cell>
          <cell r="HK48">
            <v>0</v>
          </cell>
          <cell r="HL48">
            <v>0</v>
          </cell>
          <cell r="HM48">
            <v>0</v>
          </cell>
          <cell r="HN48">
            <v>0</v>
          </cell>
          <cell r="HO48">
            <v>0</v>
          </cell>
          <cell r="HP48">
            <v>0</v>
          </cell>
          <cell r="HQ48">
            <v>0</v>
          </cell>
          <cell r="HR48">
            <v>0</v>
          </cell>
          <cell r="HS48" t="str">
            <v>нд</v>
          </cell>
          <cell r="HT48">
            <v>0</v>
          </cell>
          <cell r="HU48">
            <v>0</v>
          </cell>
          <cell r="HV48">
            <v>0</v>
          </cell>
          <cell r="HW48">
            <v>0</v>
          </cell>
          <cell r="HX48">
            <v>0</v>
          </cell>
          <cell r="HY48">
            <v>0</v>
          </cell>
          <cell r="HZ48">
            <v>0</v>
          </cell>
          <cell r="IA48">
            <v>0</v>
          </cell>
          <cell r="IB48">
            <v>0</v>
          </cell>
          <cell r="IC48">
            <v>0</v>
          </cell>
          <cell r="ID48" t="str">
            <v>нд</v>
          </cell>
          <cell r="IE48">
            <v>0</v>
          </cell>
          <cell r="IF48">
            <v>0</v>
          </cell>
          <cell r="IG48">
            <v>0</v>
          </cell>
          <cell r="IH48">
            <v>0</v>
          </cell>
          <cell r="II48">
            <v>0</v>
          </cell>
          <cell r="IJ48">
            <v>0</v>
          </cell>
          <cell r="IK48">
            <v>0</v>
          </cell>
          <cell r="IL48">
            <v>0</v>
          </cell>
          <cell r="IM48">
            <v>0</v>
          </cell>
          <cell r="IN48">
            <v>0</v>
          </cell>
          <cell r="IO48" t="str">
            <v>нд</v>
          </cell>
          <cell r="IP48">
            <v>0</v>
          </cell>
          <cell r="IQ48">
            <v>0</v>
          </cell>
          <cell r="IR48">
            <v>0</v>
          </cell>
          <cell r="IS48">
            <v>0</v>
          </cell>
          <cell r="IT48">
            <v>0</v>
          </cell>
          <cell r="IU48">
            <v>0</v>
          </cell>
          <cell r="IV48">
            <v>0</v>
          </cell>
          <cell r="IW48">
            <v>0</v>
          </cell>
          <cell r="IX48">
            <v>0</v>
          </cell>
          <cell r="IY48">
            <v>0</v>
          </cell>
          <cell r="IZ48" t="str">
            <v>нд</v>
          </cell>
          <cell r="JA48">
            <v>0</v>
          </cell>
          <cell r="JB48">
            <v>0</v>
          </cell>
          <cell r="JC48">
            <v>0</v>
          </cell>
          <cell r="JD48">
            <v>0</v>
          </cell>
          <cell r="JE48">
            <v>0</v>
          </cell>
          <cell r="JF48">
            <v>0</v>
          </cell>
          <cell r="JG48">
            <v>0</v>
          </cell>
          <cell r="JH48">
            <v>0</v>
          </cell>
          <cell r="JI48">
            <v>0</v>
          </cell>
          <cell r="JJ48">
            <v>0</v>
          </cell>
          <cell r="JK48" t="str">
            <v>нд</v>
          </cell>
          <cell r="JL48" t="str">
            <v>нд</v>
          </cell>
          <cell r="JM48" t="str">
            <v>нд</v>
          </cell>
          <cell r="JN48" t="str">
            <v>нд</v>
          </cell>
          <cell r="JO48" t="str">
            <v>нд</v>
          </cell>
          <cell r="JP48" t="str">
            <v>нд</v>
          </cell>
          <cell r="JQ48" t="str">
            <v>нд</v>
          </cell>
          <cell r="JR48" t="str">
            <v>нд</v>
          </cell>
          <cell r="JS48" t="str">
            <v>нд</v>
          </cell>
          <cell r="JT48" t="str">
            <v>нд</v>
          </cell>
          <cell r="JU48" t="str">
            <v>нд</v>
          </cell>
          <cell r="LN48" t="str">
            <v>нд</v>
          </cell>
          <cell r="LO48">
            <v>0</v>
          </cell>
          <cell r="LP48">
            <v>0</v>
          </cell>
          <cell r="LQ48">
            <v>0</v>
          </cell>
          <cell r="LR48">
            <v>0</v>
          </cell>
          <cell r="LS48">
            <v>0</v>
          </cell>
          <cell r="LT48">
            <v>0</v>
          </cell>
          <cell r="LU48">
            <v>0</v>
          </cell>
          <cell r="LV48" t="str">
            <v>нд</v>
          </cell>
          <cell r="LW48" t="str">
            <v>нд</v>
          </cell>
          <cell r="LX48" t="str">
            <v>нд</v>
          </cell>
          <cell r="LY48" t="str">
            <v>нд</v>
          </cell>
          <cell r="LZ48" t="str">
            <v>нд</v>
          </cell>
          <cell r="MA48" t="str">
            <v>нд</v>
          </cell>
          <cell r="MB48" t="str">
            <v>нд</v>
          </cell>
          <cell r="MC48">
            <v>0</v>
          </cell>
          <cell r="MD48" t="str">
            <v>нд</v>
          </cell>
          <cell r="ME48" t="str">
            <v>нд</v>
          </cell>
          <cell r="MF48" t="str">
            <v>нд</v>
          </cell>
          <cell r="MG48" t="str">
            <v>нд</v>
          </cell>
          <cell r="MH48">
            <v>12.6</v>
          </cell>
          <cell r="MI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ON48">
            <v>238.1023119992</v>
          </cell>
          <cell r="OO48">
            <v>238.10231199920003</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row>
        <row r="49">
          <cell r="D49" t="str">
            <v>Г</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t="str">
            <v>нд</v>
          </cell>
          <cell r="BN49" t="str">
            <v>нд</v>
          </cell>
          <cell r="BO49" t="str">
            <v>нд</v>
          </cell>
          <cell r="BP49" t="str">
            <v>нд</v>
          </cell>
          <cell r="BQ49">
            <v>0</v>
          </cell>
          <cell r="BR49" t="str">
            <v>нд</v>
          </cell>
          <cell r="CQ49">
            <v>0</v>
          </cell>
          <cell r="CR49">
            <v>0</v>
          </cell>
          <cell r="CS49">
            <v>0</v>
          </cell>
          <cell r="CT49">
            <v>0</v>
          </cell>
          <cell r="CU49">
            <v>0</v>
          </cell>
          <cell r="CV49">
            <v>0</v>
          </cell>
          <cell r="CW49">
            <v>0</v>
          </cell>
          <cell r="CX49">
            <v>0</v>
          </cell>
          <cell r="CY49">
            <v>0</v>
          </cell>
          <cell r="CZ49">
            <v>0</v>
          </cell>
          <cell r="DA49">
            <v>0</v>
          </cell>
          <cell r="DB49">
            <v>0</v>
          </cell>
          <cell r="DE49">
            <v>0</v>
          </cell>
          <cell r="DG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t="str">
            <v>нд</v>
          </cell>
          <cell r="FF49">
            <v>0</v>
          </cell>
          <cell r="FG49">
            <v>0</v>
          </cell>
          <cell r="FH49">
            <v>0</v>
          </cell>
          <cell r="FI49">
            <v>0</v>
          </cell>
          <cell r="FJ49">
            <v>0</v>
          </cell>
          <cell r="FK49">
            <v>0</v>
          </cell>
          <cell r="FL49">
            <v>0</v>
          </cell>
          <cell r="FM49">
            <v>0</v>
          </cell>
          <cell r="FN49">
            <v>0</v>
          </cell>
          <cell r="FO49">
            <v>0</v>
          </cell>
          <cell r="FP49" t="str">
            <v>нд</v>
          </cell>
          <cell r="FQ49">
            <v>0</v>
          </cell>
          <cell r="FR49">
            <v>0</v>
          </cell>
          <cell r="FS49">
            <v>0</v>
          </cell>
          <cell r="FT49">
            <v>0</v>
          </cell>
          <cell r="FU49">
            <v>0</v>
          </cell>
          <cell r="FV49">
            <v>0</v>
          </cell>
          <cell r="FW49">
            <v>0</v>
          </cell>
          <cell r="FX49">
            <v>0</v>
          </cell>
          <cell r="FY49">
            <v>0</v>
          </cell>
          <cell r="FZ49">
            <v>0</v>
          </cell>
          <cell r="GA49" t="str">
            <v>нд</v>
          </cell>
          <cell r="GB49">
            <v>0</v>
          </cell>
          <cell r="GC49">
            <v>0</v>
          </cell>
          <cell r="GD49">
            <v>0</v>
          </cell>
          <cell r="GE49">
            <v>0</v>
          </cell>
          <cell r="GF49">
            <v>0</v>
          </cell>
          <cell r="GG49">
            <v>0</v>
          </cell>
          <cell r="GH49">
            <v>0</v>
          </cell>
          <cell r="GI49">
            <v>0</v>
          </cell>
          <cell r="GJ49">
            <v>0</v>
          </cell>
          <cell r="GK49">
            <v>0</v>
          </cell>
          <cell r="GL49" t="str">
            <v>нд</v>
          </cell>
          <cell r="GM49">
            <v>0</v>
          </cell>
          <cell r="GN49">
            <v>0</v>
          </cell>
          <cell r="GO49">
            <v>0</v>
          </cell>
          <cell r="GP49">
            <v>0</v>
          </cell>
          <cell r="GQ49">
            <v>0</v>
          </cell>
          <cell r="GR49">
            <v>0</v>
          </cell>
          <cell r="GS49">
            <v>0</v>
          </cell>
          <cell r="GT49">
            <v>0</v>
          </cell>
          <cell r="GU49">
            <v>0</v>
          </cell>
          <cell r="GV49">
            <v>0</v>
          </cell>
          <cell r="GW49" t="str">
            <v>нд</v>
          </cell>
          <cell r="GX49">
            <v>0</v>
          </cell>
          <cell r="GY49">
            <v>0</v>
          </cell>
          <cell r="GZ49">
            <v>0</v>
          </cell>
          <cell r="HA49">
            <v>0</v>
          </cell>
          <cell r="HB49">
            <v>0</v>
          </cell>
          <cell r="HC49">
            <v>0</v>
          </cell>
          <cell r="HD49">
            <v>0</v>
          </cell>
          <cell r="HE49">
            <v>0</v>
          </cell>
          <cell r="HF49">
            <v>0</v>
          </cell>
          <cell r="HG49">
            <v>0</v>
          </cell>
          <cell r="HH49" t="str">
            <v>нд</v>
          </cell>
          <cell r="HI49">
            <v>0</v>
          </cell>
          <cell r="HJ49">
            <v>0</v>
          </cell>
          <cell r="HK49">
            <v>0</v>
          </cell>
          <cell r="HL49">
            <v>0</v>
          </cell>
          <cell r="HM49">
            <v>0</v>
          </cell>
          <cell r="HN49">
            <v>0</v>
          </cell>
          <cell r="HO49">
            <v>0</v>
          </cell>
          <cell r="HP49">
            <v>0</v>
          </cell>
          <cell r="HQ49">
            <v>0</v>
          </cell>
          <cell r="HR49">
            <v>0</v>
          </cell>
          <cell r="HS49" t="str">
            <v>нд</v>
          </cell>
          <cell r="HT49">
            <v>0</v>
          </cell>
          <cell r="HU49">
            <v>0</v>
          </cell>
          <cell r="HV49">
            <v>0</v>
          </cell>
          <cell r="HW49">
            <v>0</v>
          </cell>
          <cell r="HX49">
            <v>0</v>
          </cell>
          <cell r="HY49">
            <v>0</v>
          </cell>
          <cell r="HZ49">
            <v>0</v>
          </cell>
          <cell r="IA49">
            <v>0</v>
          </cell>
          <cell r="IB49">
            <v>0</v>
          </cell>
          <cell r="IC49">
            <v>0</v>
          </cell>
          <cell r="ID49" t="str">
            <v>нд</v>
          </cell>
          <cell r="IE49">
            <v>0</v>
          </cell>
          <cell r="IF49">
            <v>0</v>
          </cell>
          <cell r="IG49">
            <v>0</v>
          </cell>
          <cell r="IH49">
            <v>0</v>
          </cell>
          <cell r="II49">
            <v>0</v>
          </cell>
          <cell r="IJ49">
            <v>0</v>
          </cell>
          <cell r="IK49">
            <v>0</v>
          </cell>
          <cell r="IL49">
            <v>0</v>
          </cell>
          <cell r="IM49">
            <v>0</v>
          </cell>
          <cell r="IN49">
            <v>0</v>
          </cell>
          <cell r="IO49" t="str">
            <v>нд</v>
          </cell>
          <cell r="IP49">
            <v>0</v>
          </cell>
          <cell r="IQ49">
            <v>0</v>
          </cell>
          <cell r="IR49">
            <v>0</v>
          </cell>
          <cell r="IS49">
            <v>0</v>
          </cell>
          <cell r="IT49">
            <v>0</v>
          </cell>
          <cell r="IU49">
            <v>0</v>
          </cell>
          <cell r="IV49">
            <v>0</v>
          </cell>
          <cell r="IW49">
            <v>0</v>
          </cell>
          <cell r="IX49">
            <v>0</v>
          </cell>
          <cell r="IY49">
            <v>0</v>
          </cell>
          <cell r="IZ49" t="str">
            <v>нд</v>
          </cell>
          <cell r="JA49">
            <v>0</v>
          </cell>
          <cell r="JB49">
            <v>0</v>
          </cell>
          <cell r="JC49">
            <v>0</v>
          </cell>
          <cell r="JD49">
            <v>0</v>
          </cell>
          <cell r="JE49">
            <v>0</v>
          </cell>
          <cell r="JF49">
            <v>0</v>
          </cell>
          <cell r="JG49">
            <v>0</v>
          </cell>
          <cell r="JH49">
            <v>0</v>
          </cell>
          <cell r="JI49">
            <v>0</v>
          </cell>
          <cell r="JJ49">
            <v>0</v>
          </cell>
          <cell r="JK49" t="str">
            <v>нд</v>
          </cell>
          <cell r="JL49" t="str">
            <v>нд</v>
          </cell>
          <cell r="JM49" t="str">
            <v>нд</v>
          </cell>
          <cell r="JN49" t="str">
            <v>нд</v>
          </cell>
          <cell r="JO49" t="str">
            <v>нд</v>
          </cell>
          <cell r="JP49" t="str">
            <v>нд</v>
          </cell>
          <cell r="JQ49" t="str">
            <v>нд</v>
          </cell>
          <cell r="JR49" t="str">
            <v>нд</v>
          </cell>
          <cell r="JS49" t="str">
            <v>нд</v>
          </cell>
          <cell r="JT49" t="str">
            <v>нд</v>
          </cell>
          <cell r="JU49" t="str">
            <v>нд</v>
          </cell>
          <cell r="LN49" t="str">
            <v>нд</v>
          </cell>
          <cell r="LO49">
            <v>0</v>
          </cell>
          <cell r="LP49">
            <v>0</v>
          </cell>
          <cell r="LQ49">
            <v>0</v>
          </cell>
          <cell r="LR49">
            <v>0</v>
          </cell>
          <cell r="LS49">
            <v>0</v>
          </cell>
          <cell r="LT49">
            <v>0</v>
          </cell>
          <cell r="LU49">
            <v>0</v>
          </cell>
          <cell r="LV49" t="str">
            <v>нд</v>
          </cell>
          <cell r="LW49" t="str">
            <v>нд</v>
          </cell>
          <cell r="LX49" t="str">
            <v>нд</v>
          </cell>
          <cell r="LY49" t="str">
            <v>нд</v>
          </cell>
          <cell r="LZ49" t="str">
            <v>нд</v>
          </cell>
          <cell r="MA49" t="str">
            <v>нд</v>
          </cell>
          <cell r="MB49" t="str">
            <v>нд</v>
          </cell>
          <cell r="MC49">
            <v>0</v>
          </cell>
          <cell r="MD49" t="str">
            <v>нд</v>
          </cell>
          <cell r="ME49" t="str">
            <v>нд</v>
          </cell>
          <cell r="MF49" t="str">
            <v>нд</v>
          </cell>
          <cell r="MG49" t="str">
            <v>нд</v>
          </cell>
          <cell r="MH49">
            <v>0</v>
          </cell>
          <cell r="MI49">
            <v>0</v>
          </cell>
          <cell r="MK49">
            <v>0</v>
          </cell>
          <cell r="ML49">
            <v>0</v>
          </cell>
          <cell r="MM49">
            <v>0</v>
          </cell>
          <cell r="MN49">
            <v>0</v>
          </cell>
          <cell r="MO49">
            <v>0</v>
          </cell>
          <cell r="MP49">
            <v>0</v>
          </cell>
          <cell r="MQ49">
            <v>0</v>
          </cell>
          <cell r="MR49">
            <v>0</v>
          </cell>
          <cell r="MS49">
            <v>0</v>
          </cell>
          <cell r="MT49">
            <v>0</v>
          </cell>
          <cell r="MU49">
            <v>0</v>
          </cell>
          <cell r="MV49">
            <v>0</v>
          </cell>
          <cell r="MW49">
            <v>55.8</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ON49">
            <v>0</v>
          </cell>
          <cell r="OO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row>
        <row r="50">
          <cell r="D50" t="str">
            <v>Г</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t="str">
            <v>нд</v>
          </cell>
          <cell r="BN50" t="str">
            <v>нд</v>
          </cell>
          <cell r="BO50" t="str">
            <v>нд</v>
          </cell>
          <cell r="BP50" t="str">
            <v>нд</v>
          </cell>
          <cell r="BQ50">
            <v>0</v>
          </cell>
          <cell r="BR50" t="str">
            <v>нд</v>
          </cell>
          <cell r="CQ50">
            <v>0</v>
          </cell>
          <cell r="CR50">
            <v>0</v>
          </cell>
          <cell r="CS50">
            <v>0</v>
          </cell>
          <cell r="CT50">
            <v>0</v>
          </cell>
          <cell r="CU50">
            <v>0</v>
          </cell>
          <cell r="CV50">
            <v>0</v>
          </cell>
          <cell r="CW50">
            <v>0</v>
          </cell>
          <cell r="CX50">
            <v>0</v>
          </cell>
          <cell r="CY50">
            <v>0</v>
          </cell>
          <cell r="CZ50">
            <v>0</v>
          </cell>
          <cell r="DA50">
            <v>0</v>
          </cell>
          <cell r="DB50">
            <v>0</v>
          </cell>
          <cell r="DE50">
            <v>0</v>
          </cell>
          <cell r="DG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t="str">
            <v>нд</v>
          </cell>
          <cell r="FF50">
            <v>0</v>
          </cell>
          <cell r="FG50">
            <v>0</v>
          </cell>
          <cell r="FH50">
            <v>0</v>
          </cell>
          <cell r="FI50">
            <v>0</v>
          </cell>
          <cell r="FJ50">
            <v>0</v>
          </cell>
          <cell r="FK50">
            <v>0</v>
          </cell>
          <cell r="FL50">
            <v>0</v>
          </cell>
          <cell r="FM50">
            <v>0</v>
          </cell>
          <cell r="FN50">
            <v>0</v>
          </cell>
          <cell r="FO50">
            <v>0</v>
          </cell>
          <cell r="FP50" t="str">
            <v>нд</v>
          </cell>
          <cell r="FQ50">
            <v>0</v>
          </cell>
          <cell r="FR50">
            <v>0</v>
          </cell>
          <cell r="FS50">
            <v>0</v>
          </cell>
          <cell r="FT50">
            <v>0</v>
          </cell>
          <cell r="FU50">
            <v>0</v>
          </cell>
          <cell r="FV50">
            <v>0</v>
          </cell>
          <cell r="FW50">
            <v>0</v>
          </cell>
          <cell r="FX50">
            <v>0</v>
          </cell>
          <cell r="FY50">
            <v>0</v>
          </cell>
          <cell r="FZ50">
            <v>0</v>
          </cell>
          <cell r="GA50" t="str">
            <v>нд</v>
          </cell>
          <cell r="GB50">
            <v>0</v>
          </cell>
          <cell r="GC50">
            <v>0</v>
          </cell>
          <cell r="GD50">
            <v>0</v>
          </cell>
          <cell r="GE50">
            <v>0</v>
          </cell>
          <cell r="GF50">
            <v>0</v>
          </cell>
          <cell r="GG50">
            <v>0</v>
          </cell>
          <cell r="GH50">
            <v>0</v>
          </cell>
          <cell r="GI50">
            <v>0</v>
          </cell>
          <cell r="GJ50">
            <v>0</v>
          </cell>
          <cell r="GK50">
            <v>0</v>
          </cell>
          <cell r="GL50" t="str">
            <v>нд</v>
          </cell>
          <cell r="GM50">
            <v>0</v>
          </cell>
          <cell r="GN50">
            <v>0</v>
          </cell>
          <cell r="GO50">
            <v>0</v>
          </cell>
          <cell r="GP50">
            <v>0</v>
          </cell>
          <cell r="GQ50">
            <v>0</v>
          </cell>
          <cell r="GR50">
            <v>0</v>
          </cell>
          <cell r="GS50">
            <v>0</v>
          </cell>
          <cell r="GT50">
            <v>0</v>
          </cell>
          <cell r="GU50">
            <v>0</v>
          </cell>
          <cell r="GV50">
            <v>0</v>
          </cell>
          <cell r="GW50" t="str">
            <v>нд</v>
          </cell>
          <cell r="GX50">
            <v>0</v>
          </cell>
          <cell r="GY50">
            <v>0</v>
          </cell>
          <cell r="GZ50">
            <v>0</v>
          </cell>
          <cell r="HA50">
            <v>0</v>
          </cell>
          <cell r="HB50">
            <v>0</v>
          </cell>
          <cell r="HC50">
            <v>0</v>
          </cell>
          <cell r="HD50">
            <v>0</v>
          </cell>
          <cell r="HE50">
            <v>0</v>
          </cell>
          <cell r="HF50">
            <v>0</v>
          </cell>
          <cell r="HG50">
            <v>0</v>
          </cell>
          <cell r="HH50" t="str">
            <v>нд</v>
          </cell>
          <cell r="HI50">
            <v>0</v>
          </cell>
          <cell r="HJ50">
            <v>0</v>
          </cell>
          <cell r="HK50">
            <v>0</v>
          </cell>
          <cell r="HL50">
            <v>0</v>
          </cell>
          <cell r="HM50">
            <v>0</v>
          </cell>
          <cell r="HN50">
            <v>0</v>
          </cell>
          <cell r="HO50">
            <v>0</v>
          </cell>
          <cell r="HP50">
            <v>0</v>
          </cell>
          <cell r="HQ50">
            <v>0</v>
          </cell>
          <cell r="HR50">
            <v>0</v>
          </cell>
          <cell r="HS50" t="str">
            <v>нд</v>
          </cell>
          <cell r="HT50">
            <v>0</v>
          </cell>
          <cell r="HU50">
            <v>0</v>
          </cell>
          <cell r="HV50">
            <v>0</v>
          </cell>
          <cell r="HW50">
            <v>0</v>
          </cell>
          <cell r="HX50">
            <v>0</v>
          </cell>
          <cell r="HY50">
            <v>0</v>
          </cell>
          <cell r="HZ50">
            <v>0</v>
          </cell>
          <cell r="IA50">
            <v>0</v>
          </cell>
          <cell r="IB50">
            <v>0</v>
          </cell>
          <cell r="IC50">
            <v>0</v>
          </cell>
          <cell r="ID50" t="str">
            <v>нд</v>
          </cell>
          <cell r="IE50">
            <v>0</v>
          </cell>
          <cell r="IF50">
            <v>0</v>
          </cell>
          <cell r="IG50">
            <v>0</v>
          </cell>
          <cell r="IH50">
            <v>0</v>
          </cell>
          <cell r="II50">
            <v>0</v>
          </cell>
          <cell r="IJ50">
            <v>0</v>
          </cell>
          <cell r="IK50">
            <v>0</v>
          </cell>
          <cell r="IL50">
            <v>0</v>
          </cell>
          <cell r="IM50">
            <v>0</v>
          </cell>
          <cell r="IN50">
            <v>0</v>
          </cell>
          <cell r="IO50" t="str">
            <v>нд</v>
          </cell>
          <cell r="IP50">
            <v>0</v>
          </cell>
          <cell r="IQ50">
            <v>0</v>
          </cell>
          <cell r="IR50">
            <v>0</v>
          </cell>
          <cell r="IS50">
            <v>0</v>
          </cell>
          <cell r="IT50">
            <v>0</v>
          </cell>
          <cell r="IU50">
            <v>0</v>
          </cell>
          <cell r="IV50">
            <v>0</v>
          </cell>
          <cell r="IW50">
            <v>0</v>
          </cell>
          <cell r="IX50">
            <v>0</v>
          </cell>
          <cell r="IY50">
            <v>0</v>
          </cell>
          <cell r="IZ50" t="str">
            <v>нд</v>
          </cell>
          <cell r="JA50">
            <v>0</v>
          </cell>
          <cell r="JB50">
            <v>0</v>
          </cell>
          <cell r="JC50">
            <v>0</v>
          </cell>
          <cell r="JD50">
            <v>0</v>
          </cell>
          <cell r="JE50">
            <v>0</v>
          </cell>
          <cell r="JF50">
            <v>0</v>
          </cell>
          <cell r="JG50">
            <v>0</v>
          </cell>
          <cell r="JH50">
            <v>0</v>
          </cell>
          <cell r="JI50">
            <v>0</v>
          </cell>
          <cell r="JJ50">
            <v>0</v>
          </cell>
          <cell r="JK50" t="str">
            <v>нд</v>
          </cell>
          <cell r="JL50" t="str">
            <v>нд</v>
          </cell>
          <cell r="JM50" t="str">
            <v>нд</v>
          </cell>
          <cell r="JN50" t="str">
            <v>нд</v>
          </cell>
          <cell r="JO50" t="str">
            <v>нд</v>
          </cell>
          <cell r="JP50" t="str">
            <v>нд</v>
          </cell>
          <cell r="JQ50" t="str">
            <v>нд</v>
          </cell>
          <cell r="JR50" t="str">
            <v>нд</v>
          </cell>
          <cell r="JS50" t="str">
            <v>нд</v>
          </cell>
          <cell r="JT50" t="str">
            <v>нд</v>
          </cell>
          <cell r="JU50" t="str">
            <v>нд</v>
          </cell>
          <cell r="LN50" t="str">
            <v>нд</v>
          </cell>
          <cell r="LO50">
            <v>0</v>
          </cell>
          <cell r="LP50">
            <v>0</v>
          </cell>
          <cell r="LQ50">
            <v>0</v>
          </cell>
          <cell r="LR50">
            <v>0</v>
          </cell>
          <cell r="LS50">
            <v>0</v>
          </cell>
          <cell r="LT50">
            <v>0</v>
          </cell>
          <cell r="LU50">
            <v>0</v>
          </cell>
          <cell r="LV50" t="str">
            <v>нд</v>
          </cell>
          <cell r="LW50" t="str">
            <v>нд</v>
          </cell>
          <cell r="LX50" t="str">
            <v>нд</v>
          </cell>
          <cell r="LY50" t="str">
            <v>нд</v>
          </cell>
          <cell r="LZ50" t="str">
            <v>нд</v>
          </cell>
          <cell r="MA50" t="str">
            <v>нд</v>
          </cell>
          <cell r="MB50" t="str">
            <v>нд</v>
          </cell>
          <cell r="MC50">
            <v>0</v>
          </cell>
          <cell r="MD50" t="str">
            <v>нд</v>
          </cell>
          <cell r="ME50" t="str">
            <v>нд</v>
          </cell>
          <cell r="MF50" t="str">
            <v>нд</v>
          </cell>
          <cell r="MG50" t="str">
            <v>нд</v>
          </cell>
          <cell r="MH50">
            <v>0</v>
          </cell>
          <cell r="MI50">
            <v>0</v>
          </cell>
          <cell r="MK50">
            <v>0</v>
          </cell>
          <cell r="ML50">
            <v>0</v>
          </cell>
          <cell r="MM50">
            <v>0</v>
          </cell>
          <cell r="MN50">
            <v>0</v>
          </cell>
          <cell r="MO50">
            <v>0</v>
          </cell>
          <cell r="MP50">
            <v>0</v>
          </cell>
          <cell r="MQ50">
            <v>0</v>
          </cell>
          <cell r="MR50">
            <v>0</v>
          </cell>
          <cell r="MS50">
            <v>0</v>
          </cell>
          <cell r="MT50">
            <v>0</v>
          </cell>
          <cell r="MU50">
            <v>0</v>
          </cell>
          <cell r="MV50">
            <v>0</v>
          </cell>
          <cell r="MW50">
            <v>55.8</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ON50">
            <v>0</v>
          </cell>
          <cell r="OO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row>
        <row r="51">
          <cell r="D51" t="str">
            <v>Г</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t="str">
            <v>нд</v>
          </cell>
          <cell r="BN51" t="str">
            <v>нд</v>
          </cell>
          <cell r="BO51" t="str">
            <v>нд</v>
          </cell>
          <cell r="BP51" t="str">
            <v>нд</v>
          </cell>
          <cell r="BQ51">
            <v>0</v>
          </cell>
          <cell r="BR51" t="str">
            <v>нд</v>
          </cell>
          <cell r="CQ51">
            <v>0</v>
          </cell>
          <cell r="CR51">
            <v>0</v>
          </cell>
          <cell r="CS51">
            <v>0</v>
          </cell>
          <cell r="CT51">
            <v>0</v>
          </cell>
          <cell r="CU51">
            <v>0</v>
          </cell>
          <cell r="CV51">
            <v>0</v>
          </cell>
          <cell r="CW51">
            <v>0</v>
          </cell>
          <cell r="CX51">
            <v>0</v>
          </cell>
          <cell r="CY51">
            <v>0</v>
          </cell>
          <cell r="CZ51">
            <v>0</v>
          </cell>
          <cell r="DA51">
            <v>0</v>
          </cell>
          <cell r="DB51">
            <v>0</v>
          </cell>
          <cell r="DE51">
            <v>0</v>
          </cell>
          <cell r="DG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t="str">
            <v>нд</v>
          </cell>
          <cell r="FF51">
            <v>0</v>
          </cell>
          <cell r="FG51">
            <v>0</v>
          </cell>
          <cell r="FH51">
            <v>0</v>
          </cell>
          <cell r="FI51">
            <v>0</v>
          </cell>
          <cell r="FJ51">
            <v>0</v>
          </cell>
          <cell r="FK51">
            <v>0</v>
          </cell>
          <cell r="FL51">
            <v>0</v>
          </cell>
          <cell r="FM51">
            <v>0</v>
          </cell>
          <cell r="FN51">
            <v>0</v>
          </cell>
          <cell r="FO51">
            <v>0</v>
          </cell>
          <cell r="FP51" t="str">
            <v>нд</v>
          </cell>
          <cell r="FQ51">
            <v>0</v>
          </cell>
          <cell r="FR51">
            <v>0</v>
          </cell>
          <cell r="FS51">
            <v>0</v>
          </cell>
          <cell r="FT51">
            <v>0</v>
          </cell>
          <cell r="FU51">
            <v>0</v>
          </cell>
          <cell r="FV51">
            <v>0</v>
          </cell>
          <cell r="FW51">
            <v>0</v>
          </cell>
          <cell r="FX51">
            <v>0</v>
          </cell>
          <cell r="FY51">
            <v>0</v>
          </cell>
          <cell r="FZ51">
            <v>0</v>
          </cell>
          <cell r="GA51" t="str">
            <v>нд</v>
          </cell>
          <cell r="GB51">
            <v>0</v>
          </cell>
          <cell r="GC51">
            <v>0</v>
          </cell>
          <cell r="GD51">
            <v>0</v>
          </cell>
          <cell r="GE51">
            <v>0</v>
          </cell>
          <cell r="GF51">
            <v>0</v>
          </cell>
          <cell r="GG51">
            <v>0</v>
          </cell>
          <cell r="GH51">
            <v>0</v>
          </cell>
          <cell r="GI51">
            <v>0</v>
          </cell>
          <cell r="GJ51">
            <v>0</v>
          </cell>
          <cell r="GK51">
            <v>0</v>
          </cell>
          <cell r="GL51" t="str">
            <v>нд</v>
          </cell>
          <cell r="GM51">
            <v>0</v>
          </cell>
          <cell r="GN51">
            <v>0</v>
          </cell>
          <cell r="GO51">
            <v>0</v>
          </cell>
          <cell r="GP51">
            <v>0</v>
          </cell>
          <cell r="GQ51">
            <v>0</v>
          </cell>
          <cell r="GR51">
            <v>0</v>
          </cell>
          <cell r="GS51">
            <v>0</v>
          </cell>
          <cell r="GT51">
            <v>0</v>
          </cell>
          <cell r="GU51">
            <v>0</v>
          </cell>
          <cell r="GV51">
            <v>0</v>
          </cell>
          <cell r="GW51" t="str">
            <v>нд</v>
          </cell>
          <cell r="GX51">
            <v>0</v>
          </cell>
          <cell r="GY51">
            <v>0</v>
          </cell>
          <cell r="GZ51">
            <v>0</v>
          </cell>
          <cell r="HA51">
            <v>0</v>
          </cell>
          <cell r="HB51">
            <v>0</v>
          </cell>
          <cell r="HC51">
            <v>0</v>
          </cell>
          <cell r="HD51">
            <v>0</v>
          </cell>
          <cell r="HE51">
            <v>0</v>
          </cell>
          <cell r="HF51">
            <v>0</v>
          </cell>
          <cell r="HG51">
            <v>0</v>
          </cell>
          <cell r="HH51" t="str">
            <v>нд</v>
          </cell>
          <cell r="HI51">
            <v>0</v>
          </cell>
          <cell r="HJ51">
            <v>0</v>
          </cell>
          <cell r="HK51">
            <v>0</v>
          </cell>
          <cell r="HL51">
            <v>0</v>
          </cell>
          <cell r="HM51">
            <v>0</v>
          </cell>
          <cell r="HN51">
            <v>0</v>
          </cell>
          <cell r="HO51">
            <v>0</v>
          </cell>
          <cell r="HP51">
            <v>0</v>
          </cell>
          <cell r="HQ51">
            <v>0</v>
          </cell>
          <cell r="HR51">
            <v>0</v>
          </cell>
          <cell r="HS51" t="str">
            <v>нд</v>
          </cell>
          <cell r="HT51">
            <v>0</v>
          </cell>
          <cell r="HU51">
            <v>0</v>
          </cell>
          <cell r="HV51">
            <v>0</v>
          </cell>
          <cell r="HW51">
            <v>0</v>
          </cell>
          <cell r="HX51">
            <v>0</v>
          </cell>
          <cell r="HY51">
            <v>0</v>
          </cell>
          <cell r="HZ51">
            <v>0</v>
          </cell>
          <cell r="IA51">
            <v>0</v>
          </cell>
          <cell r="IB51">
            <v>0</v>
          </cell>
          <cell r="IC51">
            <v>0</v>
          </cell>
          <cell r="ID51" t="str">
            <v>нд</v>
          </cell>
          <cell r="IE51">
            <v>0</v>
          </cell>
          <cell r="IF51">
            <v>0</v>
          </cell>
          <cell r="IG51">
            <v>0</v>
          </cell>
          <cell r="IH51">
            <v>0</v>
          </cell>
          <cell r="II51">
            <v>0</v>
          </cell>
          <cell r="IJ51">
            <v>0</v>
          </cell>
          <cell r="IK51">
            <v>0</v>
          </cell>
          <cell r="IL51">
            <v>0</v>
          </cell>
          <cell r="IM51">
            <v>0</v>
          </cell>
          <cell r="IN51">
            <v>0</v>
          </cell>
          <cell r="IO51" t="str">
            <v>нд</v>
          </cell>
          <cell r="IP51">
            <v>0</v>
          </cell>
          <cell r="IQ51">
            <v>0</v>
          </cell>
          <cell r="IR51">
            <v>0</v>
          </cell>
          <cell r="IS51">
            <v>0</v>
          </cell>
          <cell r="IT51">
            <v>0</v>
          </cell>
          <cell r="IU51">
            <v>0</v>
          </cell>
          <cell r="IV51">
            <v>0</v>
          </cell>
          <cell r="IW51">
            <v>0</v>
          </cell>
          <cell r="IX51">
            <v>0</v>
          </cell>
          <cell r="IY51">
            <v>0</v>
          </cell>
          <cell r="IZ51" t="str">
            <v>нд</v>
          </cell>
          <cell r="JA51">
            <v>0</v>
          </cell>
          <cell r="JB51">
            <v>0</v>
          </cell>
          <cell r="JC51">
            <v>0</v>
          </cell>
          <cell r="JD51">
            <v>0</v>
          </cell>
          <cell r="JE51">
            <v>0</v>
          </cell>
          <cell r="JF51">
            <v>0</v>
          </cell>
          <cell r="JG51">
            <v>0</v>
          </cell>
          <cell r="JH51">
            <v>0</v>
          </cell>
          <cell r="JI51">
            <v>0</v>
          </cell>
          <cell r="JJ51">
            <v>0</v>
          </cell>
          <cell r="JK51" t="str">
            <v>нд</v>
          </cell>
          <cell r="JL51" t="str">
            <v>нд</v>
          </cell>
          <cell r="JM51" t="str">
            <v>нд</v>
          </cell>
          <cell r="JN51" t="str">
            <v>нд</v>
          </cell>
          <cell r="JO51" t="str">
            <v>нд</v>
          </cell>
          <cell r="JP51" t="str">
            <v>нд</v>
          </cell>
          <cell r="JQ51" t="str">
            <v>нд</v>
          </cell>
          <cell r="JR51" t="str">
            <v>нд</v>
          </cell>
          <cell r="JS51" t="str">
            <v>нд</v>
          </cell>
          <cell r="JT51" t="str">
            <v>нд</v>
          </cell>
          <cell r="JU51" t="str">
            <v>нд</v>
          </cell>
          <cell r="LN51" t="str">
            <v>нд</v>
          </cell>
          <cell r="LO51">
            <v>0</v>
          </cell>
          <cell r="LP51">
            <v>0</v>
          </cell>
          <cell r="LQ51">
            <v>0</v>
          </cell>
          <cell r="LR51">
            <v>0</v>
          </cell>
          <cell r="LS51">
            <v>0</v>
          </cell>
          <cell r="LT51">
            <v>0</v>
          </cell>
          <cell r="LU51">
            <v>0</v>
          </cell>
          <cell r="LV51" t="str">
            <v>нд</v>
          </cell>
          <cell r="LW51" t="str">
            <v>нд</v>
          </cell>
          <cell r="LX51" t="str">
            <v>нд</v>
          </cell>
          <cell r="LY51" t="str">
            <v>нд</v>
          </cell>
          <cell r="LZ51" t="str">
            <v>нд</v>
          </cell>
          <cell r="MA51" t="str">
            <v>нд</v>
          </cell>
          <cell r="MB51" t="str">
            <v>нд</v>
          </cell>
          <cell r="MC51">
            <v>0</v>
          </cell>
          <cell r="MD51" t="str">
            <v>нд</v>
          </cell>
          <cell r="ME51" t="str">
            <v>нд</v>
          </cell>
          <cell r="MF51" t="str">
            <v>нд</v>
          </cell>
          <cell r="MG51" t="str">
            <v>нд</v>
          </cell>
          <cell r="MH51">
            <v>0</v>
          </cell>
          <cell r="MI51">
            <v>0</v>
          </cell>
          <cell r="MK51">
            <v>0</v>
          </cell>
          <cell r="ML51">
            <v>0</v>
          </cell>
          <cell r="MM51">
            <v>0</v>
          </cell>
          <cell r="MN51">
            <v>0</v>
          </cell>
          <cell r="MO51">
            <v>0</v>
          </cell>
          <cell r="MP51">
            <v>0</v>
          </cell>
          <cell r="MQ51">
            <v>0</v>
          </cell>
          <cell r="MR51">
            <v>0</v>
          </cell>
          <cell r="MS51">
            <v>0</v>
          </cell>
          <cell r="MT51">
            <v>0</v>
          </cell>
          <cell r="MU51">
            <v>0</v>
          </cell>
          <cell r="MV51">
            <v>0</v>
          </cell>
          <cell r="MW51">
            <v>55.8</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ON51">
            <v>0</v>
          </cell>
          <cell r="OO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row>
        <row r="52">
          <cell r="D52" t="str">
            <v>Г</v>
          </cell>
          <cell r="E52">
            <v>0</v>
          </cell>
          <cell r="F52">
            <v>0</v>
          </cell>
          <cell r="G52">
            <v>0</v>
          </cell>
          <cell r="H52">
            <v>0</v>
          </cell>
          <cell r="I52">
            <v>0</v>
          </cell>
          <cell r="J52">
            <v>0</v>
          </cell>
          <cell r="K52">
            <v>0</v>
          </cell>
          <cell r="L52">
            <v>0</v>
          </cell>
          <cell r="M52">
            <v>0</v>
          </cell>
          <cell r="N52">
            <v>0</v>
          </cell>
          <cell r="O52" t="str">
            <v>нд</v>
          </cell>
          <cell r="P52" t="str">
            <v>нд</v>
          </cell>
          <cell r="Q52">
            <v>45.105312984000001</v>
          </cell>
          <cell r="R52">
            <v>0</v>
          </cell>
          <cell r="S52">
            <v>0</v>
          </cell>
          <cell r="T52">
            <v>10.87627554</v>
          </cell>
          <cell r="U52">
            <v>31.246778169999999</v>
          </cell>
          <cell r="V52">
            <v>2.9822592740000005</v>
          </cell>
          <cell r="W52">
            <v>0</v>
          </cell>
          <cell r="X52">
            <v>0</v>
          </cell>
          <cell r="Y52">
            <v>0</v>
          </cell>
          <cell r="Z52">
            <v>0</v>
          </cell>
          <cell r="AA52" t="str">
            <v>нд</v>
          </cell>
          <cell r="AB52" t="str">
            <v>нд</v>
          </cell>
          <cell r="AC52">
            <v>0</v>
          </cell>
          <cell r="AD52">
            <v>0</v>
          </cell>
          <cell r="AE52">
            <v>0</v>
          </cell>
          <cell r="AF52">
            <v>0</v>
          </cell>
          <cell r="AG52" t="str">
            <v>нд</v>
          </cell>
          <cell r="AH52" t="e">
            <v>#VALUE!</v>
          </cell>
          <cell r="AI52">
            <v>0</v>
          </cell>
          <cell r="AJ52">
            <v>0</v>
          </cell>
          <cell r="AK52">
            <v>0</v>
          </cell>
          <cell r="AL52">
            <v>0</v>
          </cell>
          <cell r="AM52" t="str">
            <v>нд</v>
          </cell>
          <cell r="AN52" t="str">
            <v>нд</v>
          </cell>
          <cell r="AO52">
            <v>0</v>
          </cell>
          <cell r="AP52">
            <v>0</v>
          </cell>
          <cell r="AQ52">
            <v>0</v>
          </cell>
          <cell r="AR52">
            <v>0</v>
          </cell>
          <cell r="AS52" t="str">
            <v>нд</v>
          </cell>
          <cell r="AT52">
            <v>0</v>
          </cell>
          <cell r="AU52">
            <v>0</v>
          </cell>
          <cell r="AV52">
            <v>0</v>
          </cell>
          <cell r="AW52">
            <v>0</v>
          </cell>
          <cell r="AX52">
            <v>0</v>
          </cell>
          <cell r="AY52" t="str">
            <v>нд</v>
          </cell>
          <cell r="AZ52" t="str">
            <v>нд</v>
          </cell>
          <cell r="BA52">
            <v>0</v>
          </cell>
          <cell r="BB52">
            <v>0</v>
          </cell>
          <cell r="BC52">
            <v>0</v>
          </cell>
          <cell r="BD52">
            <v>0</v>
          </cell>
          <cell r="BE52" t="str">
            <v>нд</v>
          </cell>
          <cell r="BF52" t="str">
            <v>нд</v>
          </cell>
          <cell r="BG52">
            <v>0</v>
          </cell>
          <cell r="BH52">
            <v>0</v>
          </cell>
          <cell r="BI52">
            <v>0</v>
          </cell>
          <cell r="BJ52">
            <v>0</v>
          </cell>
          <cell r="BK52">
            <v>0</v>
          </cell>
          <cell r="BL52">
            <v>0</v>
          </cell>
          <cell r="BM52" t="str">
            <v>нд</v>
          </cell>
          <cell r="BN52" t="str">
            <v>нд</v>
          </cell>
          <cell r="BO52" t="str">
            <v>нд</v>
          </cell>
          <cell r="BP52" t="str">
            <v>нд</v>
          </cell>
          <cell r="BQ52" t="str">
            <v>нд</v>
          </cell>
          <cell r="BR52" t="str">
            <v>нд</v>
          </cell>
          <cell r="CQ52">
            <v>0</v>
          </cell>
          <cell r="CR52">
            <v>0</v>
          </cell>
          <cell r="CS52">
            <v>0</v>
          </cell>
          <cell r="CT52">
            <v>0</v>
          </cell>
          <cell r="CU52">
            <v>17.04785154</v>
          </cell>
          <cell r="CV52">
            <v>-17.04785154</v>
          </cell>
          <cell r="CW52">
            <v>45.105312984000001</v>
          </cell>
          <cell r="CX52">
            <v>0</v>
          </cell>
          <cell r="CY52">
            <v>0</v>
          </cell>
          <cell r="CZ52">
            <v>10.87627554</v>
          </cell>
          <cell r="DA52">
            <v>31.246778169999999</v>
          </cell>
          <cell r="DB52">
            <v>2.9822592740000005</v>
          </cell>
          <cell r="DE52">
            <v>45.105312984000001</v>
          </cell>
          <cell r="DG52">
            <v>37.58776082</v>
          </cell>
          <cell r="DI52">
            <v>14.206542950000001</v>
          </cell>
          <cell r="DJ52">
            <v>3.55688797</v>
          </cell>
          <cell r="DK52">
            <v>5.2333139800000001</v>
          </cell>
          <cell r="DL52">
            <v>5.4163410000000001</v>
          </cell>
          <cell r="DM52">
            <v>0</v>
          </cell>
          <cell r="DN52">
            <v>37.58776082</v>
          </cell>
          <cell r="DO52">
            <v>3.2610386</v>
          </cell>
          <cell r="DP52">
            <v>19.118621220000001</v>
          </cell>
          <cell r="DQ52">
            <v>14.317941000000001</v>
          </cell>
          <cell r="DR52">
            <v>0.89015999999999973</v>
          </cell>
          <cell r="DS52" t="str">
            <v>нд</v>
          </cell>
          <cell r="DT52" t="str">
            <v>нд</v>
          </cell>
          <cell r="DU52">
            <v>37.58776082</v>
          </cell>
          <cell r="DV52" t="str">
            <v>нд</v>
          </cell>
          <cell r="DW52" t="str">
            <v>нд</v>
          </cell>
          <cell r="DX52" t="str">
            <v>нд</v>
          </cell>
          <cell r="DY52" t="str">
            <v>нд</v>
          </cell>
          <cell r="DZ52" t="str">
            <v>нд</v>
          </cell>
          <cell r="EA52" t="str">
            <v>нд</v>
          </cell>
          <cell r="EB52" t="str">
            <v>нд</v>
          </cell>
          <cell r="EC52" t="str">
            <v>нд</v>
          </cell>
          <cell r="ED52">
            <v>0</v>
          </cell>
          <cell r="EE52">
            <v>37.58776082</v>
          </cell>
          <cell r="EK52">
            <v>14.206542950000001</v>
          </cell>
          <cell r="EL52">
            <v>0</v>
          </cell>
          <cell r="EM52">
            <v>0</v>
          </cell>
          <cell r="EN52">
            <v>3.6</v>
          </cell>
          <cell r="EO52">
            <v>3.6</v>
          </cell>
          <cell r="EP52">
            <v>0</v>
          </cell>
          <cell r="EQ52">
            <v>0</v>
          </cell>
          <cell r="ER52">
            <v>0</v>
          </cell>
          <cell r="ES52">
            <v>1</v>
          </cell>
          <cell r="ET52">
            <v>0</v>
          </cell>
          <cell r="EU52">
            <v>37.58776082</v>
          </cell>
          <cell r="EV52">
            <v>0</v>
          </cell>
          <cell r="EW52">
            <v>0</v>
          </cell>
          <cell r="EX52">
            <v>9.08</v>
          </cell>
          <cell r="EY52">
            <v>3.6</v>
          </cell>
          <cell r="EZ52">
            <v>0</v>
          </cell>
          <cell r="FA52">
            <v>5.48</v>
          </cell>
          <cell r="FB52">
            <v>0</v>
          </cell>
          <cell r="FC52">
            <v>2</v>
          </cell>
          <cell r="FD52">
            <v>0</v>
          </cell>
          <cell r="FE52" t="str">
            <v>нд</v>
          </cell>
          <cell r="FF52">
            <v>0</v>
          </cell>
          <cell r="FG52">
            <v>0</v>
          </cell>
          <cell r="FH52">
            <v>0</v>
          </cell>
          <cell r="FI52">
            <v>0</v>
          </cell>
          <cell r="FJ52">
            <v>0</v>
          </cell>
          <cell r="FK52">
            <v>0</v>
          </cell>
          <cell r="FL52">
            <v>0</v>
          </cell>
          <cell r="FM52">
            <v>0</v>
          </cell>
          <cell r="FN52">
            <v>0</v>
          </cell>
          <cell r="FO52">
            <v>0</v>
          </cell>
          <cell r="FP52" t="str">
            <v>нд</v>
          </cell>
          <cell r="FQ52">
            <v>11.661372200000001</v>
          </cell>
          <cell r="FR52">
            <v>0</v>
          </cell>
          <cell r="FS52">
            <v>0</v>
          </cell>
          <cell r="FT52">
            <v>3.6</v>
          </cell>
          <cell r="FU52">
            <v>3.6</v>
          </cell>
          <cell r="FV52">
            <v>0</v>
          </cell>
          <cell r="FW52">
            <v>0</v>
          </cell>
          <cell r="FX52">
            <v>0</v>
          </cell>
          <cell r="FY52">
            <v>0</v>
          </cell>
          <cell r="FZ52">
            <v>0</v>
          </cell>
          <cell r="GA52" t="str">
            <v>нд</v>
          </cell>
          <cell r="GB52">
            <v>37.58776082</v>
          </cell>
          <cell r="GC52">
            <v>0</v>
          </cell>
          <cell r="GD52">
            <v>0</v>
          </cell>
          <cell r="GE52">
            <v>9.08</v>
          </cell>
          <cell r="GF52">
            <v>3.6</v>
          </cell>
          <cell r="GG52">
            <v>0</v>
          </cell>
          <cell r="GH52">
            <v>5.48</v>
          </cell>
          <cell r="GI52">
            <v>0</v>
          </cell>
          <cell r="GJ52">
            <v>2</v>
          </cell>
          <cell r="GK52">
            <v>0</v>
          </cell>
          <cell r="GL52" t="str">
            <v>нд</v>
          </cell>
          <cell r="GM52">
            <v>0</v>
          </cell>
          <cell r="GN52">
            <v>0</v>
          </cell>
          <cell r="GO52">
            <v>0</v>
          </cell>
          <cell r="GP52">
            <v>0</v>
          </cell>
          <cell r="GQ52">
            <v>0</v>
          </cell>
          <cell r="GR52">
            <v>0</v>
          </cell>
          <cell r="GS52">
            <v>0</v>
          </cell>
          <cell r="GT52">
            <v>0</v>
          </cell>
          <cell r="GU52">
            <v>0</v>
          </cell>
          <cell r="GV52">
            <v>0</v>
          </cell>
          <cell r="GW52" t="str">
            <v>нд</v>
          </cell>
          <cell r="GX52">
            <v>0</v>
          </cell>
          <cell r="GY52">
            <v>0</v>
          </cell>
          <cell r="GZ52">
            <v>0</v>
          </cell>
          <cell r="HA52">
            <v>0</v>
          </cell>
          <cell r="HB52">
            <v>0</v>
          </cell>
          <cell r="HC52">
            <v>0</v>
          </cell>
          <cell r="HD52">
            <v>0</v>
          </cell>
          <cell r="HE52">
            <v>0</v>
          </cell>
          <cell r="HF52">
            <v>0</v>
          </cell>
          <cell r="HG52">
            <v>0</v>
          </cell>
          <cell r="HH52" t="str">
            <v>нд</v>
          </cell>
          <cell r="HI52">
            <v>0</v>
          </cell>
          <cell r="HJ52">
            <v>0</v>
          </cell>
          <cell r="HK52">
            <v>0</v>
          </cell>
          <cell r="HL52">
            <v>0</v>
          </cell>
          <cell r="HM52">
            <v>0</v>
          </cell>
          <cell r="HN52">
            <v>0</v>
          </cell>
          <cell r="HO52">
            <v>0</v>
          </cell>
          <cell r="HP52">
            <v>0</v>
          </cell>
          <cell r="HQ52">
            <v>0</v>
          </cell>
          <cell r="HR52">
            <v>0</v>
          </cell>
          <cell r="HS52" t="str">
            <v>нд</v>
          </cell>
          <cell r="HT52">
            <v>0</v>
          </cell>
          <cell r="HU52">
            <v>0</v>
          </cell>
          <cell r="HV52">
            <v>0</v>
          </cell>
          <cell r="HW52">
            <v>0</v>
          </cell>
          <cell r="HX52">
            <v>0</v>
          </cell>
          <cell r="HY52">
            <v>0</v>
          </cell>
          <cell r="HZ52">
            <v>0</v>
          </cell>
          <cell r="IA52">
            <v>0</v>
          </cell>
          <cell r="IB52">
            <v>0</v>
          </cell>
          <cell r="IC52">
            <v>0</v>
          </cell>
          <cell r="ID52" t="str">
            <v>нд</v>
          </cell>
          <cell r="IE52">
            <v>0</v>
          </cell>
          <cell r="IF52">
            <v>0</v>
          </cell>
          <cell r="IG52">
            <v>0</v>
          </cell>
          <cell r="IH52">
            <v>0</v>
          </cell>
          <cell r="II52">
            <v>0</v>
          </cell>
          <cell r="IJ52">
            <v>0</v>
          </cell>
          <cell r="IK52">
            <v>0</v>
          </cell>
          <cell r="IL52">
            <v>0</v>
          </cell>
          <cell r="IM52">
            <v>0</v>
          </cell>
          <cell r="IN52">
            <v>0</v>
          </cell>
          <cell r="IO52" t="str">
            <v>нд</v>
          </cell>
          <cell r="IP52">
            <v>0</v>
          </cell>
          <cell r="IQ52">
            <v>0</v>
          </cell>
          <cell r="IR52">
            <v>0</v>
          </cell>
          <cell r="IS52">
            <v>0</v>
          </cell>
          <cell r="IT52">
            <v>0</v>
          </cell>
          <cell r="IU52">
            <v>0</v>
          </cell>
          <cell r="IV52">
            <v>0</v>
          </cell>
          <cell r="IW52">
            <v>0</v>
          </cell>
          <cell r="IX52">
            <v>0</v>
          </cell>
          <cell r="IY52">
            <v>0</v>
          </cell>
          <cell r="IZ52" t="str">
            <v>нд</v>
          </cell>
          <cell r="JA52">
            <v>0</v>
          </cell>
          <cell r="JB52">
            <v>0</v>
          </cell>
          <cell r="JC52">
            <v>0</v>
          </cell>
          <cell r="JD52">
            <v>0</v>
          </cell>
          <cell r="JE52">
            <v>0</v>
          </cell>
          <cell r="JF52">
            <v>0</v>
          </cell>
          <cell r="JG52">
            <v>0</v>
          </cell>
          <cell r="JH52">
            <v>0</v>
          </cell>
          <cell r="JI52">
            <v>0</v>
          </cell>
          <cell r="JJ52">
            <v>0</v>
          </cell>
          <cell r="JK52" t="str">
            <v>нд</v>
          </cell>
          <cell r="JL52" t="str">
            <v>нд</v>
          </cell>
          <cell r="JM52" t="str">
            <v>нд</v>
          </cell>
          <cell r="JN52" t="str">
            <v>нд</v>
          </cell>
          <cell r="JO52" t="str">
            <v>нд</v>
          </cell>
          <cell r="JP52" t="str">
            <v>нд</v>
          </cell>
          <cell r="JQ52" t="str">
            <v>нд</v>
          </cell>
          <cell r="JR52" t="str">
            <v>нд</v>
          </cell>
          <cell r="JS52" t="str">
            <v>нд</v>
          </cell>
          <cell r="JT52" t="str">
            <v>нд</v>
          </cell>
          <cell r="JU52" t="str">
            <v>нд</v>
          </cell>
          <cell r="LN52" t="str">
            <v>нд</v>
          </cell>
          <cell r="LO52">
            <v>0</v>
          </cell>
          <cell r="LP52">
            <v>0</v>
          </cell>
          <cell r="LQ52">
            <v>0</v>
          </cell>
          <cell r="LR52">
            <v>0</v>
          </cell>
          <cell r="LS52">
            <v>0</v>
          </cell>
          <cell r="LT52">
            <v>0</v>
          </cell>
          <cell r="LU52">
            <v>0</v>
          </cell>
          <cell r="LV52" t="str">
            <v>нд</v>
          </cell>
          <cell r="LW52" t="str">
            <v>нд</v>
          </cell>
          <cell r="LX52" t="str">
            <v>нд</v>
          </cell>
          <cell r="LY52" t="str">
            <v>нд</v>
          </cell>
          <cell r="LZ52" t="str">
            <v>нд</v>
          </cell>
          <cell r="MA52" t="str">
            <v>нд</v>
          </cell>
          <cell r="MB52" t="str">
            <v>нд</v>
          </cell>
          <cell r="MC52">
            <v>0</v>
          </cell>
          <cell r="MD52" t="str">
            <v>нд</v>
          </cell>
          <cell r="ME52" t="str">
            <v>нд</v>
          </cell>
          <cell r="MF52" t="str">
            <v>нд</v>
          </cell>
          <cell r="MG52" t="str">
            <v>нд</v>
          </cell>
          <cell r="MH52">
            <v>0</v>
          </cell>
          <cell r="MI52">
            <v>0</v>
          </cell>
          <cell r="MK52">
            <v>0</v>
          </cell>
          <cell r="ML52">
            <v>0</v>
          </cell>
          <cell r="MM52">
            <v>0</v>
          </cell>
          <cell r="MN52">
            <v>0</v>
          </cell>
          <cell r="MO52">
            <v>0</v>
          </cell>
          <cell r="MP52">
            <v>0</v>
          </cell>
          <cell r="MQ52">
            <v>0</v>
          </cell>
          <cell r="MR52">
            <v>0</v>
          </cell>
          <cell r="MS52">
            <v>0</v>
          </cell>
          <cell r="MT52">
            <v>0</v>
          </cell>
          <cell r="MU52">
            <v>0</v>
          </cell>
          <cell r="MV52">
            <v>0</v>
          </cell>
          <cell r="MW52">
            <v>55.8</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ON52">
            <v>17.04785154</v>
          </cell>
          <cell r="OO52">
            <v>45.105312984000001</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row>
        <row r="53">
          <cell r="D53" t="str">
            <v>Г</v>
          </cell>
          <cell r="E53">
            <v>0</v>
          </cell>
          <cell r="F53">
            <v>0</v>
          </cell>
          <cell r="G53">
            <v>0</v>
          </cell>
          <cell r="H53">
            <v>0</v>
          </cell>
          <cell r="I53">
            <v>0</v>
          </cell>
          <cell r="J53">
            <v>0</v>
          </cell>
          <cell r="K53">
            <v>0</v>
          </cell>
          <cell r="L53">
            <v>0</v>
          </cell>
          <cell r="M53">
            <v>0</v>
          </cell>
          <cell r="N53">
            <v>0</v>
          </cell>
          <cell r="O53" t="str">
            <v>нд</v>
          </cell>
          <cell r="P53" t="str">
            <v>нд</v>
          </cell>
          <cell r="Q53">
            <v>31.111666344</v>
          </cell>
          <cell r="R53">
            <v>0</v>
          </cell>
          <cell r="S53">
            <v>0</v>
          </cell>
          <cell r="T53">
            <v>10.87627554</v>
          </cell>
          <cell r="U53">
            <v>17.253131530000001</v>
          </cell>
          <cell r="V53">
            <v>2.9822592739999969</v>
          </cell>
          <cell r="W53">
            <v>0</v>
          </cell>
          <cell r="X53">
            <v>0</v>
          </cell>
          <cell r="Y53">
            <v>0</v>
          </cell>
          <cell r="Z53">
            <v>0</v>
          </cell>
          <cell r="AA53" t="str">
            <v>нд</v>
          </cell>
          <cell r="AB53" t="str">
            <v>нд</v>
          </cell>
          <cell r="AC53">
            <v>0</v>
          </cell>
          <cell r="AD53">
            <v>0</v>
          </cell>
          <cell r="AE53">
            <v>0</v>
          </cell>
          <cell r="AF53">
            <v>0</v>
          </cell>
          <cell r="AG53" t="str">
            <v>нд</v>
          </cell>
          <cell r="AH53" t="e">
            <v>#VALUE!</v>
          </cell>
          <cell r="AI53">
            <v>0</v>
          </cell>
          <cell r="AJ53">
            <v>0</v>
          </cell>
          <cell r="AK53">
            <v>0</v>
          </cell>
          <cell r="AL53">
            <v>0</v>
          </cell>
          <cell r="AM53" t="str">
            <v>нд</v>
          </cell>
          <cell r="AN53" t="str">
            <v>нд</v>
          </cell>
          <cell r="AO53">
            <v>0</v>
          </cell>
          <cell r="AP53">
            <v>0</v>
          </cell>
          <cell r="AQ53">
            <v>0</v>
          </cell>
          <cell r="AR53">
            <v>0</v>
          </cell>
          <cell r="AS53" t="str">
            <v>нд</v>
          </cell>
          <cell r="AT53">
            <v>0</v>
          </cell>
          <cell r="AU53">
            <v>0</v>
          </cell>
          <cell r="AV53">
            <v>0</v>
          </cell>
          <cell r="AW53">
            <v>0</v>
          </cell>
          <cell r="AX53">
            <v>0</v>
          </cell>
          <cell r="AY53" t="str">
            <v>нд</v>
          </cell>
          <cell r="AZ53" t="str">
            <v>нд</v>
          </cell>
          <cell r="BA53">
            <v>0</v>
          </cell>
          <cell r="BB53">
            <v>0</v>
          </cell>
          <cell r="BC53">
            <v>0</v>
          </cell>
          <cell r="BD53">
            <v>0</v>
          </cell>
          <cell r="BE53" t="str">
            <v>нд</v>
          </cell>
          <cell r="BF53" t="str">
            <v>нд</v>
          </cell>
          <cell r="BG53">
            <v>0</v>
          </cell>
          <cell r="BH53">
            <v>0</v>
          </cell>
          <cell r="BI53">
            <v>0</v>
          </cell>
          <cell r="BJ53">
            <v>0</v>
          </cell>
          <cell r="BK53">
            <v>0</v>
          </cell>
          <cell r="BL53">
            <v>0</v>
          </cell>
          <cell r="BM53" t="str">
            <v>нд</v>
          </cell>
          <cell r="BN53" t="str">
            <v>нд</v>
          </cell>
          <cell r="BO53" t="str">
            <v>нд</v>
          </cell>
          <cell r="BP53" t="str">
            <v>нд</v>
          </cell>
          <cell r="BQ53" t="str">
            <v>нд</v>
          </cell>
          <cell r="BR53" t="str">
            <v>нд</v>
          </cell>
          <cell r="CQ53">
            <v>0</v>
          </cell>
          <cell r="CR53">
            <v>0</v>
          </cell>
          <cell r="CS53">
            <v>0</v>
          </cell>
          <cell r="CT53">
            <v>0</v>
          </cell>
          <cell r="CU53">
            <v>3.0542048999999998</v>
          </cell>
          <cell r="CV53">
            <v>-3.0542048999999998</v>
          </cell>
          <cell r="CW53">
            <v>31.111666344</v>
          </cell>
          <cell r="CX53">
            <v>0</v>
          </cell>
          <cell r="CY53">
            <v>0</v>
          </cell>
          <cell r="CZ53">
            <v>10.87627554</v>
          </cell>
          <cell r="DA53">
            <v>17.253131530000001</v>
          </cell>
          <cell r="DB53">
            <v>2.9822592739999969</v>
          </cell>
          <cell r="DE53">
            <v>31.111666344</v>
          </cell>
          <cell r="DG53">
            <v>25.926388619999997</v>
          </cell>
          <cell r="DI53">
            <v>2.54517075</v>
          </cell>
          <cell r="DJ53">
            <v>2.54517075</v>
          </cell>
          <cell r="DK53">
            <v>0</v>
          </cell>
          <cell r="DL53">
            <v>0</v>
          </cell>
          <cell r="DM53">
            <v>0</v>
          </cell>
          <cell r="DN53">
            <v>25.926388619999997</v>
          </cell>
          <cell r="DO53">
            <v>2.24932138</v>
          </cell>
          <cell r="DP53">
            <v>13.885307239999999</v>
          </cell>
          <cell r="DQ53">
            <v>8.9016000000000002</v>
          </cell>
          <cell r="DR53">
            <v>0.89015999999999973</v>
          </cell>
          <cell r="DS53" t="str">
            <v>нд</v>
          </cell>
          <cell r="DT53" t="str">
            <v>нд</v>
          </cell>
          <cell r="DU53">
            <v>25.926388619999997</v>
          </cell>
          <cell r="DV53" t="str">
            <v>нд</v>
          </cell>
          <cell r="DW53" t="str">
            <v>нд</v>
          </cell>
          <cell r="DX53" t="str">
            <v>нд</v>
          </cell>
          <cell r="DY53" t="str">
            <v>нд</v>
          </cell>
          <cell r="DZ53" t="str">
            <v>нд</v>
          </cell>
          <cell r="EA53" t="str">
            <v>нд</v>
          </cell>
          <cell r="EB53" t="str">
            <v>нд</v>
          </cell>
          <cell r="EC53" t="str">
            <v>нд</v>
          </cell>
          <cell r="ED53">
            <v>0</v>
          </cell>
          <cell r="EE53">
            <v>25.926388619999997</v>
          </cell>
          <cell r="EK53">
            <v>2.54517075</v>
          </cell>
          <cell r="EL53">
            <v>0</v>
          </cell>
          <cell r="EM53">
            <v>0</v>
          </cell>
          <cell r="EN53">
            <v>0</v>
          </cell>
          <cell r="EO53">
            <v>0</v>
          </cell>
          <cell r="EP53">
            <v>0</v>
          </cell>
          <cell r="EQ53">
            <v>0</v>
          </cell>
          <cell r="ER53">
            <v>0</v>
          </cell>
          <cell r="ES53">
            <v>1</v>
          </cell>
          <cell r="ET53">
            <v>0</v>
          </cell>
          <cell r="EU53">
            <v>25.926388619999997</v>
          </cell>
          <cell r="EV53">
            <v>0</v>
          </cell>
          <cell r="EW53">
            <v>0</v>
          </cell>
          <cell r="EX53">
            <v>5.48</v>
          </cell>
          <cell r="EY53">
            <v>0</v>
          </cell>
          <cell r="EZ53">
            <v>0</v>
          </cell>
          <cell r="FA53">
            <v>5.48</v>
          </cell>
          <cell r="FB53">
            <v>0</v>
          </cell>
          <cell r="FC53">
            <v>2</v>
          </cell>
          <cell r="FD53">
            <v>0</v>
          </cell>
          <cell r="FE53" t="str">
            <v>нд</v>
          </cell>
          <cell r="FF53">
            <v>0</v>
          </cell>
          <cell r="FG53">
            <v>0</v>
          </cell>
          <cell r="FH53">
            <v>0</v>
          </cell>
          <cell r="FI53">
            <v>0</v>
          </cell>
          <cell r="FJ53">
            <v>0</v>
          </cell>
          <cell r="FK53">
            <v>0</v>
          </cell>
          <cell r="FL53">
            <v>0</v>
          </cell>
          <cell r="FM53">
            <v>0</v>
          </cell>
          <cell r="FN53">
            <v>0</v>
          </cell>
          <cell r="FO53">
            <v>0</v>
          </cell>
          <cell r="FP53" t="str">
            <v>нд</v>
          </cell>
          <cell r="FQ53">
            <v>0</v>
          </cell>
          <cell r="FR53">
            <v>0</v>
          </cell>
          <cell r="FS53">
            <v>0</v>
          </cell>
          <cell r="FT53">
            <v>0</v>
          </cell>
          <cell r="FU53">
            <v>0</v>
          </cell>
          <cell r="FV53">
            <v>0</v>
          </cell>
          <cell r="FW53">
            <v>0</v>
          </cell>
          <cell r="FX53">
            <v>0</v>
          </cell>
          <cell r="FY53">
            <v>0</v>
          </cell>
          <cell r="FZ53">
            <v>0</v>
          </cell>
          <cell r="GA53" t="str">
            <v>нд</v>
          </cell>
          <cell r="GB53">
            <v>25.926388619999997</v>
          </cell>
          <cell r="GC53">
            <v>0</v>
          </cell>
          <cell r="GD53">
            <v>0</v>
          </cell>
          <cell r="GE53">
            <v>5.48</v>
          </cell>
          <cell r="GF53">
            <v>0</v>
          </cell>
          <cell r="GG53">
            <v>0</v>
          </cell>
          <cell r="GH53">
            <v>5.48</v>
          </cell>
          <cell r="GI53">
            <v>0</v>
          </cell>
          <cell r="GJ53">
            <v>2</v>
          </cell>
          <cell r="GK53">
            <v>0</v>
          </cell>
          <cell r="GL53" t="str">
            <v>нд</v>
          </cell>
          <cell r="GM53">
            <v>0</v>
          </cell>
          <cell r="GN53">
            <v>0</v>
          </cell>
          <cell r="GO53">
            <v>0</v>
          </cell>
          <cell r="GP53">
            <v>0</v>
          </cell>
          <cell r="GQ53">
            <v>0</v>
          </cell>
          <cell r="GR53">
            <v>0</v>
          </cell>
          <cell r="GS53">
            <v>0</v>
          </cell>
          <cell r="GT53">
            <v>0</v>
          </cell>
          <cell r="GU53">
            <v>0</v>
          </cell>
          <cell r="GV53">
            <v>0</v>
          </cell>
          <cell r="GW53" t="str">
            <v>нд</v>
          </cell>
          <cell r="GX53">
            <v>0</v>
          </cell>
          <cell r="GY53">
            <v>0</v>
          </cell>
          <cell r="GZ53">
            <v>0</v>
          </cell>
          <cell r="HA53">
            <v>0</v>
          </cell>
          <cell r="HB53">
            <v>0</v>
          </cell>
          <cell r="HC53">
            <v>0</v>
          </cell>
          <cell r="HD53">
            <v>0</v>
          </cell>
          <cell r="HE53">
            <v>0</v>
          </cell>
          <cell r="HF53">
            <v>0</v>
          </cell>
          <cell r="HG53">
            <v>0</v>
          </cell>
          <cell r="HH53" t="str">
            <v>нд</v>
          </cell>
          <cell r="HI53">
            <v>0</v>
          </cell>
          <cell r="HJ53">
            <v>0</v>
          </cell>
          <cell r="HK53">
            <v>0</v>
          </cell>
          <cell r="HL53">
            <v>0</v>
          </cell>
          <cell r="HM53">
            <v>0</v>
          </cell>
          <cell r="HN53">
            <v>0</v>
          </cell>
          <cell r="HO53">
            <v>0</v>
          </cell>
          <cell r="HP53">
            <v>0</v>
          </cell>
          <cell r="HQ53">
            <v>0</v>
          </cell>
          <cell r="HR53">
            <v>0</v>
          </cell>
          <cell r="HS53" t="str">
            <v>нд</v>
          </cell>
          <cell r="HT53">
            <v>0</v>
          </cell>
          <cell r="HU53">
            <v>0</v>
          </cell>
          <cell r="HV53">
            <v>0</v>
          </cell>
          <cell r="HW53">
            <v>0</v>
          </cell>
          <cell r="HX53">
            <v>0</v>
          </cell>
          <cell r="HY53">
            <v>0</v>
          </cell>
          <cell r="HZ53">
            <v>0</v>
          </cell>
          <cell r="IA53">
            <v>0</v>
          </cell>
          <cell r="IB53">
            <v>0</v>
          </cell>
          <cell r="IC53">
            <v>0</v>
          </cell>
          <cell r="ID53" t="str">
            <v>нд</v>
          </cell>
          <cell r="IE53">
            <v>0</v>
          </cell>
          <cell r="IF53">
            <v>0</v>
          </cell>
          <cell r="IG53">
            <v>0</v>
          </cell>
          <cell r="IH53">
            <v>0</v>
          </cell>
          <cell r="II53">
            <v>0</v>
          </cell>
          <cell r="IJ53">
            <v>0</v>
          </cell>
          <cell r="IK53">
            <v>0</v>
          </cell>
          <cell r="IL53">
            <v>0</v>
          </cell>
          <cell r="IM53">
            <v>0</v>
          </cell>
          <cell r="IN53">
            <v>0</v>
          </cell>
          <cell r="IO53" t="str">
            <v>нд</v>
          </cell>
          <cell r="IP53">
            <v>0</v>
          </cell>
          <cell r="IQ53">
            <v>0</v>
          </cell>
          <cell r="IR53">
            <v>0</v>
          </cell>
          <cell r="IS53">
            <v>0</v>
          </cell>
          <cell r="IT53">
            <v>0</v>
          </cell>
          <cell r="IU53">
            <v>0</v>
          </cell>
          <cell r="IV53">
            <v>0</v>
          </cell>
          <cell r="IW53">
            <v>0</v>
          </cell>
          <cell r="IX53">
            <v>0</v>
          </cell>
          <cell r="IY53">
            <v>0</v>
          </cell>
          <cell r="IZ53" t="str">
            <v>нд</v>
          </cell>
          <cell r="JA53">
            <v>0</v>
          </cell>
          <cell r="JB53">
            <v>0</v>
          </cell>
          <cell r="JC53">
            <v>0</v>
          </cell>
          <cell r="JD53">
            <v>0</v>
          </cell>
          <cell r="JE53">
            <v>0</v>
          </cell>
          <cell r="JF53">
            <v>0</v>
          </cell>
          <cell r="JG53">
            <v>0</v>
          </cell>
          <cell r="JH53">
            <v>0</v>
          </cell>
          <cell r="JI53">
            <v>0</v>
          </cell>
          <cell r="JJ53">
            <v>0</v>
          </cell>
          <cell r="JK53" t="str">
            <v>нд</v>
          </cell>
          <cell r="JL53" t="str">
            <v>нд</v>
          </cell>
          <cell r="JM53" t="str">
            <v>нд</v>
          </cell>
          <cell r="JN53" t="str">
            <v>нд</v>
          </cell>
          <cell r="JO53" t="str">
            <v>нд</v>
          </cell>
          <cell r="JP53" t="str">
            <v>нд</v>
          </cell>
          <cell r="JQ53" t="str">
            <v>нд</v>
          </cell>
          <cell r="JR53" t="str">
            <v>нд</v>
          </cell>
          <cell r="JS53" t="str">
            <v>нд</v>
          </cell>
          <cell r="JT53" t="str">
            <v>нд</v>
          </cell>
          <cell r="JU53" t="str">
            <v>нд</v>
          </cell>
          <cell r="LN53" t="str">
            <v>нд</v>
          </cell>
          <cell r="LO53">
            <v>0</v>
          </cell>
          <cell r="LP53">
            <v>0</v>
          </cell>
          <cell r="LQ53">
            <v>0</v>
          </cell>
          <cell r="LR53">
            <v>0</v>
          </cell>
          <cell r="LS53">
            <v>0</v>
          </cell>
          <cell r="LT53">
            <v>0</v>
          </cell>
          <cell r="LU53">
            <v>0</v>
          </cell>
          <cell r="LV53" t="str">
            <v>нд</v>
          </cell>
          <cell r="LW53" t="str">
            <v>нд</v>
          </cell>
          <cell r="LX53" t="str">
            <v>нд</v>
          </cell>
          <cell r="LY53" t="str">
            <v>нд</v>
          </cell>
          <cell r="LZ53" t="str">
            <v>нд</v>
          </cell>
          <cell r="MA53" t="str">
            <v>нд</v>
          </cell>
          <cell r="MB53" t="str">
            <v>нд</v>
          </cell>
          <cell r="MC53">
            <v>0</v>
          </cell>
          <cell r="MD53" t="str">
            <v>нд</v>
          </cell>
          <cell r="ME53" t="str">
            <v>нд</v>
          </cell>
          <cell r="MF53" t="str">
            <v>нд</v>
          </cell>
          <cell r="MG53" t="str">
            <v>нд</v>
          </cell>
          <cell r="MH53">
            <v>0</v>
          </cell>
          <cell r="MI53">
            <v>0</v>
          </cell>
          <cell r="MK53">
            <v>0</v>
          </cell>
          <cell r="ML53">
            <v>0</v>
          </cell>
          <cell r="MM53">
            <v>0</v>
          </cell>
          <cell r="MN53">
            <v>0</v>
          </cell>
          <cell r="MO53">
            <v>0</v>
          </cell>
          <cell r="MP53">
            <v>0</v>
          </cell>
          <cell r="MQ53">
            <v>0</v>
          </cell>
          <cell r="MR53">
            <v>0</v>
          </cell>
          <cell r="MS53">
            <v>0</v>
          </cell>
          <cell r="MT53">
            <v>0</v>
          </cell>
          <cell r="MU53">
            <v>0</v>
          </cell>
          <cell r="MV53">
            <v>0</v>
          </cell>
          <cell r="MW53">
            <v>55.8</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ON53">
            <v>3.0542048999999998</v>
          </cell>
          <cell r="OO53">
            <v>31.111666344</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row>
        <row r="54">
          <cell r="D54" t="str">
            <v>Г</v>
          </cell>
          <cell r="E54">
            <v>0</v>
          </cell>
          <cell r="F54">
            <v>0</v>
          </cell>
          <cell r="G54">
            <v>0</v>
          </cell>
          <cell r="H54">
            <v>0</v>
          </cell>
          <cell r="I54">
            <v>0</v>
          </cell>
          <cell r="J54">
            <v>0</v>
          </cell>
          <cell r="K54">
            <v>0</v>
          </cell>
          <cell r="L54">
            <v>0</v>
          </cell>
          <cell r="M54">
            <v>0</v>
          </cell>
          <cell r="N54">
            <v>0</v>
          </cell>
          <cell r="O54" t="str">
            <v>нд</v>
          </cell>
          <cell r="P54" t="str">
            <v>нд</v>
          </cell>
          <cell r="Q54">
            <v>18.060135696</v>
          </cell>
          <cell r="R54">
            <v>0</v>
          </cell>
          <cell r="S54">
            <v>0</v>
          </cell>
          <cell r="T54">
            <v>0</v>
          </cell>
          <cell r="U54">
            <v>17.253131530000001</v>
          </cell>
          <cell r="V54">
            <v>0.80700416599999869</v>
          </cell>
          <cell r="W54">
            <v>0</v>
          </cell>
          <cell r="X54">
            <v>0</v>
          </cell>
          <cell r="Y54">
            <v>0</v>
          </cell>
          <cell r="Z54">
            <v>0</v>
          </cell>
          <cell r="AA54" t="str">
            <v>нд</v>
          </cell>
          <cell r="AB54" t="str">
            <v>нд</v>
          </cell>
          <cell r="AC54">
            <v>0</v>
          </cell>
          <cell r="AD54">
            <v>0</v>
          </cell>
          <cell r="AE54">
            <v>0</v>
          </cell>
          <cell r="AF54">
            <v>0</v>
          </cell>
          <cell r="AG54" t="str">
            <v>нд</v>
          </cell>
          <cell r="AH54" t="e">
            <v>#VALUE!</v>
          </cell>
          <cell r="AI54">
            <v>0</v>
          </cell>
          <cell r="AJ54">
            <v>0</v>
          </cell>
          <cell r="AK54">
            <v>0</v>
          </cell>
          <cell r="AL54">
            <v>0</v>
          </cell>
          <cell r="AM54" t="str">
            <v>нд</v>
          </cell>
          <cell r="AN54" t="str">
            <v>нд</v>
          </cell>
          <cell r="AO54">
            <v>0</v>
          </cell>
          <cell r="AP54">
            <v>0</v>
          </cell>
          <cell r="AQ54">
            <v>0</v>
          </cell>
          <cell r="AR54">
            <v>0</v>
          </cell>
          <cell r="AS54" t="str">
            <v>нд</v>
          </cell>
          <cell r="AT54">
            <v>0</v>
          </cell>
          <cell r="AU54">
            <v>0</v>
          </cell>
          <cell r="AV54">
            <v>0</v>
          </cell>
          <cell r="AW54">
            <v>0</v>
          </cell>
          <cell r="AX54">
            <v>0</v>
          </cell>
          <cell r="AY54" t="str">
            <v>нд</v>
          </cell>
          <cell r="AZ54" t="str">
            <v>нд</v>
          </cell>
          <cell r="BA54">
            <v>0</v>
          </cell>
          <cell r="BB54">
            <v>0</v>
          </cell>
          <cell r="BC54">
            <v>0</v>
          </cell>
          <cell r="BD54">
            <v>0</v>
          </cell>
          <cell r="BE54" t="str">
            <v>нд</v>
          </cell>
          <cell r="BF54" t="str">
            <v>нд</v>
          </cell>
          <cell r="BG54">
            <v>0</v>
          </cell>
          <cell r="BH54">
            <v>0</v>
          </cell>
          <cell r="BI54">
            <v>0</v>
          </cell>
          <cell r="BJ54">
            <v>0</v>
          </cell>
          <cell r="BK54">
            <v>0</v>
          </cell>
          <cell r="BL54">
            <v>0</v>
          </cell>
          <cell r="BM54" t="str">
            <v>нд</v>
          </cell>
          <cell r="BN54" t="str">
            <v>нд</v>
          </cell>
          <cell r="BO54" t="str">
            <v>нд</v>
          </cell>
          <cell r="BP54" t="str">
            <v>нд</v>
          </cell>
          <cell r="BQ54" t="str">
            <v>нд</v>
          </cell>
          <cell r="BR54" t="str">
            <v>нд</v>
          </cell>
          <cell r="CQ54">
            <v>0</v>
          </cell>
          <cell r="CR54">
            <v>0</v>
          </cell>
          <cell r="CS54">
            <v>0</v>
          </cell>
          <cell r="CT54">
            <v>0</v>
          </cell>
          <cell r="CU54">
            <v>3.0542048999999998</v>
          </cell>
          <cell r="CV54">
            <v>-3.0542048999999998</v>
          </cell>
          <cell r="CW54">
            <v>18.060135696</v>
          </cell>
          <cell r="CX54">
            <v>0</v>
          </cell>
          <cell r="CY54">
            <v>0</v>
          </cell>
          <cell r="CZ54">
            <v>0</v>
          </cell>
          <cell r="DA54">
            <v>17.253131530000001</v>
          </cell>
          <cell r="DB54">
            <v>0.80700416599999869</v>
          </cell>
          <cell r="DE54">
            <v>18.060135696</v>
          </cell>
          <cell r="DG54">
            <v>15.050113079999999</v>
          </cell>
          <cell r="DI54">
            <v>2.54517075</v>
          </cell>
          <cell r="DJ54">
            <v>2.54517075</v>
          </cell>
          <cell r="DK54">
            <v>0</v>
          </cell>
          <cell r="DL54">
            <v>0</v>
          </cell>
          <cell r="DM54">
            <v>0</v>
          </cell>
          <cell r="DN54">
            <v>15.050113079999999</v>
          </cell>
          <cell r="DO54">
            <v>1.3057175700000001</v>
          </cell>
          <cell r="DP54">
            <v>13.74439551</v>
          </cell>
          <cell r="DQ54">
            <v>0</v>
          </cell>
          <cell r="DR54">
            <v>0</v>
          </cell>
          <cell r="DS54" t="str">
            <v>нд</v>
          </cell>
          <cell r="DT54" t="str">
            <v>нд</v>
          </cell>
          <cell r="DU54">
            <v>15.050113079999999</v>
          </cell>
          <cell r="DV54" t="str">
            <v>нд</v>
          </cell>
          <cell r="DW54" t="str">
            <v>нд</v>
          </cell>
          <cell r="DX54" t="str">
            <v>нд</v>
          </cell>
          <cell r="DY54" t="str">
            <v>нд</v>
          </cell>
          <cell r="DZ54" t="str">
            <v>нд</v>
          </cell>
          <cell r="EA54" t="str">
            <v>нд</v>
          </cell>
          <cell r="EB54" t="str">
            <v>нд</v>
          </cell>
          <cell r="EC54" t="str">
            <v>нд</v>
          </cell>
          <cell r="ED54">
            <v>0</v>
          </cell>
          <cell r="EE54">
            <v>15.050113079999999</v>
          </cell>
          <cell r="EK54">
            <v>2.54517075</v>
          </cell>
          <cell r="EL54">
            <v>0</v>
          </cell>
          <cell r="EM54">
            <v>0</v>
          </cell>
          <cell r="EN54">
            <v>0</v>
          </cell>
          <cell r="EO54">
            <v>0</v>
          </cell>
          <cell r="EP54">
            <v>0</v>
          </cell>
          <cell r="EQ54">
            <v>0</v>
          </cell>
          <cell r="ER54">
            <v>0</v>
          </cell>
          <cell r="ES54">
            <v>1</v>
          </cell>
          <cell r="ET54">
            <v>0</v>
          </cell>
          <cell r="EU54">
            <v>15.050113079999999</v>
          </cell>
          <cell r="EV54">
            <v>0</v>
          </cell>
          <cell r="EW54">
            <v>0</v>
          </cell>
          <cell r="EX54">
            <v>5.48</v>
          </cell>
          <cell r="EY54">
            <v>0</v>
          </cell>
          <cell r="EZ54">
            <v>0</v>
          </cell>
          <cell r="FA54">
            <v>5.48</v>
          </cell>
          <cell r="FB54">
            <v>0</v>
          </cell>
          <cell r="FC54">
            <v>0</v>
          </cell>
          <cell r="FD54">
            <v>0</v>
          </cell>
          <cell r="FE54" t="str">
            <v>нд</v>
          </cell>
          <cell r="FF54">
            <v>0</v>
          </cell>
          <cell r="FG54">
            <v>0</v>
          </cell>
          <cell r="FH54">
            <v>0</v>
          </cell>
          <cell r="FI54">
            <v>0</v>
          </cell>
          <cell r="FJ54">
            <v>0</v>
          </cell>
          <cell r="FK54">
            <v>0</v>
          </cell>
          <cell r="FL54">
            <v>0</v>
          </cell>
          <cell r="FM54">
            <v>0</v>
          </cell>
          <cell r="FN54">
            <v>0</v>
          </cell>
          <cell r="FO54">
            <v>0</v>
          </cell>
          <cell r="FP54" t="str">
            <v>нд</v>
          </cell>
          <cell r="FQ54">
            <v>0</v>
          </cell>
          <cell r="FR54">
            <v>0</v>
          </cell>
          <cell r="FS54">
            <v>0</v>
          </cell>
          <cell r="FT54">
            <v>0</v>
          </cell>
          <cell r="FU54">
            <v>0</v>
          </cell>
          <cell r="FV54">
            <v>0</v>
          </cell>
          <cell r="FW54">
            <v>0</v>
          </cell>
          <cell r="FX54">
            <v>0</v>
          </cell>
          <cell r="FY54">
            <v>0</v>
          </cell>
          <cell r="FZ54">
            <v>0</v>
          </cell>
          <cell r="GA54" t="str">
            <v>нд</v>
          </cell>
          <cell r="GB54">
            <v>15.050113079999999</v>
          </cell>
          <cell r="GC54">
            <v>0</v>
          </cell>
          <cell r="GD54">
            <v>0</v>
          </cell>
          <cell r="GE54">
            <v>5.48</v>
          </cell>
          <cell r="GF54">
            <v>0</v>
          </cell>
          <cell r="GG54">
            <v>0</v>
          </cell>
          <cell r="GH54">
            <v>5.48</v>
          </cell>
          <cell r="GI54">
            <v>0</v>
          </cell>
          <cell r="GJ54">
            <v>0</v>
          </cell>
          <cell r="GK54">
            <v>0</v>
          </cell>
          <cell r="GL54" t="str">
            <v>нд</v>
          </cell>
          <cell r="GM54">
            <v>0</v>
          </cell>
          <cell r="GN54">
            <v>0</v>
          </cell>
          <cell r="GO54">
            <v>0</v>
          </cell>
          <cell r="GP54">
            <v>0</v>
          </cell>
          <cell r="GQ54">
            <v>0</v>
          </cell>
          <cell r="GR54">
            <v>0</v>
          </cell>
          <cell r="GS54">
            <v>0</v>
          </cell>
          <cell r="GT54">
            <v>0</v>
          </cell>
          <cell r="GU54">
            <v>0</v>
          </cell>
          <cell r="GV54">
            <v>0</v>
          </cell>
          <cell r="GW54" t="str">
            <v>нд</v>
          </cell>
          <cell r="GX54">
            <v>0</v>
          </cell>
          <cell r="GY54">
            <v>0</v>
          </cell>
          <cell r="GZ54">
            <v>0</v>
          </cell>
          <cell r="HA54">
            <v>0</v>
          </cell>
          <cell r="HB54">
            <v>0</v>
          </cell>
          <cell r="HC54">
            <v>0</v>
          </cell>
          <cell r="HD54">
            <v>0</v>
          </cell>
          <cell r="HE54">
            <v>0</v>
          </cell>
          <cell r="HF54">
            <v>0</v>
          </cell>
          <cell r="HG54">
            <v>0</v>
          </cell>
          <cell r="HH54" t="str">
            <v>нд</v>
          </cell>
          <cell r="HI54">
            <v>0</v>
          </cell>
          <cell r="HJ54">
            <v>0</v>
          </cell>
          <cell r="HK54">
            <v>0</v>
          </cell>
          <cell r="HL54">
            <v>0</v>
          </cell>
          <cell r="HM54">
            <v>0</v>
          </cell>
          <cell r="HN54">
            <v>0</v>
          </cell>
          <cell r="HO54">
            <v>0</v>
          </cell>
          <cell r="HP54">
            <v>0</v>
          </cell>
          <cell r="HQ54">
            <v>0</v>
          </cell>
          <cell r="HR54">
            <v>0</v>
          </cell>
          <cell r="HS54" t="str">
            <v>нд</v>
          </cell>
          <cell r="HT54">
            <v>0</v>
          </cell>
          <cell r="HU54">
            <v>0</v>
          </cell>
          <cell r="HV54">
            <v>0</v>
          </cell>
          <cell r="HW54">
            <v>0</v>
          </cell>
          <cell r="HX54">
            <v>0</v>
          </cell>
          <cell r="HY54">
            <v>0</v>
          </cell>
          <cell r="HZ54">
            <v>0</v>
          </cell>
          <cell r="IA54">
            <v>0</v>
          </cell>
          <cell r="IB54">
            <v>0</v>
          </cell>
          <cell r="IC54">
            <v>0</v>
          </cell>
          <cell r="ID54" t="str">
            <v>нд</v>
          </cell>
          <cell r="IE54">
            <v>0</v>
          </cell>
          <cell r="IF54">
            <v>0</v>
          </cell>
          <cell r="IG54">
            <v>0</v>
          </cell>
          <cell r="IH54">
            <v>0</v>
          </cell>
          <cell r="II54">
            <v>0</v>
          </cell>
          <cell r="IJ54">
            <v>0</v>
          </cell>
          <cell r="IK54">
            <v>0</v>
          </cell>
          <cell r="IL54">
            <v>0</v>
          </cell>
          <cell r="IM54">
            <v>0</v>
          </cell>
          <cell r="IN54">
            <v>0</v>
          </cell>
          <cell r="IO54" t="str">
            <v>нд</v>
          </cell>
          <cell r="IP54">
            <v>0</v>
          </cell>
          <cell r="IQ54">
            <v>0</v>
          </cell>
          <cell r="IR54">
            <v>0</v>
          </cell>
          <cell r="IS54">
            <v>0</v>
          </cell>
          <cell r="IT54">
            <v>0</v>
          </cell>
          <cell r="IU54">
            <v>0</v>
          </cell>
          <cell r="IV54">
            <v>0</v>
          </cell>
          <cell r="IW54">
            <v>0</v>
          </cell>
          <cell r="IX54">
            <v>0</v>
          </cell>
          <cell r="IY54">
            <v>0</v>
          </cell>
          <cell r="IZ54" t="str">
            <v>нд</v>
          </cell>
          <cell r="JA54">
            <v>0</v>
          </cell>
          <cell r="JB54">
            <v>0</v>
          </cell>
          <cell r="JC54">
            <v>0</v>
          </cell>
          <cell r="JD54">
            <v>0</v>
          </cell>
          <cell r="JE54">
            <v>0</v>
          </cell>
          <cell r="JF54">
            <v>0</v>
          </cell>
          <cell r="JG54">
            <v>0</v>
          </cell>
          <cell r="JH54">
            <v>0</v>
          </cell>
          <cell r="JI54">
            <v>0</v>
          </cell>
          <cell r="JJ54">
            <v>0</v>
          </cell>
          <cell r="JK54" t="str">
            <v>нд</v>
          </cell>
          <cell r="JL54" t="str">
            <v>нд</v>
          </cell>
          <cell r="JM54" t="str">
            <v>нд</v>
          </cell>
          <cell r="JN54" t="str">
            <v>нд</v>
          </cell>
          <cell r="JO54" t="str">
            <v>нд</v>
          </cell>
          <cell r="JP54" t="str">
            <v>нд</v>
          </cell>
          <cell r="JQ54" t="str">
            <v>нд</v>
          </cell>
          <cell r="JR54" t="str">
            <v>нд</v>
          </cell>
          <cell r="JS54" t="str">
            <v>нд</v>
          </cell>
          <cell r="JT54" t="str">
            <v>нд</v>
          </cell>
          <cell r="JU54" t="str">
            <v>нд</v>
          </cell>
          <cell r="LN54" t="str">
            <v>нд</v>
          </cell>
          <cell r="LO54">
            <v>0</v>
          </cell>
          <cell r="LP54">
            <v>0</v>
          </cell>
          <cell r="LQ54">
            <v>0</v>
          </cell>
          <cell r="LR54">
            <v>0</v>
          </cell>
          <cell r="LS54">
            <v>0</v>
          </cell>
          <cell r="LT54">
            <v>0</v>
          </cell>
          <cell r="LU54">
            <v>0</v>
          </cell>
          <cell r="LV54" t="str">
            <v>нд</v>
          </cell>
          <cell r="LW54" t="str">
            <v>нд</v>
          </cell>
          <cell r="LX54" t="str">
            <v>нд</v>
          </cell>
          <cell r="LY54" t="str">
            <v>нд</v>
          </cell>
          <cell r="LZ54" t="str">
            <v>нд</v>
          </cell>
          <cell r="MA54" t="str">
            <v>нд</v>
          </cell>
          <cell r="MB54" t="str">
            <v>нд</v>
          </cell>
          <cell r="MC54">
            <v>0</v>
          </cell>
          <cell r="MD54" t="str">
            <v>нд</v>
          </cell>
          <cell r="ME54" t="str">
            <v>нд</v>
          </cell>
          <cell r="MF54" t="str">
            <v>нд</v>
          </cell>
          <cell r="MG54" t="str">
            <v>нд</v>
          </cell>
          <cell r="MH54">
            <v>0</v>
          </cell>
          <cell r="MI54">
            <v>0</v>
          </cell>
          <cell r="MK54">
            <v>0</v>
          </cell>
          <cell r="ML54">
            <v>0</v>
          </cell>
          <cell r="MM54">
            <v>0</v>
          </cell>
          <cell r="MN54">
            <v>0</v>
          </cell>
          <cell r="MO54">
            <v>0</v>
          </cell>
          <cell r="MP54">
            <v>0</v>
          </cell>
          <cell r="MQ54">
            <v>0</v>
          </cell>
          <cell r="MR54">
            <v>0</v>
          </cell>
          <cell r="MS54">
            <v>0</v>
          </cell>
          <cell r="MT54">
            <v>0</v>
          </cell>
          <cell r="MU54">
            <v>0</v>
          </cell>
          <cell r="MV54">
            <v>0</v>
          </cell>
          <cell r="MW54">
            <v>55.8</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ON54">
            <v>3.0542048999999998</v>
          </cell>
          <cell r="OO54">
            <v>18.060135696</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row>
        <row r="55">
          <cell r="D55" t="str">
            <v>N_Che461</v>
          </cell>
          <cell r="E55">
            <v>0</v>
          </cell>
          <cell r="F55">
            <v>0</v>
          </cell>
          <cell r="G55">
            <v>0</v>
          </cell>
          <cell r="H55">
            <v>0</v>
          </cell>
          <cell r="I55">
            <v>0</v>
          </cell>
          <cell r="J55">
            <v>0</v>
          </cell>
          <cell r="K55">
            <v>0</v>
          </cell>
          <cell r="L55">
            <v>0</v>
          </cell>
          <cell r="M55">
            <v>0</v>
          </cell>
          <cell r="N55">
            <v>0</v>
          </cell>
          <cell r="O55">
            <v>0</v>
          </cell>
          <cell r="P55">
            <v>0</v>
          </cell>
          <cell r="Q55">
            <v>18.060135696</v>
          </cell>
          <cell r="R55">
            <v>0</v>
          </cell>
          <cell r="S55">
            <v>0</v>
          </cell>
          <cell r="T55">
            <v>0</v>
          </cell>
          <cell r="U55">
            <v>17.253131530000001</v>
          </cell>
          <cell r="V55">
            <v>0.80700416599999869</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t="str">
            <v>нд</v>
          </cell>
          <cell r="BN55" t="str">
            <v>нд</v>
          </cell>
          <cell r="BO55" t="str">
            <v>нд</v>
          </cell>
          <cell r="BP55" t="str">
            <v>нд</v>
          </cell>
          <cell r="BQ55" t="str">
            <v>нд</v>
          </cell>
          <cell r="BR55" t="str">
            <v>нд</v>
          </cell>
          <cell r="CQ55">
            <v>0</v>
          </cell>
          <cell r="CR55">
            <v>0</v>
          </cell>
          <cell r="CS55">
            <v>0</v>
          </cell>
          <cell r="CT55">
            <v>0</v>
          </cell>
          <cell r="CU55">
            <v>3.0542048999999998</v>
          </cell>
          <cell r="CV55">
            <v>-3.0542048999999998</v>
          </cell>
          <cell r="CW55">
            <v>18.060135696</v>
          </cell>
          <cell r="CX55">
            <v>0</v>
          </cell>
          <cell r="CY55">
            <v>0</v>
          </cell>
          <cell r="CZ55">
            <v>0</v>
          </cell>
          <cell r="DA55">
            <v>17.253131530000001</v>
          </cell>
          <cell r="DB55">
            <v>0.80700416599999869</v>
          </cell>
          <cell r="DE55">
            <v>18.060135696</v>
          </cell>
          <cell r="DG55">
            <v>15.050113079999999</v>
          </cell>
          <cell r="DI55">
            <v>2.54517075</v>
          </cell>
          <cell r="DJ55">
            <v>2.54517075</v>
          </cell>
          <cell r="DK55">
            <v>0</v>
          </cell>
          <cell r="DL55">
            <v>0</v>
          </cell>
          <cell r="DM55">
            <v>0</v>
          </cell>
          <cell r="DN55">
            <v>15.050113079999999</v>
          </cell>
          <cell r="DO55">
            <v>1.3057175700000001</v>
          </cell>
          <cell r="DP55">
            <v>13.74439551</v>
          </cell>
          <cell r="DQ55">
            <v>0</v>
          </cell>
          <cell r="DR55">
            <v>0</v>
          </cell>
          <cell r="DS55">
            <v>0</v>
          </cell>
          <cell r="DT55">
            <v>0</v>
          </cell>
          <cell r="DU55">
            <v>15.050113079999999</v>
          </cell>
          <cell r="DV55">
            <v>0</v>
          </cell>
          <cell r="DW55">
            <v>0</v>
          </cell>
          <cell r="DX55">
            <v>0</v>
          </cell>
          <cell r="DY55">
            <v>0</v>
          </cell>
          <cell r="DZ55">
            <v>0</v>
          </cell>
          <cell r="EA55">
            <v>0</v>
          </cell>
          <cell r="EB55">
            <v>0</v>
          </cell>
          <cell r="EC55" t="str">
            <v>нд</v>
          </cell>
          <cell r="ED55">
            <v>0</v>
          </cell>
          <cell r="EE55">
            <v>15.050113079999999</v>
          </cell>
          <cell r="EK55">
            <v>2.54517075</v>
          </cell>
          <cell r="EL55">
            <v>0</v>
          </cell>
          <cell r="EM55">
            <v>0</v>
          </cell>
          <cell r="EN55">
            <v>0</v>
          </cell>
          <cell r="EO55">
            <v>0</v>
          </cell>
          <cell r="EP55">
            <v>0</v>
          </cell>
          <cell r="EQ55">
            <v>0</v>
          </cell>
          <cell r="ER55">
            <v>0</v>
          </cell>
          <cell r="ES55">
            <v>1</v>
          </cell>
          <cell r="ET55">
            <v>0</v>
          </cell>
          <cell r="EU55">
            <v>15.050113079999999</v>
          </cell>
          <cell r="EV55">
            <v>0</v>
          </cell>
          <cell r="EW55">
            <v>0</v>
          </cell>
          <cell r="EX55">
            <v>5.48</v>
          </cell>
          <cell r="EY55">
            <v>0</v>
          </cell>
          <cell r="EZ55">
            <v>0</v>
          </cell>
          <cell r="FA55">
            <v>5.48</v>
          </cell>
          <cell r="FB55">
            <v>0</v>
          </cell>
          <cell r="FC55">
            <v>0</v>
          </cell>
          <cell r="FD55">
            <v>0</v>
          </cell>
          <cell r="FE55" t="str">
            <v>нд</v>
          </cell>
          <cell r="FF55">
            <v>0</v>
          </cell>
          <cell r="FG55">
            <v>0</v>
          </cell>
          <cell r="FH55">
            <v>0</v>
          </cell>
          <cell r="FI55">
            <v>0</v>
          </cell>
          <cell r="FJ55">
            <v>0</v>
          </cell>
          <cell r="FK55">
            <v>0</v>
          </cell>
          <cell r="FL55">
            <v>0</v>
          </cell>
          <cell r="FM55">
            <v>0</v>
          </cell>
          <cell r="FN55">
            <v>0</v>
          </cell>
          <cell r="FO55">
            <v>0</v>
          </cell>
          <cell r="FP55" t="str">
            <v>нд</v>
          </cell>
          <cell r="FQ55">
            <v>0</v>
          </cell>
          <cell r="FR55">
            <v>0</v>
          </cell>
          <cell r="FS55">
            <v>0</v>
          </cell>
          <cell r="FT55">
            <v>0</v>
          </cell>
          <cell r="FU55">
            <v>0</v>
          </cell>
          <cell r="FV55">
            <v>0</v>
          </cell>
          <cell r="FW55">
            <v>0</v>
          </cell>
          <cell r="FX55">
            <v>0</v>
          </cell>
          <cell r="FY55">
            <v>0</v>
          </cell>
          <cell r="FZ55">
            <v>0</v>
          </cell>
          <cell r="GA55">
            <v>4</v>
          </cell>
          <cell r="GB55">
            <v>15.050113079999999</v>
          </cell>
          <cell r="GC55">
            <v>0</v>
          </cell>
          <cell r="GD55">
            <v>0</v>
          </cell>
          <cell r="GE55">
            <v>5.48</v>
          </cell>
          <cell r="GF55">
            <v>0</v>
          </cell>
          <cell r="GG55">
            <v>0</v>
          </cell>
          <cell r="GH55">
            <v>5.48</v>
          </cell>
          <cell r="GI55">
            <v>0</v>
          </cell>
          <cell r="GJ55">
            <v>0</v>
          </cell>
          <cell r="GK55">
            <v>0</v>
          </cell>
          <cell r="GL55" t="str">
            <v>нд</v>
          </cell>
          <cell r="GM55">
            <v>0</v>
          </cell>
          <cell r="GN55">
            <v>0</v>
          </cell>
          <cell r="GO55">
            <v>0</v>
          </cell>
          <cell r="GP55">
            <v>0</v>
          </cell>
          <cell r="GQ55">
            <v>0</v>
          </cell>
          <cell r="GR55">
            <v>0</v>
          </cell>
          <cell r="GS55">
            <v>0</v>
          </cell>
          <cell r="GT55">
            <v>0</v>
          </cell>
          <cell r="GU55">
            <v>0</v>
          </cell>
          <cell r="GV55">
            <v>0</v>
          </cell>
          <cell r="GW55" t="str">
            <v>нд</v>
          </cell>
          <cell r="GX55">
            <v>0</v>
          </cell>
          <cell r="GY55">
            <v>0</v>
          </cell>
          <cell r="GZ55">
            <v>0</v>
          </cell>
          <cell r="HA55">
            <v>0</v>
          </cell>
          <cell r="HB55">
            <v>0</v>
          </cell>
          <cell r="HC55">
            <v>0</v>
          </cell>
          <cell r="HD55">
            <v>0</v>
          </cell>
          <cell r="HE55">
            <v>0</v>
          </cell>
          <cell r="HF55">
            <v>0</v>
          </cell>
          <cell r="HG55">
            <v>0</v>
          </cell>
          <cell r="HH55" t="str">
            <v>нд</v>
          </cell>
          <cell r="HI55">
            <v>0</v>
          </cell>
          <cell r="HJ55">
            <v>0</v>
          </cell>
          <cell r="HK55">
            <v>0</v>
          </cell>
          <cell r="HL55">
            <v>0</v>
          </cell>
          <cell r="HM55">
            <v>0</v>
          </cell>
          <cell r="HN55">
            <v>0</v>
          </cell>
          <cell r="HO55">
            <v>0</v>
          </cell>
          <cell r="HP55">
            <v>0</v>
          </cell>
          <cell r="HQ55">
            <v>0</v>
          </cell>
          <cell r="HR55">
            <v>0</v>
          </cell>
          <cell r="HS55" t="str">
            <v>нд</v>
          </cell>
          <cell r="HT55">
            <v>0</v>
          </cell>
          <cell r="HU55">
            <v>0</v>
          </cell>
          <cell r="HV55">
            <v>0</v>
          </cell>
          <cell r="HW55">
            <v>0</v>
          </cell>
          <cell r="HX55">
            <v>0</v>
          </cell>
          <cell r="HY55">
            <v>0</v>
          </cell>
          <cell r="HZ55">
            <v>0</v>
          </cell>
          <cell r="IA55">
            <v>0</v>
          </cell>
          <cell r="IB55">
            <v>0</v>
          </cell>
          <cell r="IC55">
            <v>0</v>
          </cell>
          <cell r="ID55" t="str">
            <v>нд</v>
          </cell>
          <cell r="IE55">
            <v>0</v>
          </cell>
          <cell r="IF55">
            <v>0</v>
          </cell>
          <cell r="IG55">
            <v>0</v>
          </cell>
          <cell r="IH55">
            <v>0</v>
          </cell>
          <cell r="II55">
            <v>0</v>
          </cell>
          <cell r="IJ55">
            <v>0</v>
          </cell>
          <cell r="IK55">
            <v>0</v>
          </cell>
          <cell r="IL55">
            <v>0</v>
          </cell>
          <cell r="IM55">
            <v>0</v>
          </cell>
          <cell r="IN55">
            <v>0</v>
          </cell>
          <cell r="IO55" t="str">
            <v>нд</v>
          </cell>
          <cell r="IP55">
            <v>0</v>
          </cell>
          <cell r="IQ55">
            <v>0</v>
          </cell>
          <cell r="IR55">
            <v>0</v>
          </cell>
          <cell r="IS55">
            <v>0</v>
          </cell>
          <cell r="IT55">
            <v>0</v>
          </cell>
          <cell r="IU55">
            <v>0</v>
          </cell>
          <cell r="IV55">
            <v>0</v>
          </cell>
          <cell r="IW55">
            <v>0</v>
          </cell>
          <cell r="IX55">
            <v>0</v>
          </cell>
          <cell r="IY55">
            <v>0</v>
          </cell>
          <cell r="IZ55" t="str">
            <v>нд</v>
          </cell>
          <cell r="JA55">
            <v>0</v>
          </cell>
          <cell r="JB55">
            <v>0</v>
          </cell>
          <cell r="JC55">
            <v>0</v>
          </cell>
          <cell r="JD55">
            <v>0</v>
          </cell>
          <cell r="JE55">
            <v>0</v>
          </cell>
          <cell r="JF55">
            <v>0</v>
          </cell>
          <cell r="JG55">
            <v>0</v>
          </cell>
          <cell r="JH55">
            <v>0</v>
          </cell>
          <cell r="JI55">
            <v>0</v>
          </cell>
          <cell r="JJ55">
            <v>0</v>
          </cell>
          <cell r="JK55" t="str">
            <v>нд</v>
          </cell>
          <cell r="JL55" t="str">
            <v>нд</v>
          </cell>
          <cell r="JM55" t="str">
            <v>нд</v>
          </cell>
          <cell r="JN55" t="str">
            <v>нд</v>
          </cell>
          <cell r="JO55" t="str">
            <v>нд</v>
          </cell>
          <cell r="JP55" t="str">
            <v>нд</v>
          </cell>
          <cell r="JQ55" t="str">
            <v>нд</v>
          </cell>
          <cell r="JR55" t="str">
            <v>нд</v>
          </cell>
          <cell r="JS55" t="str">
            <v>нд</v>
          </cell>
          <cell r="JT55" t="str">
            <v>нд</v>
          </cell>
          <cell r="JU55" t="str">
            <v>нд</v>
          </cell>
          <cell r="LN55" t="str">
            <v>нд</v>
          </cell>
          <cell r="LO55">
            <v>0</v>
          </cell>
          <cell r="LP55">
            <v>0</v>
          </cell>
          <cell r="LQ55">
            <v>0</v>
          </cell>
          <cell r="LR55">
            <v>0</v>
          </cell>
          <cell r="LS55">
            <v>0</v>
          </cell>
          <cell r="LT55">
            <v>0</v>
          </cell>
          <cell r="LU55">
            <v>0</v>
          </cell>
          <cell r="LV55" t="str">
            <v>нд</v>
          </cell>
          <cell r="LW55" t="str">
            <v>нд</v>
          </cell>
          <cell r="LX55" t="str">
            <v>нд</v>
          </cell>
          <cell r="LY55" t="str">
            <v>нд</v>
          </cell>
          <cell r="LZ55" t="str">
            <v>нд</v>
          </cell>
          <cell r="MA55" t="str">
            <v>нд</v>
          </cell>
          <cell r="MB55" t="str">
            <v>нд</v>
          </cell>
          <cell r="MC55">
            <v>0</v>
          </cell>
          <cell r="MD55" t="str">
            <v>нд</v>
          </cell>
          <cell r="ME55" t="str">
            <v>нд</v>
          </cell>
          <cell r="MF55" t="str">
            <v>нд</v>
          </cell>
          <cell r="MG55" t="str">
            <v>нд</v>
          </cell>
          <cell r="MH55">
            <v>0</v>
          </cell>
          <cell r="MI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ON55">
            <v>3.0542048999999998</v>
          </cell>
          <cell r="OO55">
            <v>18.060135696</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row>
        <row r="56">
          <cell r="D56" t="str">
            <v>Г</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t="str">
            <v>нд</v>
          </cell>
          <cell r="BN56" t="str">
            <v>нд</v>
          </cell>
          <cell r="BO56" t="str">
            <v>нд</v>
          </cell>
          <cell r="BP56" t="str">
            <v>нд</v>
          </cell>
          <cell r="BQ56">
            <v>0</v>
          </cell>
          <cell r="BR56" t="str">
            <v>нд</v>
          </cell>
          <cell r="CQ56">
            <v>0</v>
          </cell>
          <cell r="CR56">
            <v>0</v>
          </cell>
          <cell r="CS56">
            <v>0</v>
          </cell>
          <cell r="CT56">
            <v>0</v>
          </cell>
          <cell r="CU56">
            <v>0</v>
          </cell>
          <cell r="CV56">
            <v>0</v>
          </cell>
          <cell r="CW56">
            <v>0</v>
          </cell>
          <cell r="CX56">
            <v>0</v>
          </cell>
          <cell r="CY56">
            <v>0</v>
          </cell>
          <cell r="CZ56">
            <v>0</v>
          </cell>
          <cell r="DA56">
            <v>0</v>
          </cell>
          <cell r="DB56">
            <v>0</v>
          </cell>
          <cell r="DE56">
            <v>0</v>
          </cell>
          <cell r="DG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t="str">
            <v>нд</v>
          </cell>
          <cell r="FF56">
            <v>0</v>
          </cell>
          <cell r="FG56">
            <v>0</v>
          </cell>
          <cell r="FH56">
            <v>0</v>
          </cell>
          <cell r="FI56">
            <v>0</v>
          </cell>
          <cell r="FJ56">
            <v>0</v>
          </cell>
          <cell r="FK56">
            <v>0</v>
          </cell>
          <cell r="FL56">
            <v>0</v>
          </cell>
          <cell r="FM56">
            <v>0</v>
          </cell>
          <cell r="FN56">
            <v>0</v>
          </cell>
          <cell r="FO56">
            <v>0</v>
          </cell>
          <cell r="FP56" t="str">
            <v>нд</v>
          </cell>
          <cell r="FQ56">
            <v>0</v>
          </cell>
          <cell r="FR56">
            <v>0</v>
          </cell>
          <cell r="FS56">
            <v>0</v>
          </cell>
          <cell r="FT56">
            <v>0</v>
          </cell>
          <cell r="FU56">
            <v>0</v>
          </cell>
          <cell r="FV56">
            <v>0</v>
          </cell>
          <cell r="FW56">
            <v>0</v>
          </cell>
          <cell r="FX56">
            <v>0</v>
          </cell>
          <cell r="FY56">
            <v>0</v>
          </cell>
          <cell r="FZ56">
            <v>0</v>
          </cell>
          <cell r="GA56" t="str">
            <v>нд</v>
          </cell>
          <cell r="GB56">
            <v>0</v>
          </cell>
          <cell r="GC56">
            <v>0</v>
          </cell>
          <cell r="GD56">
            <v>0</v>
          </cell>
          <cell r="GE56">
            <v>0</v>
          </cell>
          <cell r="GF56">
            <v>0</v>
          </cell>
          <cell r="GG56">
            <v>0</v>
          </cell>
          <cell r="GH56">
            <v>0</v>
          </cell>
          <cell r="GI56">
            <v>0</v>
          </cell>
          <cell r="GJ56">
            <v>0</v>
          </cell>
          <cell r="GK56">
            <v>0</v>
          </cell>
          <cell r="GL56" t="str">
            <v>нд</v>
          </cell>
          <cell r="GM56">
            <v>0</v>
          </cell>
          <cell r="GN56">
            <v>0</v>
          </cell>
          <cell r="GO56">
            <v>0</v>
          </cell>
          <cell r="GP56">
            <v>0</v>
          </cell>
          <cell r="GQ56">
            <v>0</v>
          </cell>
          <cell r="GR56">
            <v>0</v>
          </cell>
          <cell r="GS56">
            <v>0</v>
          </cell>
          <cell r="GT56">
            <v>0</v>
          </cell>
          <cell r="GU56">
            <v>0</v>
          </cell>
          <cell r="GV56">
            <v>0</v>
          </cell>
          <cell r="GW56" t="str">
            <v>нд</v>
          </cell>
          <cell r="GX56">
            <v>0</v>
          </cell>
          <cell r="GY56">
            <v>0</v>
          </cell>
          <cell r="GZ56">
            <v>0</v>
          </cell>
          <cell r="HA56">
            <v>0</v>
          </cell>
          <cell r="HB56">
            <v>0</v>
          </cell>
          <cell r="HC56">
            <v>0</v>
          </cell>
          <cell r="HD56">
            <v>0</v>
          </cell>
          <cell r="HE56">
            <v>0</v>
          </cell>
          <cell r="HF56">
            <v>0</v>
          </cell>
          <cell r="HG56">
            <v>0</v>
          </cell>
          <cell r="HH56" t="str">
            <v>нд</v>
          </cell>
          <cell r="HI56">
            <v>0</v>
          </cell>
          <cell r="HJ56">
            <v>0</v>
          </cell>
          <cell r="HK56">
            <v>0</v>
          </cell>
          <cell r="HL56">
            <v>0</v>
          </cell>
          <cell r="HM56">
            <v>0</v>
          </cell>
          <cell r="HN56">
            <v>0</v>
          </cell>
          <cell r="HO56">
            <v>0</v>
          </cell>
          <cell r="HP56">
            <v>0</v>
          </cell>
          <cell r="HQ56">
            <v>0</v>
          </cell>
          <cell r="HR56">
            <v>0</v>
          </cell>
          <cell r="HS56" t="str">
            <v>нд</v>
          </cell>
          <cell r="HT56">
            <v>0</v>
          </cell>
          <cell r="HU56">
            <v>0</v>
          </cell>
          <cell r="HV56">
            <v>0</v>
          </cell>
          <cell r="HW56">
            <v>0</v>
          </cell>
          <cell r="HX56">
            <v>0</v>
          </cell>
          <cell r="HY56">
            <v>0</v>
          </cell>
          <cell r="HZ56">
            <v>0</v>
          </cell>
          <cell r="IA56">
            <v>0</v>
          </cell>
          <cell r="IB56">
            <v>0</v>
          </cell>
          <cell r="IC56">
            <v>0</v>
          </cell>
          <cell r="ID56" t="str">
            <v>нд</v>
          </cell>
          <cell r="IE56">
            <v>0</v>
          </cell>
          <cell r="IF56">
            <v>0</v>
          </cell>
          <cell r="IG56">
            <v>0</v>
          </cell>
          <cell r="IH56">
            <v>0</v>
          </cell>
          <cell r="II56">
            <v>0</v>
          </cell>
          <cell r="IJ56">
            <v>0</v>
          </cell>
          <cell r="IK56">
            <v>0</v>
          </cell>
          <cell r="IL56">
            <v>0</v>
          </cell>
          <cell r="IM56">
            <v>0</v>
          </cell>
          <cell r="IN56">
            <v>0</v>
          </cell>
          <cell r="IO56" t="str">
            <v>нд</v>
          </cell>
          <cell r="IP56">
            <v>0</v>
          </cell>
          <cell r="IQ56">
            <v>0</v>
          </cell>
          <cell r="IR56">
            <v>0</v>
          </cell>
          <cell r="IS56">
            <v>0</v>
          </cell>
          <cell r="IT56">
            <v>0</v>
          </cell>
          <cell r="IU56">
            <v>0</v>
          </cell>
          <cell r="IV56">
            <v>0</v>
          </cell>
          <cell r="IW56">
            <v>0</v>
          </cell>
          <cell r="IX56">
            <v>0</v>
          </cell>
          <cell r="IY56">
            <v>0</v>
          </cell>
          <cell r="IZ56" t="str">
            <v>нд</v>
          </cell>
          <cell r="JA56">
            <v>0</v>
          </cell>
          <cell r="JB56">
            <v>0</v>
          </cell>
          <cell r="JC56">
            <v>0</v>
          </cell>
          <cell r="JD56">
            <v>0</v>
          </cell>
          <cell r="JE56">
            <v>0</v>
          </cell>
          <cell r="JF56">
            <v>0</v>
          </cell>
          <cell r="JG56">
            <v>0</v>
          </cell>
          <cell r="JH56">
            <v>0</v>
          </cell>
          <cell r="JI56">
            <v>0</v>
          </cell>
          <cell r="JJ56">
            <v>0</v>
          </cell>
          <cell r="JK56" t="str">
            <v>нд</v>
          </cell>
          <cell r="JL56" t="str">
            <v>нд</v>
          </cell>
          <cell r="JM56" t="str">
            <v>нд</v>
          </cell>
          <cell r="JN56" t="str">
            <v>нд</v>
          </cell>
          <cell r="JO56" t="str">
            <v>нд</v>
          </cell>
          <cell r="JP56" t="str">
            <v>нд</v>
          </cell>
          <cell r="JQ56" t="str">
            <v>нд</v>
          </cell>
          <cell r="JR56" t="str">
            <v>нд</v>
          </cell>
          <cell r="JS56" t="str">
            <v>нд</v>
          </cell>
          <cell r="JT56" t="str">
            <v>нд</v>
          </cell>
          <cell r="JU56" t="str">
            <v>нд</v>
          </cell>
          <cell r="LN56" t="str">
            <v>нд</v>
          </cell>
          <cell r="LO56">
            <v>0</v>
          </cell>
          <cell r="LP56">
            <v>0</v>
          </cell>
          <cell r="LQ56">
            <v>0</v>
          </cell>
          <cell r="LR56">
            <v>0</v>
          </cell>
          <cell r="LS56">
            <v>0</v>
          </cell>
          <cell r="LT56">
            <v>0</v>
          </cell>
          <cell r="LU56">
            <v>0</v>
          </cell>
          <cell r="LV56" t="str">
            <v>нд</v>
          </cell>
          <cell r="LW56" t="str">
            <v>нд</v>
          </cell>
          <cell r="LX56" t="str">
            <v>нд</v>
          </cell>
          <cell r="LY56" t="str">
            <v>нд</v>
          </cell>
          <cell r="LZ56" t="str">
            <v>нд</v>
          </cell>
          <cell r="MA56" t="str">
            <v>нд</v>
          </cell>
          <cell r="MB56" t="str">
            <v>нд</v>
          </cell>
          <cell r="MC56">
            <v>0</v>
          </cell>
          <cell r="MD56" t="str">
            <v>нд</v>
          </cell>
          <cell r="ME56" t="str">
            <v>нд</v>
          </cell>
          <cell r="MF56" t="str">
            <v>нд</v>
          </cell>
          <cell r="MG56" t="str">
            <v>нд</v>
          </cell>
          <cell r="MH56">
            <v>0</v>
          </cell>
          <cell r="MI56">
            <v>0</v>
          </cell>
          <cell r="MK56">
            <v>0</v>
          </cell>
          <cell r="ML56">
            <v>0</v>
          </cell>
          <cell r="MM56">
            <v>0</v>
          </cell>
          <cell r="MN56">
            <v>0</v>
          </cell>
          <cell r="MO56">
            <v>0</v>
          </cell>
          <cell r="MP56">
            <v>0</v>
          </cell>
          <cell r="MQ56">
            <v>0</v>
          </cell>
          <cell r="MR56">
            <v>0</v>
          </cell>
          <cell r="MS56">
            <v>0</v>
          </cell>
          <cell r="MT56">
            <v>0</v>
          </cell>
          <cell r="MU56">
            <v>0</v>
          </cell>
          <cell r="MV56">
            <v>0</v>
          </cell>
          <cell r="MW56">
            <v>55.8</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ON56">
            <v>0</v>
          </cell>
          <cell r="OO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row>
        <row r="57">
          <cell r="D57" t="str">
            <v>Г</v>
          </cell>
          <cell r="E57">
            <v>0</v>
          </cell>
          <cell r="F57">
            <v>0</v>
          </cell>
          <cell r="G57">
            <v>0</v>
          </cell>
          <cell r="H57">
            <v>0</v>
          </cell>
          <cell r="I57">
            <v>0</v>
          </cell>
          <cell r="J57">
            <v>0</v>
          </cell>
          <cell r="K57" t="str">
            <v>нд</v>
          </cell>
          <cell r="L57" t="str">
            <v>нд</v>
          </cell>
          <cell r="M57" t="str">
            <v>нд</v>
          </cell>
          <cell r="N57" t="str">
            <v>нд</v>
          </cell>
          <cell r="O57" t="str">
            <v>нд</v>
          </cell>
          <cell r="P57" t="str">
            <v>нд</v>
          </cell>
          <cell r="Q57">
            <v>13.051530648</v>
          </cell>
          <cell r="R57">
            <v>0</v>
          </cell>
          <cell r="S57">
            <v>0</v>
          </cell>
          <cell r="T57">
            <v>10.87627554</v>
          </cell>
          <cell r="U57" t="str">
            <v>нд</v>
          </cell>
          <cell r="V57" t="str">
            <v>нд</v>
          </cell>
          <cell r="W57" t="str">
            <v>нд</v>
          </cell>
          <cell r="X57" t="str">
            <v>нд</v>
          </cell>
          <cell r="Y57" t="str">
            <v>нд</v>
          </cell>
          <cell r="Z57" t="str">
            <v>нд</v>
          </cell>
          <cell r="AA57" t="str">
            <v>нд</v>
          </cell>
          <cell r="AB57" t="str">
            <v>нд</v>
          </cell>
          <cell r="AC57">
            <v>0</v>
          </cell>
          <cell r="AD57">
            <v>0</v>
          </cell>
          <cell r="AE57">
            <v>0</v>
          </cell>
          <cell r="AF57">
            <v>0</v>
          </cell>
          <cell r="AG57" t="str">
            <v>нд</v>
          </cell>
          <cell r="AH57" t="e">
            <v>#VALUE!</v>
          </cell>
          <cell r="AI57" t="str">
            <v>нд</v>
          </cell>
          <cell r="AJ57" t="str">
            <v>нд</v>
          </cell>
          <cell r="AK57" t="str">
            <v>нд</v>
          </cell>
          <cell r="AL57" t="str">
            <v>нд</v>
          </cell>
          <cell r="AM57" t="str">
            <v>нд</v>
          </cell>
          <cell r="AN57" t="str">
            <v>нд</v>
          </cell>
          <cell r="AO57">
            <v>0</v>
          </cell>
          <cell r="AP57">
            <v>0</v>
          </cell>
          <cell r="AQ57">
            <v>0</v>
          </cell>
          <cell r="AR57">
            <v>0</v>
          </cell>
          <cell r="AS57" t="str">
            <v>нд</v>
          </cell>
          <cell r="AT57">
            <v>0</v>
          </cell>
          <cell r="AU57" t="str">
            <v>нд</v>
          </cell>
          <cell r="AV57" t="str">
            <v>нд</v>
          </cell>
          <cell r="AW57" t="str">
            <v>нд</v>
          </cell>
          <cell r="AX57" t="str">
            <v>нд</v>
          </cell>
          <cell r="AY57" t="str">
            <v>нд</v>
          </cell>
          <cell r="AZ57" t="str">
            <v>нд</v>
          </cell>
          <cell r="BA57">
            <v>0</v>
          </cell>
          <cell r="BB57">
            <v>0</v>
          </cell>
          <cell r="BC57">
            <v>0</v>
          </cell>
          <cell r="BD57">
            <v>0</v>
          </cell>
          <cell r="BE57" t="str">
            <v>нд</v>
          </cell>
          <cell r="BF57" t="str">
            <v>нд</v>
          </cell>
          <cell r="BG57">
            <v>0</v>
          </cell>
          <cell r="BH57">
            <v>0</v>
          </cell>
          <cell r="BI57">
            <v>0</v>
          </cell>
          <cell r="BJ57">
            <v>0</v>
          </cell>
          <cell r="BK57">
            <v>0</v>
          </cell>
          <cell r="BL57">
            <v>0</v>
          </cell>
          <cell r="BM57" t="str">
            <v>нд</v>
          </cell>
          <cell r="BN57" t="str">
            <v>нд</v>
          </cell>
          <cell r="BO57" t="str">
            <v>нд</v>
          </cell>
          <cell r="BP57" t="str">
            <v>нд</v>
          </cell>
          <cell r="BQ57" t="str">
            <v>нд</v>
          </cell>
          <cell r="BR57" t="str">
            <v>нд</v>
          </cell>
          <cell r="CQ57" t="str">
            <v>нд</v>
          </cell>
          <cell r="CR57" t="str">
            <v>нд</v>
          </cell>
          <cell r="CS57" t="str">
            <v>нд</v>
          </cell>
          <cell r="CT57" t="str">
            <v>нд</v>
          </cell>
          <cell r="CU57" t="str">
            <v>нд</v>
          </cell>
          <cell r="CV57" t="str">
            <v>нд</v>
          </cell>
          <cell r="CW57">
            <v>13.051530648</v>
          </cell>
          <cell r="CX57">
            <v>0</v>
          </cell>
          <cell r="CY57">
            <v>0</v>
          </cell>
          <cell r="CZ57">
            <v>10.87627554</v>
          </cell>
          <cell r="DA57">
            <v>0</v>
          </cell>
          <cell r="DB57">
            <v>2.175255108</v>
          </cell>
          <cell r="DE57">
            <v>13.051530648</v>
          </cell>
          <cell r="DG57">
            <v>10.87627554</v>
          </cell>
          <cell r="DI57" t="str">
            <v>нд</v>
          </cell>
          <cell r="DJ57" t="str">
            <v>нд</v>
          </cell>
          <cell r="DK57" t="str">
            <v>нд</v>
          </cell>
          <cell r="DL57" t="str">
            <v>нд</v>
          </cell>
          <cell r="DM57" t="str">
            <v>нд</v>
          </cell>
          <cell r="DN57">
            <v>10.87627554</v>
          </cell>
          <cell r="DO57">
            <v>0.94360381000000004</v>
          </cell>
          <cell r="DP57">
            <v>0.14091173000000001</v>
          </cell>
          <cell r="DQ57">
            <v>8.9016000000000002</v>
          </cell>
          <cell r="DR57">
            <v>0.89015999999999973</v>
          </cell>
          <cell r="DS57" t="str">
            <v>нд</v>
          </cell>
          <cell r="DT57" t="str">
            <v>нд</v>
          </cell>
          <cell r="DU57">
            <v>10.87627554</v>
          </cell>
          <cell r="DV57" t="str">
            <v>нд</v>
          </cell>
          <cell r="DW57" t="str">
            <v>нд</v>
          </cell>
          <cell r="DX57" t="str">
            <v>нд</v>
          </cell>
          <cell r="DY57" t="str">
            <v>нд</v>
          </cell>
          <cell r="DZ57" t="str">
            <v>нд</v>
          </cell>
          <cell r="EA57" t="str">
            <v>нд</v>
          </cell>
          <cell r="EB57" t="str">
            <v>нд</v>
          </cell>
          <cell r="EC57" t="str">
            <v>нд</v>
          </cell>
          <cell r="ED57" t="str">
            <v>нд</v>
          </cell>
          <cell r="EE57">
            <v>10.87627554</v>
          </cell>
          <cell r="EK57" t="str">
            <v>нд</v>
          </cell>
          <cell r="EL57" t="str">
            <v>нд</v>
          </cell>
          <cell r="EM57" t="str">
            <v>нд</v>
          </cell>
          <cell r="EN57" t="str">
            <v>нд</v>
          </cell>
          <cell r="EO57" t="str">
            <v>нд</v>
          </cell>
          <cell r="EP57" t="str">
            <v>нд</v>
          </cell>
          <cell r="EQ57" t="str">
            <v>нд</v>
          </cell>
          <cell r="ER57" t="str">
            <v>нд</v>
          </cell>
          <cell r="ES57" t="str">
            <v>нд</v>
          </cell>
          <cell r="ET57" t="str">
            <v>нд</v>
          </cell>
          <cell r="EU57">
            <v>10.87627554</v>
          </cell>
          <cell r="EV57">
            <v>0</v>
          </cell>
          <cell r="EW57">
            <v>0</v>
          </cell>
          <cell r="EX57">
            <v>0</v>
          </cell>
          <cell r="EY57">
            <v>0</v>
          </cell>
          <cell r="EZ57">
            <v>0</v>
          </cell>
          <cell r="FA57">
            <v>0</v>
          </cell>
          <cell r="FB57">
            <v>0</v>
          </cell>
          <cell r="FC57">
            <v>2</v>
          </cell>
          <cell r="FD57">
            <v>0</v>
          </cell>
          <cell r="FE57" t="str">
            <v>нд</v>
          </cell>
          <cell r="FF57">
            <v>0</v>
          </cell>
          <cell r="FG57">
            <v>0</v>
          </cell>
          <cell r="FH57">
            <v>0</v>
          </cell>
          <cell r="FI57">
            <v>0</v>
          </cell>
          <cell r="FJ57">
            <v>0</v>
          </cell>
          <cell r="FK57">
            <v>0</v>
          </cell>
          <cell r="FL57">
            <v>0</v>
          </cell>
          <cell r="FM57">
            <v>0</v>
          </cell>
          <cell r="FN57">
            <v>0</v>
          </cell>
          <cell r="FO57">
            <v>0</v>
          </cell>
          <cell r="FP57" t="str">
            <v>нд</v>
          </cell>
          <cell r="FQ57" t="str">
            <v>нд</v>
          </cell>
          <cell r="FR57" t="str">
            <v>нд</v>
          </cell>
          <cell r="FS57" t="str">
            <v>нд</v>
          </cell>
          <cell r="FT57" t="str">
            <v>нд</v>
          </cell>
          <cell r="FU57" t="str">
            <v>нд</v>
          </cell>
          <cell r="FV57" t="str">
            <v>нд</v>
          </cell>
          <cell r="FW57" t="str">
            <v>нд</v>
          </cell>
          <cell r="FX57" t="str">
            <v>нд</v>
          </cell>
          <cell r="FY57" t="str">
            <v>нд</v>
          </cell>
          <cell r="FZ57" t="str">
            <v>нд</v>
          </cell>
          <cell r="GA57" t="str">
            <v>нд</v>
          </cell>
          <cell r="GB57">
            <v>10.87627554</v>
          </cell>
          <cell r="GC57">
            <v>0</v>
          </cell>
          <cell r="GD57">
            <v>0</v>
          </cell>
          <cell r="GE57">
            <v>0</v>
          </cell>
          <cell r="GF57">
            <v>0</v>
          </cell>
          <cell r="GG57">
            <v>0</v>
          </cell>
          <cell r="GH57">
            <v>0</v>
          </cell>
          <cell r="GI57">
            <v>0</v>
          </cell>
          <cell r="GJ57">
            <v>2</v>
          </cell>
          <cell r="GK57">
            <v>0</v>
          </cell>
          <cell r="GL57" t="str">
            <v>нд</v>
          </cell>
          <cell r="GM57" t="str">
            <v>нд</v>
          </cell>
          <cell r="GN57" t="str">
            <v>нд</v>
          </cell>
          <cell r="GO57" t="str">
            <v>нд</v>
          </cell>
          <cell r="GP57" t="str">
            <v>нд</v>
          </cell>
          <cell r="GQ57" t="str">
            <v>нд</v>
          </cell>
          <cell r="GR57" t="str">
            <v>нд</v>
          </cell>
          <cell r="GS57" t="str">
            <v>нд</v>
          </cell>
          <cell r="GT57" t="str">
            <v>нд</v>
          </cell>
          <cell r="GU57" t="str">
            <v>нд</v>
          </cell>
          <cell r="GV57" t="str">
            <v>нд</v>
          </cell>
          <cell r="GW57" t="str">
            <v>нд</v>
          </cell>
          <cell r="GX57">
            <v>0</v>
          </cell>
          <cell r="GY57">
            <v>0</v>
          </cell>
          <cell r="GZ57">
            <v>0</v>
          </cell>
          <cell r="HA57">
            <v>0</v>
          </cell>
          <cell r="HB57">
            <v>0</v>
          </cell>
          <cell r="HC57">
            <v>0</v>
          </cell>
          <cell r="HD57">
            <v>0</v>
          </cell>
          <cell r="HE57">
            <v>0</v>
          </cell>
          <cell r="HF57">
            <v>0</v>
          </cell>
          <cell r="HG57">
            <v>0</v>
          </cell>
          <cell r="HH57" t="str">
            <v>нд</v>
          </cell>
          <cell r="HI57" t="str">
            <v>нд</v>
          </cell>
          <cell r="HJ57" t="str">
            <v>нд</v>
          </cell>
          <cell r="HK57" t="str">
            <v>нд</v>
          </cell>
          <cell r="HL57" t="str">
            <v>нд</v>
          </cell>
          <cell r="HM57" t="str">
            <v>нд</v>
          </cell>
          <cell r="HN57" t="str">
            <v>нд</v>
          </cell>
          <cell r="HO57" t="str">
            <v>нд</v>
          </cell>
          <cell r="HP57" t="str">
            <v>нд</v>
          </cell>
          <cell r="HQ57" t="str">
            <v>нд</v>
          </cell>
          <cell r="HR57" t="str">
            <v>нд</v>
          </cell>
          <cell r="HS57" t="str">
            <v>нд</v>
          </cell>
          <cell r="HT57">
            <v>0</v>
          </cell>
          <cell r="HU57">
            <v>0</v>
          </cell>
          <cell r="HV57">
            <v>0</v>
          </cell>
          <cell r="HW57">
            <v>0</v>
          </cell>
          <cell r="HX57">
            <v>0</v>
          </cell>
          <cell r="HY57">
            <v>0</v>
          </cell>
          <cell r="HZ57">
            <v>0</v>
          </cell>
          <cell r="IA57">
            <v>0</v>
          </cell>
          <cell r="IB57">
            <v>0</v>
          </cell>
          <cell r="IC57">
            <v>0</v>
          </cell>
          <cell r="ID57" t="str">
            <v>нд</v>
          </cell>
          <cell r="IE57" t="str">
            <v>нд</v>
          </cell>
          <cell r="IF57" t="str">
            <v>нд</v>
          </cell>
          <cell r="IG57" t="str">
            <v>нд</v>
          </cell>
          <cell r="IH57" t="str">
            <v>нд</v>
          </cell>
          <cell r="II57" t="str">
            <v>нд</v>
          </cell>
          <cell r="IJ57" t="str">
            <v>нд</v>
          </cell>
          <cell r="IK57" t="str">
            <v>нд</v>
          </cell>
          <cell r="IL57" t="str">
            <v>нд</v>
          </cell>
          <cell r="IM57" t="str">
            <v>нд</v>
          </cell>
          <cell r="IN57" t="str">
            <v>нд</v>
          </cell>
          <cell r="IO57" t="str">
            <v>нд</v>
          </cell>
          <cell r="IP57">
            <v>0</v>
          </cell>
          <cell r="IQ57">
            <v>0</v>
          </cell>
          <cell r="IR57">
            <v>0</v>
          </cell>
          <cell r="IS57">
            <v>0</v>
          </cell>
          <cell r="IT57">
            <v>0</v>
          </cell>
          <cell r="IU57">
            <v>0</v>
          </cell>
          <cell r="IV57">
            <v>0</v>
          </cell>
          <cell r="IW57">
            <v>0</v>
          </cell>
          <cell r="IX57">
            <v>0</v>
          </cell>
          <cell r="IY57">
            <v>0</v>
          </cell>
          <cell r="IZ57" t="str">
            <v>нд</v>
          </cell>
          <cell r="JA57">
            <v>0</v>
          </cell>
          <cell r="JB57">
            <v>0</v>
          </cell>
          <cell r="JC57">
            <v>0</v>
          </cell>
          <cell r="JD57">
            <v>0</v>
          </cell>
          <cell r="JE57">
            <v>0</v>
          </cell>
          <cell r="JF57">
            <v>0</v>
          </cell>
          <cell r="JG57">
            <v>0</v>
          </cell>
          <cell r="JH57">
            <v>0</v>
          </cell>
          <cell r="JI57">
            <v>0</v>
          </cell>
          <cell r="JJ57">
            <v>0</v>
          </cell>
          <cell r="JK57" t="str">
            <v>нд</v>
          </cell>
          <cell r="JL57" t="str">
            <v>нд</v>
          </cell>
          <cell r="JM57" t="str">
            <v>нд</v>
          </cell>
          <cell r="JN57" t="str">
            <v>нд</v>
          </cell>
          <cell r="JO57" t="str">
            <v>нд</v>
          </cell>
          <cell r="JP57" t="str">
            <v>нд</v>
          </cell>
          <cell r="JQ57" t="str">
            <v>нд</v>
          </cell>
          <cell r="JR57" t="str">
            <v>нд</v>
          </cell>
          <cell r="JS57" t="str">
            <v>нд</v>
          </cell>
          <cell r="JT57" t="str">
            <v>нд</v>
          </cell>
          <cell r="JU57" t="str">
            <v>нд</v>
          </cell>
          <cell r="LN57" t="str">
            <v>нд</v>
          </cell>
          <cell r="LO57">
            <v>0</v>
          </cell>
          <cell r="LP57">
            <v>0</v>
          </cell>
          <cell r="LQ57">
            <v>0</v>
          </cell>
          <cell r="LR57">
            <v>0</v>
          </cell>
          <cell r="LS57">
            <v>0</v>
          </cell>
          <cell r="LT57">
            <v>0</v>
          </cell>
          <cell r="LU57">
            <v>0</v>
          </cell>
          <cell r="LV57" t="str">
            <v>нд</v>
          </cell>
          <cell r="LW57" t="str">
            <v>нд</v>
          </cell>
          <cell r="LX57" t="str">
            <v>нд</v>
          </cell>
          <cell r="LY57" t="str">
            <v>нд</v>
          </cell>
          <cell r="LZ57" t="str">
            <v>нд</v>
          </cell>
          <cell r="MA57" t="str">
            <v>нд</v>
          </cell>
          <cell r="MB57" t="str">
            <v>нд</v>
          </cell>
          <cell r="MC57">
            <v>0</v>
          </cell>
          <cell r="MD57" t="str">
            <v>нд</v>
          </cell>
          <cell r="ME57" t="str">
            <v>нд</v>
          </cell>
          <cell r="MF57" t="str">
            <v>нд</v>
          </cell>
          <cell r="MG57" t="str">
            <v>нд</v>
          </cell>
          <cell r="MH57" t="str">
            <v>нд</v>
          </cell>
          <cell r="MI57" t="str">
            <v>нд</v>
          </cell>
          <cell r="MK57">
            <v>0</v>
          </cell>
          <cell r="ML57">
            <v>0</v>
          </cell>
          <cell r="MM57">
            <v>0</v>
          </cell>
          <cell r="MN57">
            <v>0</v>
          </cell>
          <cell r="MO57">
            <v>0</v>
          </cell>
          <cell r="MP57">
            <v>0</v>
          </cell>
          <cell r="MQ57">
            <v>0</v>
          </cell>
          <cell r="MR57">
            <v>0</v>
          </cell>
          <cell r="MS57">
            <v>0</v>
          </cell>
          <cell r="MT57">
            <v>0</v>
          </cell>
          <cell r="MU57">
            <v>0</v>
          </cell>
          <cell r="MV57">
            <v>0</v>
          </cell>
          <cell r="MW57">
            <v>55.8</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ON57" t="str">
            <v>нд</v>
          </cell>
          <cell r="OO57">
            <v>13.051530648</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row>
        <row r="58">
          <cell r="D58" t="str">
            <v>O_Che475</v>
          </cell>
          <cell r="E58">
            <v>0</v>
          </cell>
          <cell r="F58">
            <v>0</v>
          </cell>
          <cell r="G58">
            <v>0</v>
          </cell>
          <cell r="H58">
            <v>0</v>
          </cell>
          <cell r="I58">
            <v>0</v>
          </cell>
          <cell r="J58">
            <v>0</v>
          </cell>
          <cell r="K58" t="str">
            <v>нд</v>
          </cell>
          <cell r="L58" t="str">
            <v>нд</v>
          </cell>
          <cell r="M58" t="str">
            <v>нд</v>
          </cell>
          <cell r="N58" t="str">
            <v>нд</v>
          </cell>
          <cell r="O58" t="str">
            <v>нд</v>
          </cell>
          <cell r="P58" t="str">
            <v>нд</v>
          </cell>
          <cell r="Q58">
            <v>13.051530648</v>
          </cell>
          <cell r="R58">
            <v>0</v>
          </cell>
          <cell r="S58">
            <v>0</v>
          </cell>
          <cell r="T58">
            <v>10.87627554</v>
          </cell>
          <cell r="U58">
            <v>0</v>
          </cell>
          <cell r="V58">
            <v>2.175255108</v>
          </cell>
          <cell r="W58" t="str">
            <v>нд</v>
          </cell>
          <cell r="X58" t="str">
            <v>нд</v>
          </cell>
          <cell r="Y58" t="str">
            <v>нд</v>
          </cell>
          <cell r="Z58" t="str">
            <v>нд</v>
          </cell>
          <cell r="AA58" t="str">
            <v>нд</v>
          </cell>
          <cell r="AB58" t="str">
            <v>нд</v>
          </cell>
          <cell r="AC58">
            <v>0</v>
          </cell>
          <cell r="AD58">
            <v>0</v>
          </cell>
          <cell r="AE58">
            <v>0</v>
          </cell>
          <cell r="AF58">
            <v>0</v>
          </cell>
          <cell r="AG58">
            <v>0</v>
          </cell>
          <cell r="AH58">
            <v>0</v>
          </cell>
          <cell r="AI58" t="str">
            <v>нд</v>
          </cell>
          <cell r="AJ58" t="str">
            <v>нд</v>
          </cell>
          <cell r="AK58" t="str">
            <v>нд</v>
          </cell>
          <cell r="AL58" t="str">
            <v>нд</v>
          </cell>
          <cell r="AM58" t="str">
            <v>нд</v>
          </cell>
          <cell r="AN58" t="str">
            <v>нд</v>
          </cell>
          <cell r="AO58">
            <v>0</v>
          </cell>
          <cell r="AP58">
            <v>0</v>
          </cell>
          <cell r="AQ58">
            <v>0</v>
          </cell>
          <cell r="AR58">
            <v>0</v>
          </cell>
          <cell r="AS58">
            <v>0</v>
          </cell>
          <cell r="AT58">
            <v>0</v>
          </cell>
          <cell r="AU58" t="str">
            <v>нд</v>
          </cell>
          <cell r="AV58" t="str">
            <v>нд</v>
          </cell>
          <cell r="AW58" t="str">
            <v>нд</v>
          </cell>
          <cell r="AX58" t="str">
            <v>нд</v>
          </cell>
          <cell r="AY58" t="str">
            <v>нд</v>
          </cell>
          <cell r="AZ58" t="str">
            <v>нд</v>
          </cell>
          <cell r="BA58">
            <v>0</v>
          </cell>
          <cell r="BB58">
            <v>0</v>
          </cell>
          <cell r="BC58">
            <v>0</v>
          </cell>
          <cell r="BD58">
            <v>0</v>
          </cell>
          <cell r="BE58">
            <v>0</v>
          </cell>
          <cell r="BF58">
            <v>0</v>
          </cell>
          <cell r="BG58">
            <v>0</v>
          </cell>
          <cell r="BH58">
            <v>0</v>
          </cell>
          <cell r="BI58">
            <v>0</v>
          </cell>
          <cell r="BJ58">
            <v>0</v>
          </cell>
          <cell r="BK58">
            <v>0</v>
          </cell>
          <cell r="BL58">
            <v>0</v>
          </cell>
          <cell r="BM58" t="str">
            <v>нд</v>
          </cell>
          <cell r="BN58" t="str">
            <v>нд</v>
          </cell>
          <cell r="BO58" t="str">
            <v>нд</v>
          </cell>
          <cell r="BP58" t="str">
            <v>нд</v>
          </cell>
          <cell r="BQ58" t="str">
            <v>нд</v>
          </cell>
          <cell r="BR58" t="str">
            <v>нд</v>
          </cell>
          <cell r="CQ58" t="str">
            <v>нд</v>
          </cell>
          <cell r="CR58" t="str">
            <v>нд</v>
          </cell>
          <cell r="CS58" t="str">
            <v>нд</v>
          </cell>
          <cell r="CT58" t="str">
            <v>нд</v>
          </cell>
          <cell r="CU58" t="str">
            <v>нд</v>
          </cell>
          <cell r="CV58" t="str">
            <v>нд</v>
          </cell>
          <cell r="CW58">
            <v>13.051530648</v>
          </cell>
          <cell r="CX58">
            <v>0</v>
          </cell>
          <cell r="CY58">
            <v>0</v>
          </cell>
          <cell r="CZ58">
            <v>10.87627554</v>
          </cell>
          <cell r="DA58">
            <v>0</v>
          </cell>
          <cell r="DB58">
            <v>2.175255108</v>
          </cell>
          <cell r="DE58">
            <v>13.051530648</v>
          </cell>
          <cell r="DG58">
            <v>10.87627554</v>
          </cell>
          <cell r="DI58" t="str">
            <v>нд</v>
          </cell>
          <cell r="DJ58" t="str">
            <v>нд</v>
          </cell>
          <cell r="DK58" t="str">
            <v>нд</v>
          </cell>
          <cell r="DL58" t="str">
            <v>нд</v>
          </cell>
          <cell r="DM58" t="str">
            <v>нд</v>
          </cell>
          <cell r="DN58">
            <v>10.87627554</v>
          </cell>
          <cell r="DO58">
            <v>0.94360381000000004</v>
          </cell>
          <cell r="DP58">
            <v>0.14091173000000001</v>
          </cell>
          <cell r="DQ58">
            <v>8.9016000000000002</v>
          </cell>
          <cell r="DR58">
            <v>0.89015999999999973</v>
          </cell>
          <cell r="DS58">
            <v>0</v>
          </cell>
          <cell r="DT58" t="str">
            <v>нд</v>
          </cell>
          <cell r="DU58">
            <v>10.87627554</v>
          </cell>
          <cell r="DV58" t="str">
            <v>нд</v>
          </cell>
          <cell r="DW58">
            <v>0</v>
          </cell>
          <cell r="DX58" t="str">
            <v>нд</v>
          </cell>
          <cell r="DY58">
            <v>0</v>
          </cell>
          <cell r="DZ58" t="str">
            <v>нд</v>
          </cell>
          <cell r="EA58">
            <v>0</v>
          </cell>
          <cell r="EB58">
            <v>0</v>
          </cell>
          <cell r="EC58" t="str">
            <v>нд</v>
          </cell>
          <cell r="ED58" t="str">
            <v>нд</v>
          </cell>
          <cell r="EE58">
            <v>10.87627554</v>
          </cell>
          <cell r="EK58" t="str">
            <v>нд</v>
          </cell>
          <cell r="EL58" t="str">
            <v>нд</v>
          </cell>
          <cell r="EM58" t="str">
            <v>нд</v>
          </cell>
          <cell r="EN58" t="str">
            <v>нд</v>
          </cell>
          <cell r="EO58" t="str">
            <v>нд</v>
          </cell>
          <cell r="EP58" t="str">
            <v>нд</v>
          </cell>
          <cell r="EQ58" t="str">
            <v>нд</v>
          </cell>
          <cell r="ER58" t="str">
            <v>нд</v>
          </cell>
          <cell r="ES58" t="str">
            <v>нд</v>
          </cell>
          <cell r="ET58" t="str">
            <v>нд</v>
          </cell>
          <cell r="EU58">
            <v>10.87627554</v>
          </cell>
          <cell r="EV58">
            <v>0</v>
          </cell>
          <cell r="EW58">
            <v>0</v>
          </cell>
          <cell r="EX58">
            <v>0</v>
          </cell>
          <cell r="EY58">
            <v>0</v>
          </cell>
          <cell r="EZ58">
            <v>0</v>
          </cell>
          <cell r="FA58">
            <v>0</v>
          </cell>
          <cell r="FB58">
            <v>0</v>
          </cell>
          <cell r="FC58">
            <v>2</v>
          </cell>
          <cell r="FD58">
            <v>0</v>
          </cell>
          <cell r="FE58" t="str">
            <v>нд</v>
          </cell>
          <cell r="FF58">
            <v>0</v>
          </cell>
          <cell r="FG58">
            <v>0</v>
          </cell>
          <cell r="FH58">
            <v>0</v>
          </cell>
          <cell r="FI58">
            <v>0</v>
          </cell>
          <cell r="FJ58">
            <v>0</v>
          </cell>
          <cell r="FK58">
            <v>0</v>
          </cell>
          <cell r="FL58">
            <v>0</v>
          </cell>
          <cell r="FM58">
            <v>0</v>
          </cell>
          <cell r="FN58">
            <v>0</v>
          </cell>
          <cell r="FO58">
            <v>0</v>
          </cell>
          <cell r="FP58" t="str">
            <v>нд</v>
          </cell>
          <cell r="FQ58" t="str">
            <v>нд</v>
          </cell>
          <cell r="FR58" t="str">
            <v>нд</v>
          </cell>
          <cell r="FS58" t="str">
            <v>нд</v>
          </cell>
          <cell r="FT58" t="str">
            <v>нд</v>
          </cell>
          <cell r="FU58" t="str">
            <v>нд</v>
          </cell>
          <cell r="FV58" t="str">
            <v>нд</v>
          </cell>
          <cell r="FW58" t="str">
            <v>нд</v>
          </cell>
          <cell r="FX58" t="str">
            <v>нд</v>
          </cell>
          <cell r="FY58" t="str">
            <v>нд</v>
          </cell>
          <cell r="FZ58" t="str">
            <v>нд</v>
          </cell>
          <cell r="GA58">
            <v>4</v>
          </cell>
          <cell r="GB58">
            <v>10.87627554</v>
          </cell>
          <cell r="GC58">
            <v>0</v>
          </cell>
          <cell r="GD58">
            <v>0</v>
          </cell>
          <cell r="GE58">
            <v>0</v>
          </cell>
          <cell r="GF58">
            <v>0</v>
          </cell>
          <cell r="GG58">
            <v>0</v>
          </cell>
          <cell r="GH58">
            <v>0</v>
          </cell>
          <cell r="GI58">
            <v>0</v>
          </cell>
          <cell r="GJ58">
            <v>2</v>
          </cell>
          <cell r="GK58">
            <v>0</v>
          </cell>
          <cell r="GL58" t="str">
            <v>нд</v>
          </cell>
          <cell r="GM58" t="str">
            <v>нд</v>
          </cell>
          <cell r="GN58" t="str">
            <v>нд</v>
          </cell>
          <cell r="GO58" t="str">
            <v>нд</v>
          </cell>
          <cell r="GP58" t="str">
            <v>нд</v>
          </cell>
          <cell r="GQ58" t="str">
            <v>нд</v>
          </cell>
          <cell r="GR58" t="str">
            <v>нд</v>
          </cell>
          <cell r="GS58" t="str">
            <v>нд</v>
          </cell>
          <cell r="GT58" t="str">
            <v>нд</v>
          </cell>
          <cell r="GU58" t="str">
            <v>нд</v>
          </cell>
          <cell r="GV58" t="str">
            <v>нд</v>
          </cell>
          <cell r="GW58" t="str">
            <v>нд</v>
          </cell>
          <cell r="GX58">
            <v>0</v>
          </cell>
          <cell r="GY58">
            <v>0</v>
          </cell>
          <cell r="GZ58">
            <v>0</v>
          </cell>
          <cell r="HA58">
            <v>0</v>
          </cell>
          <cell r="HB58">
            <v>0</v>
          </cell>
          <cell r="HC58">
            <v>0</v>
          </cell>
          <cell r="HD58">
            <v>0</v>
          </cell>
          <cell r="HE58">
            <v>0</v>
          </cell>
          <cell r="HF58">
            <v>0</v>
          </cell>
          <cell r="HG58">
            <v>0</v>
          </cell>
          <cell r="HH58" t="str">
            <v>нд</v>
          </cell>
          <cell r="HI58" t="str">
            <v>нд</v>
          </cell>
          <cell r="HJ58" t="str">
            <v>нд</v>
          </cell>
          <cell r="HK58" t="str">
            <v>нд</v>
          </cell>
          <cell r="HL58" t="str">
            <v>нд</v>
          </cell>
          <cell r="HM58" t="str">
            <v>нд</v>
          </cell>
          <cell r="HN58" t="str">
            <v>нд</v>
          </cell>
          <cell r="HO58" t="str">
            <v>нд</v>
          </cell>
          <cell r="HP58" t="str">
            <v>нд</v>
          </cell>
          <cell r="HQ58" t="str">
            <v>нд</v>
          </cell>
          <cell r="HR58" t="str">
            <v>нд</v>
          </cell>
          <cell r="HS58" t="str">
            <v>нд</v>
          </cell>
          <cell r="HT58">
            <v>0</v>
          </cell>
          <cell r="HU58">
            <v>0</v>
          </cell>
          <cell r="HV58">
            <v>0</v>
          </cell>
          <cell r="HW58">
            <v>0</v>
          </cell>
          <cell r="HX58">
            <v>0</v>
          </cell>
          <cell r="HY58">
            <v>0</v>
          </cell>
          <cell r="HZ58">
            <v>0</v>
          </cell>
          <cell r="IA58">
            <v>0</v>
          </cell>
          <cell r="IB58">
            <v>0</v>
          </cell>
          <cell r="IC58">
            <v>0</v>
          </cell>
          <cell r="ID58" t="str">
            <v>нд</v>
          </cell>
          <cell r="IE58" t="str">
            <v>нд</v>
          </cell>
          <cell r="IF58" t="str">
            <v>нд</v>
          </cell>
          <cell r="IG58" t="str">
            <v>нд</v>
          </cell>
          <cell r="IH58" t="str">
            <v>нд</v>
          </cell>
          <cell r="II58" t="str">
            <v>нд</v>
          </cell>
          <cell r="IJ58" t="str">
            <v>нд</v>
          </cell>
          <cell r="IK58" t="str">
            <v>нд</v>
          </cell>
          <cell r="IL58" t="str">
            <v>нд</v>
          </cell>
          <cell r="IM58" t="str">
            <v>нд</v>
          </cell>
          <cell r="IN58" t="str">
            <v>нд</v>
          </cell>
          <cell r="IO58" t="str">
            <v>нд</v>
          </cell>
          <cell r="IP58">
            <v>0</v>
          </cell>
          <cell r="IQ58">
            <v>0</v>
          </cell>
          <cell r="IR58">
            <v>0</v>
          </cell>
          <cell r="IS58">
            <v>0</v>
          </cell>
          <cell r="IT58">
            <v>0</v>
          </cell>
          <cell r="IU58">
            <v>0</v>
          </cell>
          <cell r="IV58">
            <v>0</v>
          </cell>
          <cell r="IW58">
            <v>0</v>
          </cell>
          <cell r="IX58">
            <v>0</v>
          </cell>
          <cell r="IY58">
            <v>0</v>
          </cell>
          <cell r="IZ58" t="str">
            <v>нд</v>
          </cell>
          <cell r="JA58">
            <v>0</v>
          </cell>
          <cell r="JB58">
            <v>0</v>
          </cell>
          <cell r="JC58">
            <v>0</v>
          </cell>
          <cell r="JD58">
            <v>0</v>
          </cell>
          <cell r="JE58">
            <v>0</v>
          </cell>
          <cell r="JF58">
            <v>0</v>
          </cell>
          <cell r="JG58">
            <v>0</v>
          </cell>
          <cell r="JH58">
            <v>0</v>
          </cell>
          <cell r="JI58">
            <v>0</v>
          </cell>
          <cell r="JJ58">
            <v>0</v>
          </cell>
          <cell r="JK58" t="str">
            <v>нд</v>
          </cell>
          <cell r="JL58" t="str">
            <v>нд</v>
          </cell>
          <cell r="JM58" t="str">
            <v>нд</v>
          </cell>
          <cell r="JN58" t="str">
            <v>нд</v>
          </cell>
          <cell r="JO58" t="str">
            <v>нд</v>
          </cell>
          <cell r="JP58" t="str">
            <v>нд</v>
          </cell>
          <cell r="JQ58" t="str">
            <v>нд</v>
          </cell>
          <cell r="JR58" t="str">
            <v>нд</v>
          </cell>
          <cell r="JS58" t="str">
            <v>нд</v>
          </cell>
          <cell r="JT58" t="str">
            <v>нд</v>
          </cell>
          <cell r="JU58" t="str">
            <v>нд</v>
          </cell>
          <cell r="LN58" t="str">
            <v>нд</v>
          </cell>
          <cell r="LO58">
            <v>0</v>
          </cell>
          <cell r="LP58">
            <v>0</v>
          </cell>
          <cell r="LQ58">
            <v>0</v>
          </cell>
          <cell r="LR58">
            <v>0</v>
          </cell>
          <cell r="LS58">
            <v>0</v>
          </cell>
          <cell r="LT58">
            <v>0</v>
          </cell>
          <cell r="LU58">
            <v>0</v>
          </cell>
          <cell r="LV58" t="str">
            <v>нд</v>
          </cell>
          <cell r="LW58" t="str">
            <v>нд</v>
          </cell>
          <cell r="LX58" t="str">
            <v>нд</v>
          </cell>
          <cell r="LY58" t="str">
            <v>нд</v>
          </cell>
          <cell r="LZ58" t="str">
            <v>нд</v>
          </cell>
          <cell r="MA58" t="str">
            <v>нд</v>
          </cell>
          <cell r="MB58" t="str">
            <v>нд</v>
          </cell>
          <cell r="MC58">
            <v>0</v>
          </cell>
          <cell r="MD58" t="str">
            <v>нд</v>
          </cell>
          <cell r="ME58" t="str">
            <v>нд</v>
          </cell>
          <cell r="MF58" t="str">
            <v>нд</v>
          </cell>
          <cell r="MG58" t="str">
            <v>нд</v>
          </cell>
          <cell r="MH58" t="str">
            <v>нд</v>
          </cell>
          <cell r="MI58" t="str">
            <v>нд</v>
          </cell>
          <cell r="MK58" t="str">
            <v>нд</v>
          </cell>
          <cell r="ML58" t="str">
            <v>нд</v>
          </cell>
          <cell r="MM58" t="str">
            <v>нд</v>
          </cell>
          <cell r="MN58" t="str">
            <v>нд</v>
          </cell>
          <cell r="MO58" t="str">
            <v>нд</v>
          </cell>
          <cell r="MP58" t="str">
            <v>нд</v>
          </cell>
          <cell r="MQ58" t="str">
            <v>нд</v>
          </cell>
          <cell r="MR58" t="str">
            <v>нд</v>
          </cell>
          <cell r="MS58" t="str">
            <v>нд</v>
          </cell>
          <cell r="MT58" t="str">
            <v>нд</v>
          </cell>
          <cell r="MU58" t="str">
            <v>нд</v>
          </cell>
          <cell r="MV58" t="str">
            <v>нд</v>
          </cell>
          <cell r="MW58" t="str">
            <v>нд</v>
          </cell>
          <cell r="MX58" t="str">
            <v>нд</v>
          </cell>
          <cell r="MY58" t="str">
            <v>нд</v>
          </cell>
          <cell r="MZ58" t="str">
            <v>нд</v>
          </cell>
          <cell r="NA58" t="str">
            <v>нд</v>
          </cell>
          <cell r="NB58" t="str">
            <v>нд</v>
          </cell>
          <cell r="NC58" t="str">
            <v>нд</v>
          </cell>
          <cell r="ND58" t="str">
            <v>нд</v>
          </cell>
          <cell r="NE58" t="str">
            <v>нд</v>
          </cell>
          <cell r="NF58" t="str">
            <v>нд</v>
          </cell>
          <cell r="NG58" t="str">
            <v>нд</v>
          </cell>
          <cell r="NH58" t="str">
            <v>нд</v>
          </cell>
          <cell r="NI58" t="str">
            <v>нд</v>
          </cell>
          <cell r="NJ58" t="str">
            <v>нд</v>
          </cell>
          <cell r="NK58" t="str">
            <v>нд</v>
          </cell>
          <cell r="NL58" t="str">
            <v>нд</v>
          </cell>
          <cell r="NM58" t="str">
            <v>нд</v>
          </cell>
          <cell r="NN58" t="str">
            <v>нд</v>
          </cell>
          <cell r="NO58" t="str">
            <v>нд</v>
          </cell>
          <cell r="NP58" t="str">
            <v>нд</v>
          </cell>
          <cell r="NQ58" t="str">
            <v>нд</v>
          </cell>
          <cell r="NR58" t="str">
            <v>нд</v>
          </cell>
          <cell r="NS58" t="str">
            <v>нд</v>
          </cell>
          <cell r="NT58" t="str">
            <v>нд</v>
          </cell>
          <cell r="ON58" t="str">
            <v>нд</v>
          </cell>
          <cell r="OO58">
            <v>13.051530648</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row>
        <row r="59">
          <cell r="D59" t="str">
            <v>Г</v>
          </cell>
          <cell r="E59">
            <v>0</v>
          </cell>
          <cell r="F59">
            <v>0</v>
          </cell>
          <cell r="G59">
            <v>0</v>
          </cell>
          <cell r="H59">
            <v>0</v>
          </cell>
          <cell r="I59">
            <v>0</v>
          </cell>
          <cell r="J59">
            <v>0</v>
          </cell>
          <cell r="K59">
            <v>0</v>
          </cell>
          <cell r="L59">
            <v>0</v>
          </cell>
          <cell r="M59">
            <v>0</v>
          </cell>
          <cell r="N59">
            <v>0</v>
          </cell>
          <cell r="O59" t="str">
            <v>нд</v>
          </cell>
          <cell r="P59" t="str">
            <v>нд</v>
          </cell>
          <cell r="Q59">
            <v>13.99364664</v>
          </cell>
          <cell r="R59">
            <v>0</v>
          </cell>
          <cell r="S59">
            <v>0</v>
          </cell>
          <cell r="T59">
            <v>0</v>
          </cell>
          <cell r="U59">
            <v>13.99364664</v>
          </cell>
          <cell r="V59">
            <v>0</v>
          </cell>
          <cell r="W59">
            <v>0</v>
          </cell>
          <cell r="X59">
            <v>0</v>
          </cell>
          <cell r="Y59">
            <v>0</v>
          </cell>
          <cell r="Z59">
            <v>0</v>
          </cell>
          <cell r="AA59" t="str">
            <v>нд</v>
          </cell>
          <cell r="AB59" t="str">
            <v>нд</v>
          </cell>
          <cell r="AC59">
            <v>0</v>
          </cell>
          <cell r="AD59">
            <v>0</v>
          </cell>
          <cell r="AE59">
            <v>0</v>
          </cell>
          <cell r="AF59">
            <v>0</v>
          </cell>
          <cell r="AG59" t="str">
            <v>нд</v>
          </cell>
          <cell r="AH59" t="e">
            <v>#VALUE!</v>
          </cell>
          <cell r="AI59">
            <v>0</v>
          </cell>
          <cell r="AJ59">
            <v>0</v>
          </cell>
          <cell r="AK59">
            <v>0</v>
          </cell>
          <cell r="AL59">
            <v>0</v>
          </cell>
          <cell r="AM59" t="str">
            <v>нд</v>
          </cell>
          <cell r="AN59" t="str">
            <v>нд</v>
          </cell>
          <cell r="AO59">
            <v>0</v>
          </cell>
          <cell r="AP59">
            <v>0</v>
          </cell>
          <cell r="AQ59">
            <v>0</v>
          </cell>
          <cell r="AR59">
            <v>0</v>
          </cell>
          <cell r="AS59" t="str">
            <v>нд</v>
          </cell>
          <cell r="AT59">
            <v>0</v>
          </cell>
          <cell r="AU59">
            <v>0</v>
          </cell>
          <cell r="AV59">
            <v>0</v>
          </cell>
          <cell r="AW59">
            <v>0</v>
          </cell>
          <cell r="AX59">
            <v>0</v>
          </cell>
          <cell r="AY59" t="str">
            <v>нд</v>
          </cell>
          <cell r="AZ59" t="str">
            <v>нд</v>
          </cell>
          <cell r="BA59">
            <v>0</v>
          </cell>
          <cell r="BB59">
            <v>0</v>
          </cell>
          <cell r="BC59">
            <v>0</v>
          </cell>
          <cell r="BD59">
            <v>0</v>
          </cell>
          <cell r="BE59" t="str">
            <v>нд</v>
          </cell>
          <cell r="BF59" t="str">
            <v>нд</v>
          </cell>
          <cell r="BG59">
            <v>0</v>
          </cell>
          <cell r="BH59">
            <v>0</v>
          </cell>
          <cell r="BI59">
            <v>0</v>
          </cell>
          <cell r="BJ59">
            <v>0</v>
          </cell>
          <cell r="BK59">
            <v>0</v>
          </cell>
          <cell r="BL59">
            <v>0</v>
          </cell>
          <cell r="BM59" t="str">
            <v>нд</v>
          </cell>
          <cell r="BN59" t="str">
            <v>нд</v>
          </cell>
          <cell r="BO59" t="str">
            <v>нд</v>
          </cell>
          <cell r="BP59" t="str">
            <v>нд</v>
          </cell>
          <cell r="BQ59" t="str">
            <v>нд</v>
          </cell>
          <cell r="BR59" t="str">
            <v>нд</v>
          </cell>
          <cell r="CQ59">
            <v>0</v>
          </cell>
          <cell r="CR59">
            <v>0</v>
          </cell>
          <cell r="CS59">
            <v>0</v>
          </cell>
          <cell r="CT59">
            <v>0</v>
          </cell>
          <cell r="CU59">
            <v>13.99364664</v>
          </cell>
          <cell r="CV59">
            <v>-13.99364664</v>
          </cell>
          <cell r="CW59">
            <v>13.99364664</v>
          </cell>
          <cell r="CX59">
            <v>0</v>
          </cell>
          <cell r="CY59">
            <v>0</v>
          </cell>
          <cell r="CZ59">
            <v>0</v>
          </cell>
          <cell r="DA59">
            <v>13.99364664</v>
          </cell>
          <cell r="DB59">
            <v>0</v>
          </cell>
          <cell r="DE59">
            <v>13.99364664</v>
          </cell>
          <cell r="DG59">
            <v>11.661372200000001</v>
          </cell>
          <cell r="DI59">
            <v>11.661372200000001</v>
          </cell>
          <cell r="DJ59">
            <v>1.01171722</v>
          </cell>
          <cell r="DK59">
            <v>5.2333139800000001</v>
          </cell>
          <cell r="DL59">
            <v>5.4163410000000001</v>
          </cell>
          <cell r="DM59">
            <v>0</v>
          </cell>
          <cell r="DN59">
            <v>11.661372200000001</v>
          </cell>
          <cell r="DO59">
            <v>1.01171722</v>
          </cell>
          <cell r="DP59">
            <v>5.2333139800000001</v>
          </cell>
          <cell r="DQ59">
            <v>5.4163410000000001</v>
          </cell>
          <cell r="DR59">
            <v>0</v>
          </cell>
          <cell r="DS59" t="str">
            <v>нд</v>
          </cell>
          <cell r="DT59" t="str">
            <v>нд</v>
          </cell>
          <cell r="DU59">
            <v>11.661372200000001</v>
          </cell>
          <cell r="DV59" t="str">
            <v>нд</v>
          </cell>
          <cell r="DW59" t="str">
            <v>нд</v>
          </cell>
          <cell r="DX59" t="str">
            <v>нд</v>
          </cell>
          <cell r="DY59" t="str">
            <v>нд</v>
          </cell>
          <cell r="DZ59" t="str">
            <v>нд</v>
          </cell>
          <cell r="EA59" t="str">
            <v>нд</v>
          </cell>
          <cell r="EB59" t="str">
            <v>нд</v>
          </cell>
          <cell r="EC59" t="str">
            <v>нд</v>
          </cell>
          <cell r="ED59">
            <v>0</v>
          </cell>
          <cell r="EE59">
            <v>11.661372200000001</v>
          </cell>
          <cell r="EK59">
            <v>11.661372200000001</v>
          </cell>
          <cell r="EL59">
            <v>0</v>
          </cell>
          <cell r="EM59">
            <v>0</v>
          </cell>
          <cell r="EN59">
            <v>3.6</v>
          </cell>
          <cell r="EO59">
            <v>3.6</v>
          </cell>
          <cell r="EP59">
            <v>0</v>
          </cell>
          <cell r="EQ59">
            <v>0</v>
          </cell>
          <cell r="ER59">
            <v>0</v>
          </cell>
          <cell r="ES59">
            <v>0</v>
          </cell>
          <cell r="ET59">
            <v>0</v>
          </cell>
          <cell r="EU59">
            <v>11.661372200000001</v>
          </cell>
          <cell r="EV59">
            <v>0</v>
          </cell>
          <cell r="EW59">
            <v>0</v>
          </cell>
          <cell r="EX59">
            <v>3.6</v>
          </cell>
          <cell r="EY59">
            <v>3.6</v>
          </cell>
          <cell r="EZ59">
            <v>0</v>
          </cell>
          <cell r="FA59">
            <v>0</v>
          </cell>
          <cell r="FB59">
            <v>0</v>
          </cell>
          <cell r="FC59">
            <v>0</v>
          </cell>
          <cell r="FD59">
            <v>0</v>
          </cell>
          <cell r="FE59" t="str">
            <v>нд</v>
          </cell>
          <cell r="FF59">
            <v>0</v>
          </cell>
          <cell r="FG59">
            <v>0</v>
          </cell>
          <cell r="FH59">
            <v>0</v>
          </cell>
          <cell r="FI59">
            <v>0</v>
          </cell>
          <cell r="FJ59">
            <v>0</v>
          </cell>
          <cell r="FK59">
            <v>0</v>
          </cell>
          <cell r="FL59">
            <v>0</v>
          </cell>
          <cell r="FM59">
            <v>0</v>
          </cell>
          <cell r="FN59">
            <v>0</v>
          </cell>
          <cell r="FO59">
            <v>0</v>
          </cell>
          <cell r="FP59" t="str">
            <v>нд</v>
          </cell>
          <cell r="FQ59">
            <v>11.661372200000001</v>
          </cell>
          <cell r="FR59">
            <v>0</v>
          </cell>
          <cell r="FS59">
            <v>0</v>
          </cell>
          <cell r="FT59">
            <v>3.6</v>
          </cell>
          <cell r="FU59">
            <v>3.6</v>
          </cell>
          <cell r="FV59">
            <v>0</v>
          </cell>
          <cell r="FW59">
            <v>0</v>
          </cell>
          <cell r="FX59">
            <v>0</v>
          </cell>
          <cell r="FY59">
            <v>0</v>
          </cell>
          <cell r="FZ59">
            <v>0</v>
          </cell>
          <cell r="GA59" t="str">
            <v>нд</v>
          </cell>
          <cell r="GB59">
            <v>11.661372200000001</v>
          </cell>
          <cell r="GC59">
            <v>0</v>
          </cell>
          <cell r="GD59">
            <v>0</v>
          </cell>
          <cell r="GE59">
            <v>3.6</v>
          </cell>
          <cell r="GF59">
            <v>3.6</v>
          </cell>
          <cell r="GG59">
            <v>0</v>
          </cell>
          <cell r="GH59">
            <v>0</v>
          </cell>
          <cell r="GI59">
            <v>0</v>
          </cell>
          <cell r="GJ59">
            <v>0</v>
          </cell>
          <cell r="GK59">
            <v>0</v>
          </cell>
          <cell r="GL59" t="str">
            <v>нд</v>
          </cell>
          <cell r="GM59">
            <v>0</v>
          </cell>
          <cell r="GN59">
            <v>0</v>
          </cell>
          <cell r="GO59">
            <v>0</v>
          </cell>
          <cell r="GP59">
            <v>0</v>
          </cell>
          <cell r="GQ59">
            <v>0</v>
          </cell>
          <cell r="GR59">
            <v>0</v>
          </cell>
          <cell r="GS59">
            <v>0</v>
          </cell>
          <cell r="GT59">
            <v>0</v>
          </cell>
          <cell r="GU59">
            <v>0</v>
          </cell>
          <cell r="GV59">
            <v>0</v>
          </cell>
          <cell r="GW59" t="str">
            <v>нд</v>
          </cell>
          <cell r="GX59">
            <v>0</v>
          </cell>
          <cell r="GY59">
            <v>0</v>
          </cell>
          <cell r="GZ59">
            <v>0</v>
          </cell>
          <cell r="HA59">
            <v>0</v>
          </cell>
          <cell r="HB59">
            <v>0</v>
          </cell>
          <cell r="HC59">
            <v>0</v>
          </cell>
          <cell r="HD59">
            <v>0</v>
          </cell>
          <cell r="HE59">
            <v>0</v>
          </cell>
          <cell r="HF59">
            <v>0</v>
          </cell>
          <cell r="HG59">
            <v>0</v>
          </cell>
          <cell r="HH59" t="str">
            <v>нд</v>
          </cell>
          <cell r="HI59">
            <v>0</v>
          </cell>
          <cell r="HJ59">
            <v>0</v>
          </cell>
          <cell r="HK59">
            <v>0</v>
          </cell>
          <cell r="HL59">
            <v>0</v>
          </cell>
          <cell r="HM59">
            <v>0</v>
          </cell>
          <cell r="HN59">
            <v>0</v>
          </cell>
          <cell r="HO59">
            <v>0</v>
          </cell>
          <cell r="HP59">
            <v>0</v>
          </cell>
          <cell r="HQ59">
            <v>0</v>
          </cell>
          <cell r="HR59">
            <v>0</v>
          </cell>
          <cell r="HS59" t="str">
            <v>нд</v>
          </cell>
          <cell r="HT59">
            <v>0</v>
          </cell>
          <cell r="HU59">
            <v>0</v>
          </cell>
          <cell r="HV59">
            <v>0</v>
          </cell>
          <cell r="HW59">
            <v>0</v>
          </cell>
          <cell r="HX59">
            <v>0</v>
          </cell>
          <cell r="HY59">
            <v>0</v>
          </cell>
          <cell r="HZ59">
            <v>0</v>
          </cell>
          <cell r="IA59">
            <v>0</v>
          </cell>
          <cell r="IB59">
            <v>0</v>
          </cell>
          <cell r="IC59">
            <v>0</v>
          </cell>
          <cell r="ID59" t="str">
            <v>нд</v>
          </cell>
          <cell r="IE59">
            <v>0</v>
          </cell>
          <cell r="IF59">
            <v>0</v>
          </cell>
          <cell r="IG59">
            <v>0</v>
          </cell>
          <cell r="IH59">
            <v>0</v>
          </cell>
          <cell r="II59">
            <v>0</v>
          </cell>
          <cell r="IJ59">
            <v>0</v>
          </cell>
          <cell r="IK59">
            <v>0</v>
          </cell>
          <cell r="IL59">
            <v>0</v>
          </cell>
          <cell r="IM59">
            <v>0</v>
          </cell>
          <cell r="IN59">
            <v>0</v>
          </cell>
          <cell r="IO59" t="str">
            <v>нд</v>
          </cell>
          <cell r="IP59">
            <v>0</v>
          </cell>
          <cell r="IQ59">
            <v>0</v>
          </cell>
          <cell r="IR59">
            <v>0</v>
          </cell>
          <cell r="IS59">
            <v>0</v>
          </cell>
          <cell r="IT59">
            <v>0</v>
          </cell>
          <cell r="IU59">
            <v>0</v>
          </cell>
          <cell r="IV59">
            <v>0</v>
          </cell>
          <cell r="IW59">
            <v>0</v>
          </cell>
          <cell r="IX59">
            <v>0</v>
          </cell>
          <cell r="IY59">
            <v>0</v>
          </cell>
          <cell r="IZ59" t="str">
            <v>нд</v>
          </cell>
          <cell r="JA59">
            <v>0</v>
          </cell>
          <cell r="JB59">
            <v>0</v>
          </cell>
          <cell r="JC59">
            <v>0</v>
          </cell>
          <cell r="JD59">
            <v>0</v>
          </cell>
          <cell r="JE59">
            <v>0</v>
          </cell>
          <cell r="JF59">
            <v>0</v>
          </cell>
          <cell r="JG59">
            <v>0</v>
          </cell>
          <cell r="JH59">
            <v>0</v>
          </cell>
          <cell r="JI59">
            <v>0</v>
          </cell>
          <cell r="JJ59">
            <v>0</v>
          </cell>
          <cell r="JK59" t="str">
            <v>нд</v>
          </cell>
          <cell r="JL59" t="str">
            <v>нд</v>
          </cell>
          <cell r="JM59" t="str">
            <v>нд</v>
          </cell>
          <cell r="JN59" t="str">
            <v>нд</v>
          </cell>
          <cell r="JO59" t="str">
            <v>нд</v>
          </cell>
          <cell r="JP59" t="str">
            <v>нд</v>
          </cell>
          <cell r="JQ59" t="str">
            <v>нд</v>
          </cell>
          <cell r="JR59" t="str">
            <v>нд</v>
          </cell>
          <cell r="JS59" t="str">
            <v>нд</v>
          </cell>
          <cell r="JT59" t="str">
            <v>нд</v>
          </cell>
          <cell r="JU59" t="str">
            <v>нд</v>
          </cell>
          <cell r="LN59" t="str">
            <v>нд</v>
          </cell>
          <cell r="LO59">
            <v>0</v>
          </cell>
          <cell r="LP59">
            <v>0</v>
          </cell>
          <cell r="LQ59">
            <v>0</v>
          </cell>
          <cell r="LR59">
            <v>0</v>
          </cell>
          <cell r="LS59">
            <v>0</v>
          </cell>
          <cell r="LT59">
            <v>0</v>
          </cell>
          <cell r="LU59">
            <v>0</v>
          </cell>
          <cell r="LV59" t="str">
            <v>нд</v>
          </cell>
          <cell r="LW59" t="str">
            <v>нд</v>
          </cell>
          <cell r="LX59" t="str">
            <v>нд</v>
          </cell>
          <cell r="LY59" t="str">
            <v>нд</v>
          </cell>
          <cell r="LZ59" t="str">
            <v>нд</v>
          </cell>
          <cell r="MA59" t="str">
            <v>нд</v>
          </cell>
          <cell r="MB59" t="str">
            <v>нд</v>
          </cell>
          <cell r="MC59">
            <v>0</v>
          </cell>
          <cell r="MD59" t="str">
            <v>нд</v>
          </cell>
          <cell r="ME59" t="str">
            <v>нд</v>
          </cell>
          <cell r="MF59" t="str">
            <v>нд</v>
          </cell>
          <cell r="MG59" t="str">
            <v>нд</v>
          </cell>
          <cell r="MH59">
            <v>0</v>
          </cell>
          <cell r="MI59">
            <v>0</v>
          </cell>
          <cell r="MK59">
            <v>0</v>
          </cell>
          <cell r="ML59">
            <v>0</v>
          </cell>
          <cell r="MM59">
            <v>0</v>
          </cell>
          <cell r="MN59">
            <v>0</v>
          </cell>
          <cell r="MO59">
            <v>0</v>
          </cell>
          <cell r="MP59">
            <v>0</v>
          </cell>
          <cell r="MQ59">
            <v>0</v>
          </cell>
          <cell r="MR59">
            <v>0</v>
          </cell>
          <cell r="MS59">
            <v>0</v>
          </cell>
          <cell r="MT59">
            <v>0</v>
          </cell>
          <cell r="MU59">
            <v>0</v>
          </cell>
          <cell r="MV59">
            <v>0</v>
          </cell>
          <cell r="MW59">
            <v>55.8</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ON59">
            <v>13.99364664</v>
          </cell>
          <cell r="OO59">
            <v>13.99364664</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row>
        <row r="60">
          <cell r="D60" t="str">
            <v>Г</v>
          </cell>
          <cell r="E60">
            <v>0</v>
          </cell>
          <cell r="F60">
            <v>0</v>
          </cell>
          <cell r="G60">
            <v>0</v>
          </cell>
          <cell r="H60">
            <v>0</v>
          </cell>
          <cell r="I60">
            <v>0</v>
          </cell>
          <cell r="J60">
            <v>0</v>
          </cell>
          <cell r="K60">
            <v>0</v>
          </cell>
          <cell r="L60">
            <v>0</v>
          </cell>
          <cell r="M60">
            <v>0</v>
          </cell>
          <cell r="N60">
            <v>0</v>
          </cell>
          <cell r="O60" t="str">
            <v>нд</v>
          </cell>
          <cell r="P60" t="str">
            <v>нд</v>
          </cell>
          <cell r="Q60">
            <v>13.99364664</v>
          </cell>
          <cell r="R60">
            <v>0</v>
          </cell>
          <cell r="S60">
            <v>0</v>
          </cell>
          <cell r="T60">
            <v>0</v>
          </cell>
          <cell r="U60">
            <v>13.99364664</v>
          </cell>
          <cell r="V60">
            <v>0</v>
          </cell>
          <cell r="W60">
            <v>0</v>
          </cell>
          <cell r="X60">
            <v>0</v>
          </cell>
          <cell r="Y60">
            <v>0</v>
          </cell>
          <cell r="Z60">
            <v>0</v>
          </cell>
          <cell r="AA60" t="str">
            <v>нд</v>
          </cell>
          <cell r="AB60" t="str">
            <v>нд</v>
          </cell>
          <cell r="AC60">
            <v>0</v>
          </cell>
          <cell r="AD60">
            <v>0</v>
          </cell>
          <cell r="AE60">
            <v>0</v>
          </cell>
          <cell r="AF60">
            <v>0</v>
          </cell>
          <cell r="AG60" t="str">
            <v>нд</v>
          </cell>
          <cell r="AH60" t="e">
            <v>#VALUE!</v>
          </cell>
          <cell r="AI60">
            <v>0</v>
          </cell>
          <cell r="AJ60">
            <v>0</v>
          </cell>
          <cell r="AK60">
            <v>0</v>
          </cell>
          <cell r="AL60">
            <v>0</v>
          </cell>
          <cell r="AM60" t="str">
            <v>нд</v>
          </cell>
          <cell r="AN60" t="str">
            <v>нд</v>
          </cell>
          <cell r="AO60">
            <v>0</v>
          </cell>
          <cell r="AP60">
            <v>0</v>
          </cell>
          <cell r="AQ60">
            <v>0</v>
          </cell>
          <cell r="AR60">
            <v>0</v>
          </cell>
          <cell r="AS60" t="str">
            <v>нд</v>
          </cell>
          <cell r="AT60">
            <v>0</v>
          </cell>
          <cell r="AU60">
            <v>0</v>
          </cell>
          <cell r="AV60">
            <v>0</v>
          </cell>
          <cell r="AW60">
            <v>0</v>
          </cell>
          <cell r="AX60">
            <v>0</v>
          </cell>
          <cell r="AY60" t="str">
            <v>нд</v>
          </cell>
          <cell r="AZ60" t="str">
            <v>нд</v>
          </cell>
          <cell r="BA60">
            <v>0</v>
          </cell>
          <cell r="BB60">
            <v>0</v>
          </cell>
          <cell r="BC60">
            <v>0</v>
          </cell>
          <cell r="BD60">
            <v>0</v>
          </cell>
          <cell r="BE60" t="str">
            <v>нд</v>
          </cell>
          <cell r="BF60" t="str">
            <v>нд</v>
          </cell>
          <cell r="BG60">
            <v>0</v>
          </cell>
          <cell r="BH60">
            <v>0</v>
          </cell>
          <cell r="BI60">
            <v>0</v>
          </cell>
          <cell r="BJ60">
            <v>0</v>
          </cell>
          <cell r="BK60">
            <v>0</v>
          </cell>
          <cell r="BL60">
            <v>0</v>
          </cell>
          <cell r="BM60" t="str">
            <v>нд</v>
          </cell>
          <cell r="BN60" t="str">
            <v>нд</v>
          </cell>
          <cell r="BO60" t="str">
            <v>нд</v>
          </cell>
          <cell r="BP60" t="str">
            <v>нд</v>
          </cell>
          <cell r="BQ60" t="str">
            <v>нд</v>
          </cell>
          <cell r="BR60" t="str">
            <v>нд</v>
          </cell>
          <cell r="CQ60">
            <v>0</v>
          </cell>
          <cell r="CR60">
            <v>0</v>
          </cell>
          <cell r="CS60">
            <v>0</v>
          </cell>
          <cell r="CT60">
            <v>0</v>
          </cell>
          <cell r="CU60">
            <v>13.99364664</v>
          </cell>
          <cell r="CV60">
            <v>-13.99364664</v>
          </cell>
          <cell r="CW60">
            <v>13.99364664</v>
          </cell>
          <cell r="CX60">
            <v>0</v>
          </cell>
          <cell r="CY60">
            <v>0</v>
          </cell>
          <cell r="CZ60">
            <v>0</v>
          </cell>
          <cell r="DA60">
            <v>13.99364664</v>
          </cell>
          <cell r="DB60">
            <v>0</v>
          </cell>
          <cell r="DE60">
            <v>13.99364664</v>
          </cell>
          <cell r="DG60">
            <v>11.661372200000001</v>
          </cell>
          <cell r="DI60">
            <v>11.661372200000001</v>
          </cell>
          <cell r="DJ60">
            <v>1.01171722</v>
          </cell>
          <cell r="DK60">
            <v>5.2333139800000001</v>
          </cell>
          <cell r="DL60">
            <v>5.4163410000000001</v>
          </cell>
          <cell r="DM60">
            <v>0</v>
          </cell>
          <cell r="DN60">
            <v>11.661372200000001</v>
          </cell>
          <cell r="DO60">
            <v>1.01171722</v>
          </cell>
          <cell r="DP60">
            <v>5.2333139800000001</v>
          </cell>
          <cell r="DQ60">
            <v>5.4163410000000001</v>
          </cell>
          <cell r="DR60">
            <v>0</v>
          </cell>
          <cell r="DS60" t="str">
            <v>нд</v>
          </cell>
          <cell r="DT60" t="str">
            <v>нд</v>
          </cell>
          <cell r="DU60">
            <v>11.661372200000001</v>
          </cell>
          <cell r="DV60" t="str">
            <v>нд</v>
          </cell>
          <cell r="DW60" t="str">
            <v>нд</v>
          </cell>
          <cell r="DX60" t="str">
            <v>нд</v>
          </cell>
          <cell r="DY60" t="str">
            <v>нд</v>
          </cell>
          <cell r="DZ60" t="str">
            <v>нд</v>
          </cell>
          <cell r="EA60" t="str">
            <v>нд</v>
          </cell>
          <cell r="EB60" t="str">
            <v>нд</v>
          </cell>
          <cell r="EC60" t="str">
            <v>нд</v>
          </cell>
          <cell r="ED60">
            <v>0</v>
          </cell>
          <cell r="EE60">
            <v>11.661372200000001</v>
          </cell>
          <cell r="EK60">
            <v>11.661372200000001</v>
          </cell>
          <cell r="EL60">
            <v>0</v>
          </cell>
          <cell r="EM60">
            <v>0</v>
          </cell>
          <cell r="EN60">
            <v>3.6</v>
          </cell>
          <cell r="EO60">
            <v>3.6</v>
          </cell>
          <cell r="EP60">
            <v>0</v>
          </cell>
          <cell r="EQ60">
            <v>0</v>
          </cell>
          <cell r="ER60">
            <v>0</v>
          </cell>
          <cell r="ES60">
            <v>0</v>
          </cell>
          <cell r="ET60">
            <v>0</v>
          </cell>
          <cell r="EU60">
            <v>11.661372200000001</v>
          </cell>
          <cell r="EV60">
            <v>0</v>
          </cell>
          <cell r="EW60">
            <v>0</v>
          </cell>
          <cell r="EX60">
            <v>3.6</v>
          </cell>
          <cell r="EY60">
            <v>3.6</v>
          </cell>
          <cell r="EZ60">
            <v>0</v>
          </cell>
          <cell r="FA60">
            <v>0</v>
          </cell>
          <cell r="FB60">
            <v>0</v>
          </cell>
          <cell r="FC60">
            <v>0</v>
          </cell>
          <cell r="FD60">
            <v>0</v>
          </cell>
          <cell r="FE60" t="str">
            <v>нд</v>
          </cell>
          <cell r="FF60">
            <v>0</v>
          </cell>
          <cell r="FG60">
            <v>0</v>
          </cell>
          <cell r="FH60">
            <v>0</v>
          </cell>
          <cell r="FI60">
            <v>0</v>
          </cell>
          <cell r="FJ60">
            <v>0</v>
          </cell>
          <cell r="FK60">
            <v>0</v>
          </cell>
          <cell r="FL60">
            <v>0</v>
          </cell>
          <cell r="FM60">
            <v>0</v>
          </cell>
          <cell r="FN60">
            <v>0</v>
          </cell>
          <cell r="FO60">
            <v>0</v>
          </cell>
          <cell r="FP60" t="str">
            <v>нд</v>
          </cell>
          <cell r="FQ60">
            <v>11.661372200000001</v>
          </cell>
          <cell r="FR60">
            <v>0</v>
          </cell>
          <cell r="FS60">
            <v>0</v>
          </cell>
          <cell r="FT60">
            <v>3.6</v>
          </cell>
          <cell r="FU60">
            <v>3.6</v>
          </cell>
          <cell r="FV60">
            <v>0</v>
          </cell>
          <cell r="FW60">
            <v>0</v>
          </cell>
          <cell r="FX60">
            <v>0</v>
          </cell>
          <cell r="FY60">
            <v>0</v>
          </cell>
          <cell r="FZ60">
            <v>0</v>
          </cell>
          <cell r="GA60" t="str">
            <v>нд</v>
          </cell>
          <cell r="GB60">
            <v>11.661372200000001</v>
          </cell>
          <cell r="GC60">
            <v>0</v>
          </cell>
          <cell r="GD60">
            <v>0</v>
          </cell>
          <cell r="GE60">
            <v>3.6</v>
          </cell>
          <cell r="GF60">
            <v>3.6</v>
          </cell>
          <cell r="GG60">
            <v>0</v>
          </cell>
          <cell r="GH60">
            <v>0</v>
          </cell>
          <cell r="GI60">
            <v>0</v>
          </cell>
          <cell r="GJ60">
            <v>0</v>
          </cell>
          <cell r="GK60">
            <v>0</v>
          </cell>
          <cell r="GL60" t="str">
            <v>нд</v>
          </cell>
          <cell r="GM60">
            <v>0</v>
          </cell>
          <cell r="GN60">
            <v>0</v>
          </cell>
          <cell r="GO60">
            <v>0</v>
          </cell>
          <cell r="GP60">
            <v>0</v>
          </cell>
          <cell r="GQ60">
            <v>0</v>
          </cell>
          <cell r="GR60">
            <v>0</v>
          </cell>
          <cell r="GS60">
            <v>0</v>
          </cell>
          <cell r="GT60">
            <v>0</v>
          </cell>
          <cell r="GU60">
            <v>0</v>
          </cell>
          <cell r="GV60">
            <v>0</v>
          </cell>
          <cell r="GW60" t="str">
            <v>нд</v>
          </cell>
          <cell r="GX60">
            <v>0</v>
          </cell>
          <cell r="GY60">
            <v>0</v>
          </cell>
          <cell r="GZ60">
            <v>0</v>
          </cell>
          <cell r="HA60">
            <v>0</v>
          </cell>
          <cell r="HB60">
            <v>0</v>
          </cell>
          <cell r="HC60">
            <v>0</v>
          </cell>
          <cell r="HD60">
            <v>0</v>
          </cell>
          <cell r="HE60">
            <v>0</v>
          </cell>
          <cell r="HF60">
            <v>0</v>
          </cell>
          <cell r="HG60">
            <v>0</v>
          </cell>
          <cell r="HH60" t="str">
            <v>нд</v>
          </cell>
          <cell r="HI60">
            <v>0</v>
          </cell>
          <cell r="HJ60">
            <v>0</v>
          </cell>
          <cell r="HK60">
            <v>0</v>
          </cell>
          <cell r="HL60">
            <v>0</v>
          </cell>
          <cell r="HM60">
            <v>0</v>
          </cell>
          <cell r="HN60">
            <v>0</v>
          </cell>
          <cell r="HO60">
            <v>0</v>
          </cell>
          <cell r="HP60">
            <v>0</v>
          </cell>
          <cell r="HQ60">
            <v>0</v>
          </cell>
          <cell r="HR60">
            <v>0</v>
          </cell>
          <cell r="HS60" t="str">
            <v>нд</v>
          </cell>
          <cell r="HT60">
            <v>0</v>
          </cell>
          <cell r="HU60">
            <v>0</v>
          </cell>
          <cell r="HV60">
            <v>0</v>
          </cell>
          <cell r="HW60">
            <v>0</v>
          </cell>
          <cell r="HX60">
            <v>0</v>
          </cell>
          <cell r="HY60">
            <v>0</v>
          </cell>
          <cell r="HZ60">
            <v>0</v>
          </cell>
          <cell r="IA60">
            <v>0</v>
          </cell>
          <cell r="IB60">
            <v>0</v>
          </cell>
          <cell r="IC60">
            <v>0</v>
          </cell>
          <cell r="ID60" t="str">
            <v>нд</v>
          </cell>
          <cell r="IE60">
            <v>0</v>
          </cell>
          <cell r="IF60">
            <v>0</v>
          </cell>
          <cell r="IG60">
            <v>0</v>
          </cell>
          <cell r="IH60">
            <v>0</v>
          </cell>
          <cell r="II60">
            <v>0</v>
          </cell>
          <cell r="IJ60">
            <v>0</v>
          </cell>
          <cell r="IK60">
            <v>0</v>
          </cell>
          <cell r="IL60">
            <v>0</v>
          </cell>
          <cell r="IM60">
            <v>0</v>
          </cell>
          <cell r="IN60">
            <v>0</v>
          </cell>
          <cell r="IO60" t="str">
            <v>нд</v>
          </cell>
          <cell r="IP60">
            <v>0</v>
          </cell>
          <cell r="IQ60">
            <v>0</v>
          </cell>
          <cell r="IR60">
            <v>0</v>
          </cell>
          <cell r="IS60">
            <v>0</v>
          </cell>
          <cell r="IT60">
            <v>0</v>
          </cell>
          <cell r="IU60">
            <v>0</v>
          </cell>
          <cell r="IV60">
            <v>0</v>
          </cell>
          <cell r="IW60">
            <v>0</v>
          </cell>
          <cell r="IX60">
            <v>0</v>
          </cell>
          <cell r="IY60">
            <v>0</v>
          </cell>
          <cell r="IZ60" t="str">
            <v>нд</v>
          </cell>
          <cell r="JA60">
            <v>0</v>
          </cell>
          <cell r="JB60">
            <v>0</v>
          </cell>
          <cell r="JC60">
            <v>0</v>
          </cell>
          <cell r="JD60">
            <v>0</v>
          </cell>
          <cell r="JE60">
            <v>0</v>
          </cell>
          <cell r="JF60">
            <v>0</v>
          </cell>
          <cell r="JG60">
            <v>0</v>
          </cell>
          <cell r="JH60">
            <v>0</v>
          </cell>
          <cell r="JI60">
            <v>0</v>
          </cell>
          <cell r="JJ60">
            <v>0</v>
          </cell>
          <cell r="JK60" t="str">
            <v>нд</v>
          </cell>
          <cell r="JL60" t="str">
            <v>нд</v>
          </cell>
          <cell r="JM60" t="str">
            <v>нд</v>
          </cell>
          <cell r="JN60" t="str">
            <v>нд</v>
          </cell>
          <cell r="JO60" t="str">
            <v>нд</v>
          </cell>
          <cell r="JP60" t="str">
            <v>нд</v>
          </cell>
          <cell r="JQ60" t="str">
            <v>нд</v>
          </cell>
          <cell r="JR60" t="str">
            <v>нд</v>
          </cell>
          <cell r="JS60" t="str">
            <v>нд</v>
          </cell>
          <cell r="JT60" t="str">
            <v>нд</v>
          </cell>
          <cell r="JU60" t="str">
            <v>нд</v>
          </cell>
          <cell r="LN60" t="str">
            <v>нд</v>
          </cell>
          <cell r="LO60">
            <v>0</v>
          </cell>
          <cell r="LP60">
            <v>0</v>
          </cell>
          <cell r="LQ60">
            <v>0</v>
          </cell>
          <cell r="LR60">
            <v>0</v>
          </cell>
          <cell r="LS60">
            <v>0</v>
          </cell>
          <cell r="LT60">
            <v>0</v>
          </cell>
          <cell r="LU60">
            <v>0</v>
          </cell>
          <cell r="LV60" t="str">
            <v>нд</v>
          </cell>
          <cell r="LW60" t="str">
            <v>нд</v>
          </cell>
          <cell r="LX60" t="str">
            <v>нд</v>
          </cell>
          <cell r="LY60" t="str">
            <v>нд</v>
          </cell>
          <cell r="LZ60" t="str">
            <v>нд</v>
          </cell>
          <cell r="MA60" t="str">
            <v>нд</v>
          </cell>
          <cell r="MB60" t="str">
            <v>нд</v>
          </cell>
          <cell r="MC60">
            <v>0</v>
          </cell>
          <cell r="MD60" t="str">
            <v>нд</v>
          </cell>
          <cell r="ME60" t="str">
            <v>нд</v>
          </cell>
          <cell r="MF60" t="str">
            <v>нд</v>
          </cell>
          <cell r="MG60" t="str">
            <v>нд</v>
          </cell>
          <cell r="MH60">
            <v>0</v>
          </cell>
          <cell r="MI60">
            <v>0</v>
          </cell>
          <cell r="MK60">
            <v>0</v>
          </cell>
          <cell r="ML60">
            <v>0</v>
          </cell>
          <cell r="MM60">
            <v>0</v>
          </cell>
          <cell r="MN60">
            <v>0</v>
          </cell>
          <cell r="MO60">
            <v>0</v>
          </cell>
          <cell r="MP60">
            <v>0</v>
          </cell>
          <cell r="MQ60">
            <v>0</v>
          </cell>
          <cell r="MR60">
            <v>0</v>
          </cell>
          <cell r="MS60">
            <v>0</v>
          </cell>
          <cell r="MT60">
            <v>0</v>
          </cell>
          <cell r="MU60">
            <v>0</v>
          </cell>
          <cell r="MV60">
            <v>0</v>
          </cell>
          <cell r="MW60">
            <v>55.8</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ON60">
            <v>13.99364664</v>
          </cell>
          <cell r="OO60">
            <v>13.99364664</v>
          </cell>
          <cell r="OR60">
            <v>0</v>
          </cell>
          <cell r="OS60">
            <v>0</v>
          </cell>
          <cell r="OT60">
            <v>0</v>
          </cell>
          <cell r="OU60">
            <v>0</v>
          </cell>
          <cell r="OV60">
            <v>0</v>
          </cell>
          <cell r="OW60">
            <v>0</v>
          </cell>
          <cell r="OX60">
            <v>0</v>
          </cell>
          <cell r="OY60">
            <v>0</v>
          </cell>
          <cell r="OZ60">
            <v>0</v>
          </cell>
          <cell r="PA60">
            <v>0</v>
          </cell>
          <cell r="PB60">
            <v>0</v>
          </cell>
          <cell r="PC60">
            <v>0</v>
          </cell>
          <cell r="PD60">
            <v>0</v>
          </cell>
          <cell r="PE60">
            <v>0</v>
          </cell>
          <cell r="PF60">
            <v>0</v>
          </cell>
          <cell r="PG60">
            <v>0</v>
          </cell>
          <cell r="PH60">
            <v>0</v>
          </cell>
          <cell r="PI60">
            <v>0</v>
          </cell>
          <cell r="PJ60">
            <v>0</v>
          </cell>
          <cell r="PK60">
            <v>0</v>
          </cell>
          <cell r="PL60">
            <v>0</v>
          </cell>
          <cell r="PM60">
            <v>0</v>
          </cell>
          <cell r="PN60">
            <v>0</v>
          </cell>
          <cell r="PO60">
            <v>0</v>
          </cell>
          <cell r="PP60">
            <v>0</v>
          </cell>
          <cell r="PQ60">
            <v>0</v>
          </cell>
          <cell r="PR60">
            <v>0</v>
          </cell>
          <cell r="PS60">
            <v>0</v>
          </cell>
          <cell r="PT60">
            <v>0</v>
          </cell>
          <cell r="PU60">
            <v>0</v>
          </cell>
          <cell r="PV60">
            <v>0</v>
          </cell>
          <cell r="PW60">
            <v>0</v>
          </cell>
          <cell r="PX60">
            <v>0</v>
          </cell>
          <cell r="PY60">
            <v>0</v>
          </cell>
          <cell r="PZ60">
            <v>0</v>
          </cell>
          <cell r="QA60">
            <v>0</v>
          </cell>
        </row>
        <row r="61">
          <cell r="D61" t="str">
            <v>N_Che460</v>
          </cell>
          <cell r="E61">
            <v>0</v>
          </cell>
          <cell r="F61">
            <v>0</v>
          </cell>
          <cell r="G61">
            <v>0</v>
          </cell>
          <cell r="H61">
            <v>0</v>
          </cell>
          <cell r="I61">
            <v>0</v>
          </cell>
          <cell r="J61">
            <v>0</v>
          </cell>
          <cell r="K61">
            <v>0</v>
          </cell>
          <cell r="L61">
            <v>0</v>
          </cell>
          <cell r="M61">
            <v>0</v>
          </cell>
          <cell r="N61">
            <v>0</v>
          </cell>
          <cell r="O61">
            <v>0</v>
          </cell>
          <cell r="P61">
            <v>0</v>
          </cell>
          <cell r="Q61">
            <v>13.99364664</v>
          </cell>
          <cell r="R61">
            <v>0</v>
          </cell>
          <cell r="S61">
            <v>0</v>
          </cell>
          <cell r="T61">
            <v>0</v>
          </cell>
          <cell r="U61">
            <v>13.99364664</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t="str">
            <v>нд</v>
          </cell>
          <cell r="BN61" t="str">
            <v>нд</v>
          </cell>
          <cell r="BO61" t="str">
            <v>нд</v>
          </cell>
          <cell r="BP61" t="str">
            <v>нд</v>
          </cell>
          <cell r="BQ61" t="str">
            <v>нд</v>
          </cell>
          <cell r="BR61" t="str">
            <v>нд</v>
          </cell>
          <cell r="CQ61">
            <v>0</v>
          </cell>
          <cell r="CR61">
            <v>0</v>
          </cell>
          <cell r="CS61">
            <v>0</v>
          </cell>
          <cell r="CT61">
            <v>0</v>
          </cell>
          <cell r="CU61">
            <v>13.99364664</v>
          </cell>
          <cell r="CV61">
            <v>-13.99364664</v>
          </cell>
          <cell r="CW61">
            <v>13.99364664</v>
          </cell>
          <cell r="CX61">
            <v>0</v>
          </cell>
          <cell r="CY61">
            <v>0</v>
          </cell>
          <cell r="CZ61">
            <v>0</v>
          </cell>
          <cell r="DA61">
            <v>13.99364664</v>
          </cell>
          <cell r="DB61">
            <v>0</v>
          </cell>
          <cell r="DE61">
            <v>13.99364664</v>
          </cell>
          <cell r="DG61">
            <v>11.661372200000001</v>
          </cell>
          <cell r="DI61">
            <v>11.661372200000001</v>
          </cell>
          <cell r="DJ61">
            <v>1.01171722</v>
          </cell>
          <cell r="DK61">
            <v>5.2333139800000001</v>
          </cell>
          <cell r="DL61">
            <v>5.4163410000000001</v>
          </cell>
          <cell r="DM61">
            <v>0</v>
          </cell>
          <cell r="DN61">
            <v>11.661372200000001</v>
          </cell>
          <cell r="DO61">
            <v>1.01171722</v>
          </cell>
          <cell r="DP61">
            <v>5.2333139800000001</v>
          </cell>
          <cell r="DQ61">
            <v>5.4163410000000001</v>
          </cell>
          <cell r="DR61">
            <v>0</v>
          </cell>
          <cell r="DS61">
            <v>0</v>
          </cell>
          <cell r="DT61">
            <v>0</v>
          </cell>
          <cell r="DU61">
            <v>11.661372200000001</v>
          </cell>
          <cell r="DV61">
            <v>0</v>
          </cell>
          <cell r="DW61">
            <v>0</v>
          </cell>
          <cell r="DX61">
            <v>0</v>
          </cell>
          <cell r="DY61">
            <v>0</v>
          </cell>
          <cell r="DZ61">
            <v>0</v>
          </cell>
          <cell r="EA61">
            <v>0</v>
          </cell>
          <cell r="EB61">
            <v>0</v>
          </cell>
          <cell r="EC61" t="str">
            <v>нд</v>
          </cell>
          <cell r="ED61">
            <v>0</v>
          </cell>
          <cell r="EE61">
            <v>11.661372200000001</v>
          </cell>
          <cell r="EK61">
            <v>11.661372200000001</v>
          </cell>
          <cell r="EL61">
            <v>0</v>
          </cell>
          <cell r="EM61">
            <v>0</v>
          </cell>
          <cell r="EN61">
            <v>3.6</v>
          </cell>
          <cell r="EO61">
            <v>3.6</v>
          </cell>
          <cell r="EP61">
            <v>0</v>
          </cell>
          <cell r="EQ61">
            <v>0</v>
          </cell>
          <cell r="ER61">
            <v>0</v>
          </cell>
          <cell r="ES61">
            <v>0</v>
          </cell>
          <cell r="ET61">
            <v>0</v>
          </cell>
          <cell r="EU61">
            <v>11.661372200000001</v>
          </cell>
          <cell r="EV61">
            <v>0</v>
          </cell>
          <cell r="EW61">
            <v>0</v>
          </cell>
          <cell r="EX61">
            <v>3.6</v>
          </cell>
          <cell r="EY61">
            <v>3.6</v>
          </cell>
          <cell r="EZ61">
            <v>0</v>
          </cell>
          <cell r="FA61">
            <v>0</v>
          </cell>
          <cell r="FB61">
            <v>0</v>
          </cell>
          <cell r="FC61">
            <v>0</v>
          </cell>
          <cell r="FD61">
            <v>0</v>
          </cell>
          <cell r="FE61" t="str">
            <v>нд</v>
          </cell>
          <cell r="FF61">
            <v>0</v>
          </cell>
          <cell r="FG61">
            <v>0</v>
          </cell>
          <cell r="FH61">
            <v>0</v>
          </cell>
          <cell r="FI61">
            <v>0</v>
          </cell>
          <cell r="FJ61">
            <v>0</v>
          </cell>
          <cell r="FK61">
            <v>0</v>
          </cell>
          <cell r="FL61">
            <v>0</v>
          </cell>
          <cell r="FM61">
            <v>0</v>
          </cell>
          <cell r="FN61">
            <v>0</v>
          </cell>
          <cell r="FO61">
            <v>0</v>
          </cell>
          <cell r="FP61">
            <v>1</v>
          </cell>
          <cell r="FQ61">
            <v>11.661372200000001</v>
          </cell>
          <cell r="FR61">
            <v>0</v>
          </cell>
          <cell r="FS61">
            <v>0</v>
          </cell>
          <cell r="FT61">
            <v>3.6</v>
          </cell>
          <cell r="FU61">
            <v>3.6</v>
          </cell>
          <cell r="FV61">
            <v>0</v>
          </cell>
          <cell r="FW61">
            <v>0</v>
          </cell>
          <cell r="FX61">
            <v>0</v>
          </cell>
          <cell r="FY61">
            <v>0</v>
          </cell>
          <cell r="FZ61">
            <v>0</v>
          </cell>
          <cell r="GA61">
            <v>4</v>
          </cell>
          <cell r="GB61">
            <v>11.661372200000001</v>
          </cell>
          <cell r="GC61">
            <v>0</v>
          </cell>
          <cell r="GD61">
            <v>0</v>
          </cell>
          <cell r="GE61">
            <v>3.6</v>
          </cell>
          <cell r="GF61">
            <v>3.6</v>
          </cell>
          <cell r="GG61">
            <v>0</v>
          </cell>
          <cell r="GH61">
            <v>0</v>
          </cell>
          <cell r="GI61">
            <v>0</v>
          </cell>
          <cell r="GJ61">
            <v>0</v>
          </cell>
          <cell r="GK61">
            <v>0</v>
          </cell>
          <cell r="GL61" t="str">
            <v>нд</v>
          </cell>
          <cell r="GM61">
            <v>0</v>
          </cell>
          <cell r="GN61">
            <v>0</v>
          </cell>
          <cell r="GO61">
            <v>0</v>
          </cell>
          <cell r="GP61">
            <v>0</v>
          </cell>
          <cell r="GQ61">
            <v>0</v>
          </cell>
          <cell r="GR61">
            <v>0</v>
          </cell>
          <cell r="GS61">
            <v>0</v>
          </cell>
          <cell r="GT61">
            <v>0</v>
          </cell>
          <cell r="GU61">
            <v>0</v>
          </cell>
          <cell r="GV61">
            <v>0</v>
          </cell>
          <cell r="GW61" t="str">
            <v>нд</v>
          </cell>
          <cell r="GX61">
            <v>0</v>
          </cell>
          <cell r="GY61">
            <v>0</v>
          </cell>
          <cell r="GZ61">
            <v>0</v>
          </cell>
          <cell r="HA61">
            <v>0</v>
          </cell>
          <cell r="HB61">
            <v>0</v>
          </cell>
          <cell r="HC61">
            <v>0</v>
          </cell>
          <cell r="HD61">
            <v>0</v>
          </cell>
          <cell r="HE61">
            <v>0</v>
          </cell>
          <cell r="HF61">
            <v>0</v>
          </cell>
          <cell r="HG61">
            <v>0</v>
          </cell>
          <cell r="HH61" t="str">
            <v>нд</v>
          </cell>
          <cell r="HI61">
            <v>0</v>
          </cell>
          <cell r="HJ61">
            <v>0</v>
          </cell>
          <cell r="HK61">
            <v>0</v>
          </cell>
          <cell r="HL61">
            <v>0</v>
          </cell>
          <cell r="HM61">
            <v>0</v>
          </cell>
          <cell r="HN61">
            <v>0</v>
          </cell>
          <cell r="HO61">
            <v>0</v>
          </cell>
          <cell r="HP61">
            <v>0</v>
          </cell>
          <cell r="HQ61">
            <v>0</v>
          </cell>
          <cell r="HR61">
            <v>0</v>
          </cell>
          <cell r="HS61" t="str">
            <v>нд</v>
          </cell>
          <cell r="HT61">
            <v>0</v>
          </cell>
          <cell r="HU61">
            <v>0</v>
          </cell>
          <cell r="HV61">
            <v>0</v>
          </cell>
          <cell r="HW61">
            <v>0</v>
          </cell>
          <cell r="HX61">
            <v>0</v>
          </cell>
          <cell r="HY61">
            <v>0</v>
          </cell>
          <cell r="HZ61">
            <v>0</v>
          </cell>
          <cell r="IA61">
            <v>0</v>
          </cell>
          <cell r="IB61">
            <v>0</v>
          </cell>
          <cell r="IC61">
            <v>0</v>
          </cell>
          <cell r="ID61" t="str">
            <v>нд</v>
          </cell>
          <cell r="IE61">
            <v>0</v>
          </cell>
          <cell r="IF61">
            <v>0</v>
          </cell>
          <cell r="IG61">
            <v>0</v>
          </cell>
          <cell r="IH61">
            <v>0</v>
          </cell>
          <cell r="II61">
            <v>0</v>
          </cell>
          <cell r="IJ61">
            <v>0</v>
          </cell>
          <cell r="IK61">
            <v>0</v>
          </cell>
          <cell r="IL61">
            <v>0</v>
          </cell>
          <cell r="IM61">
            <v>0</v>
          </cell>
          <cell r="IN61">
            <v>0</v>
          </cell>
          <cell r="IO61" t="str">
            <v>нд</v>
          </cell>
          <cell r="IP61">
            <v>0</v>
          </cell>
          <cell r="IQ61">
            <v>0</v>
          </cell>
          <cell r="IR61">
            <v>0</v>
          </cell>
          <cell r="IS61">
            <v>0</v>
          </cell>
          <cell r="IT61">
            <v>0</v>
          </cell>
          <cell r="IU61">
            <v>0</v>
          </cell>
          <cell r="IV61">
            <v>0</v>
          </cell>
          <cell r="IW61">
            <v>0</v>
          </cell>
          <cell r="IX61">
            <v>0</v>
          </cell>
          <cell r="IY61">
            <v>0</v>
          </cell>
          <cell r="IZ61" t="str">
            <v>нд</v>
          </cell>
          <cell r="JA61">
            <v>0</v>
          </cell>
          <cell r="JB61">
            <v>0</v>
          </cell>
          <cell r="JC61">
            <v>0</v>
          </cell>
          <cell r="JD61">
            <v>0</v>
          </cell>
          <cell r="JE61">
            <v>0</v>
          </cell>
          <cell r="JF61">
            <v>0</v>
          </cell>
          <cell r="JG61">
            <v>0</v>
          </cell>
          <cell r="JH61">
            <v>0</v>
          </cell>
          <cell r="JI61">
            <v>0</v>
          </cell>
          <cell r="JJ61">
            <v>0</v>
          </cell>
          <cell r="JK61" t="str">
            <v>нд</v>
          </cell>
          <cell r="JL61" t="str">
            <v>нд</v>
          </cell>
          <cell r="JM61" t="str">
            <v>нд</v>
          </cell>
          <cell r="JN61" t="str">
            <v>нд</v>
          </cell>
          <cell r="JO61" t="str">
            <v>нд</v>
          </cell>
          <cell r="JP61" t="str">
            <v>нд</v>
          </cell>
          <cell r="JQ61" t="str">
            <v>нд</v>
          </cell>
          <cell r="JR61" t="str">
            <v>нд</v>
          </cell>
          <cell r="JS61" t="str">
            <v>нд</v>
          </cell>
          <cell r="JT61" t="str">
            <v>нд</v>
          </cell>
          <cell r="JU61" t="str">
            <v>нд</v>
          </cell>
          <cell r="LN61" t="str">
            <v>нд</v>
          </cell>
          <cell r="LO61">
            <v>0</v>
          </cell>
          <cell r="LP61">
            <v>0</v>
          </cell>
          <cell r="LQ61">
            <v>0</v>
          </cell>
          <cell r="LR61">
            <v>0</v>
          </cell>
          <cell r="LS61">
            <v>0</v>
          </cell>
          <cell r="LT61">
            <v>0</v>
          </cell>
          <cell r="LU61">
            <v>0</v>
          </cell>
          <cell r="LV61" t="str">
            <v>нд</v>
          </cell>
          <cell r="LW61" t="str">
            <v>нд</v>
          </cell>
          <cell r="LX61" t="str">
            <v>нд</v>
          </cell>
          <cell r="LY61" t="str">
            <v>нд</v>
          </cell>
          <cell r="LZ61" t="str">
            <v>нд</v>
          </cell>
          <cell r="MA61" t="str">
            <v>нд</v>
          </cell>
          <cell r="MB61" t="str">
            <v>нд</v>
          </cell>
          <cell r="MC61">
            <v>0</v>
          </cell>
          <cell r="MD61" t="str">
            <v>нд</v>
          </cell>
          <cell r="ME61" t="str">
            <v>нд</v>
          </cell>
          <cell r="MF61" t="str">
            <v>нд</v>
          </cell>
          <cell r="MG61" t="str">
            <v>нд</v>
          </cell>
          <cell r="MH61">
            <v>0</v>
          </cell>
          <cell r="MI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ON61">
            <v>13.99364664</v>
          </cell>
          <cell r="OO61">
            <v>13.99364664</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row>
        <row r="62">
          <cell r="D62" t="str">
            <v>Г</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t="str">
            <v>нд</v>
          </cell>
          <cell r="BN62" t="str">
            <v>нд</v>
          </cell>
          <cell r="BO62" t="str">
            <v>нд</v>
          </cell>
          <cell r="BP62" t="str">
            <v>нд</v>
          </cell>
          <cell r="BQ62">
            <v>0</v>
          </cell>
          <cell r="BR62" t="str">
            <v>нд</v>
          </cell>
          <cell r="CQ62">
            <v>0</v>
          </cell>
          <cell r="CR62">
            <v>0</v>
          </cell>
          <cell r="CS62">
            <v>0</v>
          </cell>
          <cell r="CT62">
            <v>0</v>
          </cell>
          <cell r="CU62">
            <v>0</v>
          </cell>
          <cell r="CV62">
            <v>0</v>
          </cell>
          <cell r="CW62">
            <v>0</v>
          </cell>
          <cell r="CX62">
            <v>0</v>
          </cell>
          <cell r="CY62">
            <v>0</v>
          </cell>
          <cell r="CZ62">
            <v>0</v>
          </cell>
          <cell r="DA62">
            <v>0</v>
          </cell>
          <cell r="DB62">
            <v>0</v>
          </cell>
          <cell r="DE62">
            <v>0</v>
          </cell>
          <cell r="DG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t="str">
            <v>нд</v>
          </cell>
          <cell r="FF62">
            <v>0</v>
          </cell>
          <cell r="FG62">
            <v>0</v>
          </cell>
          <cell r="FH62">
            <v>0</v>
          </cell>
          <cell r="FI62">
            <v>0</v>
          </cell>
          <cell r="FJ62">
            <v>0</v>
          </cell>
          <cell r="FK62">
            <v>0</v>
          </cell>
          <cell r="FL62">
            <v>0</v>
          </cell>
          <cell r="FM62">
            <v>0</v>
          </cell>
          <cell r="FN62">
            <v>0</v>
          </cell>
          <cell r="FO62">
            <v>0</v>
          </cell>
          <cell r="FP62" t="str">
            <v>нд</v>
          </cell>
          <cell r="FQ62">
            <v>0</v>
          </cell>
          <cell r="FR62">
            <v>0</v>
          </cell>
          <cell r="FS62">
            <v>0</v>
          </cell>
          <cell r="FT62">
            <v>0</v>
          </cell>
          <cell r="FU62">
            <v>0</v>
          </cell>
          <cell r="FV62">
            <v>0</v>
          </cell>
          <cell r="FW62">
            <v>0</v>
          </cell>
          <cell r="FX62">
            <v>0</v>
          </cell>
          <cell r="FY62">
            <v>0</v>
          </cell>
          <cell r="FZ62">
            <v>0</v>
          </cell>
          <cell r="GA62" t="str">
            <v>нд</v>
          </cell>
          <cell r="GB62">
            <v>0</v>
          </cell>
          <cell r="GC62">
            <v>0</v>
          </cell>
          <cell r="GD62">
            <v>0</v>
          </cell>
          <cell r="GE62">
            <v>0</v>
          </cell>
          <cell r="GF62">
            <v>0</v>
          </cell>
          <cell r="GG62">
            <v>0</v>
          </cell>
          <cell r="GH62">
            <v>0</v>
          </cell>
          <cell r="GI62">
            <v>0</v>
          </cell>
          <cell r="GJ62">
            <v>0</v>
          </cell>
          <cell r="GK62">
            <v>0</v>
          </cell>
          <cell r="GL62" t="str">
            <v>нд</v>
          </cell>
          <cell r="GM62">
            <v>0</v>
          </cell>
          <cell r="GN62">
            <v>0</v>
          </cell>
          <cell r="GO62">
            <v>0</v>
          </cell>
          <cell r="GP62">
            <v>0</v>
          </cell>
          <cell r="GQ62">
            <v>0</v>
          </cell>
          <cell r="GR62">
            <v>0</v>
          </cell>
          <cell r="GS62">
            <v>0</v>
          </cell>
          <cell r="GT62">
            <v>0</v>
          </cell>
          <cell r="GU62">
            <v>0</v>
          </cell>
          <cell r="GV62">
            <v>0</v>
          </cell>
          <cell r="GW62" t="str">
            <v>нд</v>
          </cell>
          <cell r="GX62">
            <v>0</v>
          </cell>
          <cell r="GY62">
            <v>0</v>
          </cell>
          <cell r="GZ62">
            <v>0</v>
          </cell>
          <cell r="HA62">
            <v>0</v>
          </cell>
          <cell r="HB62">
            <v>0</v>
          </cell>
          <cell r="HC62">
            <v>0</v>
          </cell>
          <cell r="HD62">
            <v>0</v>
          </cell>
          <cell r="HE62">
            <v>0</v>
          </cell>
          <cell r="HF62">
            <v>0</v>
          </cell>
          <cell r="HG62">
            <v>0</v>
          </cell>
          <cell r="HH62" t="str">
            <v>нд</v>
          </cell>
          <cell r="HI62">
            <v>0</v>
          </cell>
          <cell r="HJ62">
            <v>0</v>
          </cell>
          <cell r="HK62">
            <v>0</v>
          </cell>
          <cell r="HL62">
            <v>0</v>
          </cell>
          <cell r="HM62">
            <v>0</v>
          </cell>
          <cell r="HN62">
            <v>0</v>
          </cell>
          <cell r="HO62">
            <v>0</v>
          </cell>
          <cell r="HP62">
            <v>0</v>
          </cell>
          <cell r="HQ62">
            <v>0</v>
          </cell>
          <cell r="HR62">
            <v>0</v>
          </cell>
          <cell r="HS62" t="str">
            <v>нд</v>
          </cell>
          <cell r="HT62">
            <v>0</v>
          </cell>
          <cell r="HU62">
            <v>0</v>
          </cell>
          <cell r="HV62">
            <v>0</v>
          </cell>
          <cell r="HW62">
            <v>0</v>
          </cell>
          <cell r="HX62">
            <v>0</v>
          </cell>
          <cell r="HY62">
            <v>0</v>
          </cell>
          <cell r="HZ62">
            <v>0</v>
          </cell>
          <cell r="IA62">
            <v>0</v>
          </cell>
          <cell r="IB62">
            <v>0</v>
          </cell>
          <cell r="IC62">
            <v>0</v>
          </cell>
          <cell r="ID62" t="str">
            <v>нд</v>
          </cell>
          <cell r="IE62">
            <v>0</v>
          </cell>
          <cell r="IF62">
            <v>0</v>
          </cell>
          <cell r="IG62">
            <v>0</v>
          </cell>
          <cell r="IH62">
            <v>0</v>
          </cell>
          <cell r="II62">
            <v>0</v>
          </cell>
          <cell r="IJ62">
            <v>0</v>
          </cell>
          <cell r="IK62">
            <v>0</v>
          </cell>
          <cell r="IL62">
            <v>0</v>
          </cell>
          <cell r="IM62">
            <v>0</v>
          </cell>
          <cell r="IN62">
            <v>0</v>
          </cell>
          <cell r="IO62" t="str">
            <v>нд</v>
          </cell>
          <cell r="IP62">
            <v>0</v>
          </cell>
          <cell r="IQ62">
            <v>0</v>
          </cell>
          <cell r="IR62">
            <v>0</v>
          </cell>
          <cell r="IS62">
            <v>0</v>
          </cell>
          <cell r="IT62">
            <v>0</v>
          </cell>
          <cell r="IU62">
            <v>0</v>
          </cell>
          <cell r="IV62">
            <v>0</v>
          </cell>
          <cell r="IW62">
            <v>0</v>
          </cell>
          <cell r="IX62">
            <v>0</v>
          </cell>
          <cell r="IY62">
            <v>0</v>
          </cell>
          <cell r="IZ62" t="str">
            <v>нд</v>
          </cell>
          <cell r="JA62">
            <v>0</v>
          </cell>
          <cell r="JB62">
            <v>0</v>
          </cell>
          <cell r="JC62">
            <v>0</v>
          </cell>
          <cell r="JD62">
            <v>0</v>
          </cell>
          <cell r="JE62">
            <v>0</v>
          </cell>
          <cell r="JF62">
            <v>0</v>
          </cell>
          <cell r="JG62">
            <v>0</v>
          </cell>
          <cell r="JH62">
            <v>0</v>
          </cell>
          <cell r="JI62">
            <v>0</v>
          </cell>
          <cell r="JJ62">
            <v>0</v>
          </cell>
          <cell r="JK62" t="str">
            <v>нд</v>
          </cell>
          <cell r="JL62" t="str">
            <v>нд</v>
          </cell>
          <cell r="JM62" t="str">
            <v>нд</v>
          </cell>
          <cell r="JN62" t="str">
            <v>нд</v>
          </cell>
          <cell r="JO62" t="str">
            <v>нд</v>
          </cell>
          <cell r="JP62" t="str">
            <v>нд</v>
          </cell>
          <cell r="JQ62" t="str">
            <v>нд</v>
          </cell>
          <cell r="JR62" t="str">
            <v>нд</v>
          </cell>
          <cell r="JS62" t="str">
            <v>нд</v>
          </cell>
          <cell r="JT62" t="str">
            <v>нд</v>
          </cell>
          <cell r="JU62" t="str">
            <v>нд</v>
          </cell>
          <cell r="LN62" t="str">
            <v>нд</v>
          </cell>
          <cell r="LO62">
            <v>0</v>
          </cell>
          <cell r="LP62">
            <v>0</v>
          </cell>
          <cell r="LQ62">
            <v>0</v>
          </cell>
          <cell r="LR62">
            <v>0</v>
          </cell>
          <cell r="LS62">
            <v>0</v>
          </cell>
          <cell r="LT62">
            <v>0</v>
          </cell>
          <cell r="LU62">
            <v>0</v>
          </cell>
          <cell r="LV62" t="str">
            <v>нд</v>
          </cell>
          <cell r="LW62" t="str">
            <v>нд</v>
          </cell>
          <cell r="LX62" t="str">
            <v>нд</v>
          </cell>
          <cell r="LY62" t="str">
            <v>нд</v>
          </cell>
          <cell r="LZ62" t="str">
            <v>нд</v>
          </cell>
          <cell r="MA62" t="str">
            <v>нд</v>
          </cell>
          <cell r="MB62" t="str">
            <v>нд</v>
          </cell>
          <cell r="MC62">
            <v>0</v>
          </cell>
          <cell r="MD62" t="str">
            <v>нд</v>
          </cell>
          <cell r="ME62" t="str">
            <v>нд</v>
          </cell>
          <cell r="MF62" t="str">
            <v>нд</v>
          </cell>
          <cell r="MG62" t="str">
            <v>нд</v>
          </cell>
          <cell r="MH62">
            <v>0</v>
          </cell>
          <cell r="MI62">
            <v>0</v>
          </cell>
          <cell r="MK62">
            <v>0</v>
          </cell>
          <cell r="ML62">
            <v>0</v>
          </cell>
          <cell r="MM62">
            <v>0</v>
          </cell>
          <cell r="MN62">
            <v>0</v>
          </cell>
          <cell r="MO62">
            <v>0</v>
          </cell>
          <cell r="MP62">
            <v>0</v>
          </cell>
          <cell r="MQ62">
            <v>0</v>
          </cell>
          <cell r="MR62">
            <v>0</v>
          </cell>
          <cell r="MS62">
            <v>0</v>
          </cell>
          <cell r="MT62">
            <v>0</v>
          </cell>
          <cell r="MU62">
            <v>0</v>
          </cell>
          <cell r="MV62">
            <v>0</v>
          </cell>
          <cell r="MW62">
            <v>55.8</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ON62">
            <v>0</v>
          </cell>
          <cell r="OO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row>
        <row r="63">
          <cell r="D63" t="str">
            <v>Г</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t="str">
            <v>нд</v>
          </cell>
          <cell r="BN63" t="str">
            <v>нд</v>
          </cell>
          <cell r="BO63" t="str">
            <v>нд</v>
          </cell>
          <cell r="BP63" t="str">
            <v>нд</v>
          </cell>
          <cell r="BQ63">
            <v>0</v>
          </cell>
          <cell r="BR63" t="str">
            <v>нд</v>
          </cell>
          <cell r="CQ63">
            <v>0</v>
          </cell>
          <cell r="CR63">
            <v>0</v>
          </cell>
          <cell r="CS63">
            <v>0</v>
          </cell>
          <cell r="CT63">
            <v>0</v>
          </cell>
          <cell r="CU63">
            <v>0</v>
          </cell>
          <cell r="CV63">
            <v>0</v>
          </cell>
          <cell r="CW63">
            <v>0</v>
          </cell>
          <cell r="CX63">
            <v>0</v>
          </cell>
          <cell r="CY63">
            <v>0</v>
          </cell>
          <cell r="CZ63">
            <v>0</v>
          </cell>
          <cell r="DA63">
            <v>0</v>
          </cell>
          <cell r="DB63">
            <v>0</v>
          </cell>
          <cell r="DE63">
            <v>0</v>
          </cell>
          <cell r="DG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t="str">
            <v>нд</v>
          </cell>
          <cell r="FF63">
            <v>0</v>
          </cell>
          <cell r="FG63">
            <v>0</v>
          </cell>
          <cell r="FH63">
            <v>0</v>
          </cell>
          <cell r="FI63">
            <v>0</v>
          </cell>
          <cell r="FJ63">
            <v>0</v>
          </cell>
          <cell r="FK63">
            <v>0</v>
          </cell>
          <cell r="FL63">
            <v>0</v>
          </cell>
          <cell r="FM63">
            <v>0</v>
          </cell>
          <cell r="FN63">
            <v>0</v>
          </cell>
          <cell r="FO63">
            <v>0</v>
          </cell>
          <cell r="FP63" t="str">
            <v>нд</v>
          </cell>
          <cell r="FQ63">
            <v>0</v>
          </cell>
          <cell r="FR63">
            <v>0</v>
          </cell>
          <cell r="FS63">
            <v>0</v>
          </cell>
          <cell r="FT63">
            <v>0</v>
          </cell>
          <cell r="FU63">
            <v>0</v>
          </cell>
          <cell r="FV63">
            <v>0</v>
          </cell>
          <cell r="FW63">
            <v>0</v>
          </cell>
          <cell r="FX63">
            <v>0</v>
          </cell>
          <cell r="FY63">
            <v>0</v>
          </cell>
          <cell r="FZ63">
            <v>0</v>
          </cell>
          <cell r="GA63" t="str">
            <v>нд</v>
          </cell>
          <cell r="GB63">
            <v>0</v>
          </cell>
          <cell r="GC63">
            <v>0</v>
          </cell>
          <cell r="GD63">
            <v>0</v>
          </cell>
          <cell r="GE63">
            <v>0</v>
          </cell>
          <cell r="GF63">
            <v>0</v>
          </cell>
          <cell r="GG63">
            <v>0</v>
          </cell>
          <cell r="GH63">
            <v>0</v>
          </cell>
          <cell r="GI63">
            <v>0</v>
          </cell>
          <cell r="GJ63">
            <v>0</v>
          </cell>
          <cell r="GK63">
            <v>0</v>
          </cell>
          <cell r="GL63" t="str">
            <v>нд</v>
          </cell>
          <cell r="GM63">
            <v>0</v>
          </cell>
          <cell r="GN63">
            <v>0</v>
          </cell>
          <cell r="GO63">
            <v>0</v>
          </cell>
          <cell r="GP63">
            <v>0</v>
          </cell>
          <cell r="GQ63">
            <v>0</v>
          </cell>
          <cell r="GR63">
            <v>0</v>
          </cell>
          <cell r="GS63">
            <v>0</v>
          </cell>
          <cell r="GT63">
            <v>0</v>
          </cell>
          <cell r="GU63">
            <v>0</v>
          </cell>
          <cell r="GV63">
            <v>0</v>
          </cell>
          <cell r="GW63" t="str">
            <v>нд</v>
          </cell>
          <cell r="GX63">
            <v>0</v>
          </cell>
          <cell r="GY63">
            <v>0</v>
          </cell>
          <cell r="GZ63">
            <v>0</v>
          </cell>
          <cell r="HA63">
            <v>0</v>
          </cell>
          <cell r="HB63">
            <v>0</v>
          </cell>
          <cell r="HC63">
            <v>0</v>
          </cell>
          <cell r="HD63">
            <v>0</v>
          </cell>
          <cell r="HE63">
            <v>0</v>
          </cell>
          <cell r="HF63">
            <v>0</v>
          </cell>
          <cell r="HG63">
            <v>0</v>
          </cell>
          <cell r="HH63" t="str">
            <v>нд</v>
          </cell>
          <cell r="HI63">
            <v>0</v>
          </cell>
          <cell r="HJ63">
            <v>0</v>
          </cell>
          <cell r="HK63">
            <v>0</v>
          </cell>
          <cell r="HL63">
            <v>0</v>
          </cell>
          <cell r="HM63">
            <v>0</v>
          </cell>
          <cell r="HN63">
            <v>0</v>
          </cell>
          <cell r="HO63">
            <v>0</v>
          </cell>
          <cell r="HP63">
            <v>0</v>
          </cell>
          <cell r="HQ63">
            <v>0</v>
          </cell>
          <cell r="HR63">
            <v>0</v>
          </cell>
          <cell r="HS63" t="str">
            <v>нд</v>
          </cell>
          <cell r="HT63">
            <v>0</v>
          </cell>
          <cell r="HU63">
            <v>0</v>
          </cell>
          <cell r="HV63">
            <v>0</v>
          </cell>
          <cell r="HW63">
            <v>0</v>
          </cell>
          <cell r="HX63">
            <v>0</v>
          </cell>
          <cell r="HY63">
            <v>0</v>
          </cell>
          <cell r="HZ63">
            <v>0</v>
          </cell>
          <cell r="IA63">
            <v>0</v>
          </cell>
          <cell r="IB63">
            <v>0</v>
          </cell>
          <cell r="IC63">
            <v>0</v>
          </cell>
          <cell r="ID63" t="str">
            <v>нд</v>
          </cell>
          <cell r="IE63">
            <v>0</v>
          </cell>
          <cell r="IF63">
            <v>0</v>
          </cell>
          <cell r="IG63">
            <v>0</v>
          </cell>
          <cell r="IH63">
            <v>0</v>
          </cell>
          <cell r="II63">
            <v>0</v>
          </cell>
          <cell r="IJ63">
            <v>0</v>
          </cell>
          <cell r="IK63">
            <v>0</v>
          </cell>
          <cell r="IL63">
            <v>0</v>
          </cell>
          <cell r="IM63">
            <v>0</v>
          </cell>
          <cell r="IN63">
            <v>0</v>
          </cell>
          <cell r="IO63" t="str">
            <v>нд</v>
          </cell>
          <cell r="IP63">
            <v>0</v>
          </cell>
          <cell r="IQ63">
            <v>0</v>
          </cell>
          <cell r="IR63">
            <v>0</v>
          </cell>
          <cell r="IS63">
            <v>0</v>
          </cell>
          <cell r="IT63">
            <v>0</v>
          </cell>
          <cell r="IU63">
            <v>0</v>
          </cell>
          <cell r="IV63">
            <v>0</v>
          </cell>
          <cell r="IW63">
            <v>0</v>
          </cell>
          <cell r="IX63">
            <v>0</v>
          </cell>
          <cell r="IY63">
            <v>0</v>
          </cell>
          <cell r="IZ63" t="str">
            <v>нд</v>
          </cell>
          <cell r="JA63">
            <v>0</v>
          </cell>
          <cell r="JB63">
            <v>0</v>
          </cell>
          <cell r="JC63">
            <v>0</v>
          </cell>
          <cell r="JD63">
            <v>0</v>
          </cell>
          <cell r="JE63">
            <v>0</v>
          </cell>
          <cell r="JF63">
            <v>0</v>
          </cell>
          <cell r="JG63">
            <v>0</v>
          </cell>
          <cell r="JH63">
            <v>0</v>
          </cell>
          <cell r="JI63">
            <v>0</v>
          </cell>
          <cell r="JJ63">
            <v>0</v>
          </cell>
          <cell r="JK63" t="str">
            <v>нд</v>
          </cell>
          <cell r="JL63" t="str">
            <v>нд</v>
          </cell>
          <cell r="JM63" t="str">
            <v>нд</v>
          </cell>
          <cell r="JN63" t="str">
            <v>нд</v>
          </cell>
          <cell r="JO63" t="str">
            <v>нд</v>
          </cell>
          <cell r="JP63" t="str">
            <v>нд</v>
          </cell>
          <cell r="JQ63" t="str">
            <v>нд</v>
          </cell>
          <cell r="JR63" t="str">
            <v>нд</v>
          </cell>
          <cell r="JS63" t="str">
            <v>нд</v>
          </cell>
          <cell r="JT63" t="str">
            <v>нд</v>
          </cell>
          <cell r="JU63" t="str">
            <v>нд</v>
          </cell>
          <cell r="LN63" t="str">
            <v>нд</v>
          </cell>
          <cell r="LO63">
            <v>0</v>
          </cell>
          <cell r="LP63">
            <v>0</v>
          </cell>
          <cell r="LQ63">
            <v>0</v>
          </cell>
          <cell r="LR63">
            <v>0</v>
          </cell>
          <cell r="LS63">
            <v>0</v>
          </cell>
          <cell r="LT63">
            <v>0</v>
          </cell>
          <cell r="LU63">
            <v>0</v>
          </cell>
          <cell r="LV63" t="str">
            <v>нд</v>
          </cell>
          <cell r="LW63" t="str">
            <v>нд</v>
          </cell>
          <cell r="LX63" t="str">
            <v>нд</v>
          </cell>
          <cell r="LY63" t="str">
            <v>нд</v>
          </cell>
          <cell r="LZ63" t="str">
            <v>нд</v>
          </cell>
          <cell r="MA63" t="str">
            <v>нд</v>
          </cell>
          <cell r="MB63" t="str">
            <v>нд</v>
          </cell>
          <cell r="MC63">
            <v>0</v>
          </cell>
          <cell r="MD63" t="str">
            <v>нд</v>
          </cell>
          <cell r="ME63" t="str">
            <v>нд</v>
          </cell>
          <cell r="MF63" t="str">
            <v>нд</v>
          </cell>
          <cell r="MG63" t="str">
            <v>нд</v>
          </cell>
          <cell r="MH63">
            <v>0</v>
          </cell>
          <cell r="MI63">
            <v>0</v>
          </cell>
          <cell r="MK63">
            <v>0</v>
          </cell>
          <cell r="ML63">
            <v>0</v>
          </cell>
          <cell r="MM63">
            <v>0</v>
          </cell>
          <cell r="MN63">
            <v>0</v>
          </cell>
          <cell r="MO63">
            <v>0</v>
          </cell>
          <cell r="MP63">
            <v>0</v>
          </cell>
          <cell r="MQ63">
            <v>0</v>
          </cell>
          <cell r="MR63">
            <v>0</v>
          </cell>
          <cell r="MS63">
            <v>0</v>
          </cell>
          <cell r="MT63">
            <v>0</v>
          </cell>
          <cell r="MU63">
            <v>0</v>
          </cell>
          <cell r="MV63">
            <v>0</v>
          </cell>
          <cell r="MW63">
            <v>55.8</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ON63">
            <v>0</v>
          </cell>
          <cell r="OO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row>
        <row r="64">
          <cell r="D64" t="str">
            <v>Г</v>
          </cell>
          <cell r="E64">
            <v>70.841962799000001</v>
          </cell>
          <cell r="F64">
            <v>0</v>
          </cell>
          <cell r="G64">
            <v>0</v>
          </cell>
          <cell r="H64">
            <v>7.7667736241666674</v>
          </cell>
          <cell r="I64">
            <v>0</v>
          </cell>
          <cell r="J64">
            <v>63.075189174833334</v>
          </cell>
          <cell r="K64">
            <v>327.47464466281298</v>
          </cell>
          <cell r="L64">
            <v>0</v>
          </cell>
          <cell r="M64">
            <v>0</v>
          </cell>
          <cell r="N64">
            <v>144.64646711901082</v>
          </cell>
          <cell r="O64">
            <v>12.93014812</v>
          </cell>
          <cell r="P64">
            <v>169.89802942380217</v>
          </cell>
          <cell r="Q64">
            <v>867.41360498745814</v>
          </cell>
          <cell r="R64">
            <v>0</v>
          </cell>
          <cell r="S64">
            <v>0</v>
          </cell>
          <cell r="T64">
            <v>16.622409245306805</v>
          </cell>
          <cell r="U64">
            <v>3.83183E-2</v>
          </cell>
          <cell r="V64">
            <v>850.75287744215132</v>
          </cell>
          <cell r="W64">
            <v>59.427225656960587</v>
          </cell>
          <cell r="X64">
            <v>0</v>
          </cell>
          <cell r="Y64">
            <v>0</v>
          </cell>
          <cell r="Z64">
            <v>49.522688047467156</v>
          </cell>
          <cell r="AA64">
            <v>0</v>
          </cell>
          <cell r="AB64">
            <v>9.9045376094934312</v>
          </cell>
          <cell r="AC64">
            <v>50</v>
          </cell>
          <cell r="AD64">
            <v>0</v>
          </cell>
          <cell r="AE64">
            <v>0</v>
          </cell>
          <cell r="AF64">
            <v>0</v>
          </cell>
          <cell r="AG64">
            <v>0</v>
          </cell>
          <cell r="AH64">
            <v>50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t="str">
            <v>нд</v>
          </cell>
          <cell r="BN64" t="str">
            <v>нд</v>
          </cell>
          <cell r="BO64" t="str">
            <v>нд</v>
          </cell>
          <cell r="BP64" t="str">
            <v>нд</v>
          </cell>
          <cell r="BQ64">
            <v>0</v>
          </cell>
          <cell r="BR64" t="str">
            <v>нд</v>
          </cell>
          <cell r="CQ64">
            <v>386.90187031977359</v>
          </cell>
          <cell r="CR64">
            <v>0</v>
          </cell>
          <cell r="CS64">
            <v>0</v>
          </cell>
          <cell r="CT64">
            <v>194.16915516647799</v>
          </cell>
          <cell r="CU64">
            <v>12.96846642</v>
          </cell>
          <cell r="CV64">
            <v>179.7642487332956</v>
          </cell>
          <cell r="CW64">
            <v>917.41360498745814</v>
          </cell>
          <cell r="CX64">
            <v>0</v>
          </cell>
          <cell r="CY64">
            <v>0</v>
          </cell>
          <cell r="CZ64">
            <v>16.622409245306805</v>
          </cell>
          <cell r="DA64">
            <v>3.83183E-2</v>
          </cell>
          <cell r="DB64">
            <v>900.75287744215132</v>
          </cell>
          <cell r="DE64">
            <v>917.41360498745814</v>
          </cell>
          <cell r="DG64">
            <v>720.02086719704812</v>
          </cell>
          <cell r="DI64">
            <v>944.57148390677048</v>
          </cell>
          <cell r="DJ64">
            <v>43.808783291663296</v>
          </cell>
          <cell r="DK64">
            <v>69.739869679347763</v>
          </cell>
          <cell r="DL64">
            <v>750.69557632786064</v>
          </cell>
          <cell r="DM64">
            <v>80.32725460789878</v>
          </cell>
          <cell r="DN64">
            <v>1338.7313566070482</v>
          </cell>
          <cell r="DO64">
            <v>43.305169510000006</v>
          </cell>
          <cell r="DP64">
            <v>356.90136487574273</v>
          </cell>
          <cell r="DQ64">
            <v>757.71178970466804</v>
          </cell>
          <cell r="DR64">
            <v>180.81303251663749</v>
          </cell>
          <cell r="DS64">
            <v>575.40077945999997</v>
          </cell>
          <cell r="DT64">
            <v>311.55058825481137</v>
          </cell>
          <cell r="DU64">
            <v>720.02086719704812</v>
          </cell>
          <cell r="DV64">
            <v>0</v>
          </cell>
          <cell r="DW64">
            <v>0</v>
          </cell>
          <cell r="DX64">
            <v>0</v>
          </cell>
          <cell r="DY64">
            <v>0</v>
          </cell>
          <cell r="DZ64">
            <v>0</v>
          </cell>
          <cell r="EA64">
            <v>0</v>
          </cell>
          <cell r="EB64">
            <v>0</v>
          </cell>
          <cell r="EC64">
            <v>0</v>
          </cell>
          <cell r="ED64">
            <v>311.55058825481137</v>
          </cell>
          <cell r="EE64">
            <v>720.02086719704812</v>
          </cell>
          <cell r="EK64">
            <v>944.57148390677048</v>
          </cell>
          <cell r="EL64">
            <v>100</v>
          </cell>
          <cell r="EM64">
            <v>0</v>
          </cell>
          <cell r="EN64">
            <v>0</v>
          </cell>
          <cell r="EO64">
            <v>0</v>
          </cell>
          <cell r="EP64">
            <v>0</v>
          </cell>
          <cell r="EQ64">
            <v>0</v>
          </cell>
          <cell r="ER64">
            <v>0</v>
          </cell>
          <cell r="ES64">
            <v>4</v>
          </cell>
          <cell r="ET64">
            <v>0</v>
          </cell>
          <cell r="EU64">
            <v>1338.7313566070482</v>
          </cell>
          <cell r="EV64">
            <v>20</v>
          </cell>
          <cell r="EW64">
            <v>0</v>
          </cell>
          <cell r="EX64">
            <v>25.3</v>
          </cell>
          <cell r="EY64">
            <v>25.3</v>
          </cell>
          <cell r="EZ64">
            <v>0</v>
          </cell>
          <cell r="FA64">
            <v>0</v>
          </cell>
          <cell r="FB64">
            <v>0</v>
          </cell>
          <cell r="FC64">
            <v>3</v>
          </cell>
          <cell r="FD64">
            <v>0</v>
          </cell>
          <cell r="FE64" t="str">
            <v>нд</v>
          </cell>
          <cell r="FF64">
            <v>0</v>
          </cell>
          <cell r="FG64">
            <v>0</v>
          </cell>
          <cell r="FH64">
            <v>0</v>
          </cell>
          <cell r="FI64">
            <v>0</v>
          </cell>
          <cell r="FJ64">
            <v>0</v>
          </cell>
          <cell r="FK64">
            <v>0</v>
          </cell>
          <cell r="FL64">
            <v>0</v>
          </cell>
          <cell r="FM64">
            <v>0</v>
          </cell>
          <cell r="FN64">
            <v>0</v>
          </cell>
          <cell r="FO64">
            <v>0</v>
          </cell>
          <cell r="FP64" t="str">
            <v>нд</v>
          </cell>
          <cell r="FQ64">
            <v>906.04810776481133</v>
          </cell>
          <cell r="FR64">
            <v>100</v>
          </cell>
          <cell r="FS64">
            <v>0</v>
          </cell>
          <cell r="FT64">
            <v>0</v>
          </cell>
          <cell r="FU64">
            <v>0</v>
          </cell>
          <cell r="FV64">
            <v>0</v>
          </cell>
          <cell r="FW64">
            <v>0</v>
          </cell>
          <cell r="FX64">
            <v>0</v>
          </cell>
          <cell r="FY64">
            <v>1</v>
          </cell>
          <cell r="FZ64">
            <v>0</v>
          </cell>
          <cell r="GA64" t="str">
            <v>нд</v>
          </cell>
          <cell r="GB64">
            <v>711.22938156114014</v>
          </cell>
          <cell r="GC64">
            <v>20</v>
          </cell>
          <cell r="GD64">
            <v>0</v>
          </cell>
          <cell r="GE64">
            <v>0</v>
          </cell>
          <cell r="GF64">
            <v>0</v>
          </cell>
          <cell r="GG64">
            <v>0</v>
          </cell>
          <cell r="GH64">
            <v>0</v>
          </cell>
          <cell r="GI64">
            <v>0</v>
          </cell>
          <cell r="GJ64">
            <v>3</v>
          </cell>
          <cell r="GK64">
            <v>0</v>
          </cell>
          <cell r="GL64" t="str">
            <v>нд</v>
          </cell>
          <cell r="GM64">
            <v>0</v>
          </cell>
          <cell r="GN64">
            <v>0</v>
          </cell>
          <cell r="GO64">
            <v>0</v>
          </cell>
          <cell r="GP64">
            <v>0</v>
          </cell>
          <cell r="GQ64">
            <v>0</v>
          </cell>
          <cell r="GR64">
            <v>0</v>
          </cell>
          <cell r="GS64">
            <v>0</v>
          </cell>
          <cell r="GT64">
            <v>0</v>
          </cell>
          <cell r="GU64">
            <v>0</v>
          </cell>
          <cell r="GV64">
            <v>0</v>
          </cell>
          <cell r="GW64" t="str">
            <v>нд</v>
          </cell>
          <cell r="GX64">
            <v>627.50197504590801</v>
          </cell>
          <cell r="GY64">
            <v>0</v>
          </cell>
          <cell r="GZ64">
            <v>0</v>
          </cell>
          <cell r="HA64">
            <v>25.3</v>
          </cell>
          <cell r="HB64">
            <v>25.3</v>
          </cell>
          <cell r="HC64">
            <v>0</v>
          </cell>
          <cell r="HD64">
            <v>0</v>
          </cell>
          <cell r="HE64">
            <v>0</v>
          </cell>
          <cell r="HF64">
            <v>0</v>
          </cell>
          <cell r="HG64">
            <v>0</v>
          </cell>
          <cell r="HH64" t="str">
            <v>нд</v>
          </cell>
          <cell r="HI64">
            <v>0</v>
          </cell>
          <cell r="HJ64">
            <v>0</v>
          </cell>
          <cell r="HK64">
            <v>0</v>
          </cell>
          <cell r="HL64">
            <v>0</v>
          </cell>
          <cell r="HM64">
            <v>0</v>
          </cell>
          <cell r="HN64">
            <v>0</v>
          </cell>
          <cell r="HO64">
            <v>0</v>
          </cell>
          <cell r="HP64">
            <v>0</v>
          </cell>
          <cell r="HQ64">
            <v>0</v>
          </cell>
          <cell r="HR64">
            <v>0</v>
          </cell>
          <cell r="HS64" t="str">
            <v>нд</v>
          </cell>
          <cell r="HT64">
            <v>0</v>
          </cell>
          <cell r="HU64">
            <v>0</v>
          </cell>
          <cell r="HV64">
            <v>0</v>
          </cell>
          <cell r="HW64">
            <v>0</v>
          </cell>
          <cell r="HX64">
            <v>0</v>
          </cell>
          <cell r="HY64">
            <v>0</v>
          </cell>
          <cell r="HZ64">
            <v>0</v>
          </cell>
          <cell r="IA64">
            <v>0</v>
          </cell>
          <cell r="IB64">
            <v>0</v>
          </cell>
          <cell r="IC64">
            <v>0</v>
          </cell>
          <cell r="ID64" t="str">
            <v>нд</v>
          </cell>
          <cell r="IE64">
            <v>0</v>
          </cell>
          <cell r="IF64">
            <v>0</v>
          </cell>
          <cell r="IG64">
            <v>0</v>
          </cell>
          <cell r="IH64">
            <v>0</v>
          </cell>
          <cell r="II64">
            <v>0</v>
          </cell>
          <cell r="IJ64">
            <v>0</v>
          </cell>
          <cell r="IK64">
            <v>0</v>
          </cell>
          <cell r="IL64">
            <v>0</v>
          </cell>
          <cell r="IM64">
            <v>0</v>
          </cell>
          <cell r="IN64">
            <v>0</v>
          </cell>
          <cell r="IO64" t="str">
            <v>нд</v>
          </cell>
          <cell r="IP64">
            <v>0</v>
          </cell>
          <cell r="IQ64">
            <v>0</v>
          </cell>
          <cell r="IR64">
            <v>0</v>
          </cell>
          <cell r="IS64">
            <v>0</v>
          </cell>
          <cell r="IT64">
            <v>0</v>
          </cell>
          <cell r="IU64">
            <v>0</v>
          </cell>
          <cell r="IV64">
            <v>0</v>
          </cell>
          <cell r="IW64">
            <v>0</v>
          </cell>
          <cell r="IX64">
            <v>0</v>
          </cell>
          <cell r="IY64">
            <v>0</v>
          </cell>
          <cell r="IZ64" t="str">
            <v>нд</v>
          </cell>
          <cell r="JA64">
            <v>0</v>
          </cell>
          <cell r="JB64">
            <v>0</v>
          </cell>
          <cell r="JC64">
            <v>0</v>
          </cell>
          <cell r="JD64">
            <v>0</v>
          </cell>
          <cell r="JE64">
            <v>0</v>
          </cell>
          <cell r="JF64">
            <v>0</v>
          </cell>
          <cell r="JG64">
            <v>0</v>
          </cell>
          <cell r="JH64">
            <v>0</v>
          </cell>
          <cell r="JI64">
            <v>0</v>
          </cell>
          <cell r="JJ64">
            <v>0</v>
          </cell>
          <cell r="JK64" t="str">
            <v>нд</v>
          </cell>
          <cell r="JL64" t="str">
            <v>нд</v>
          </cell>
          <cell r="JM64" t="str">
            <v>нд</v>
          </cell>
          <cell r="JN64" t="str">
            <v>нд</v>
          </cell>
          <cell r="JO64" t="str">
            <v>нд</v>
          </cell>
          <cell r="JP64" t="str">
            <v>нд</v>
          </cell>
          <cell r="JQ64" t="str">
            <v>нд</v>
          </cell>
          <cell r="JR64" t="str">
            <v>нд</v>
          </cell>
          <cell r="JS64" t="str">
            <v>нд</v>
          </cell>
          <cell r="JT64" t="str">
            <v>нд</v>
          </cell>
          <cell r="JU64" t="str">
            <v>нд</v>
          </cell>
          <cell r="LN64" t="str">
            <v>нд</v>
          </cell>
          <cell r="LO64">
            <v>0</v>
          </cell>
          <cell r="LP64">
            <v>0</v>
          </cell>
          <cell r="LQ64">
            <v>0</v>
          </cell>
          <cell r="LR64">
            <v>0</v>
          </cell>
          <cell r="LS64">
            <v>0</v>
          </cell>
          <cell r="LT64">
            <v>0</v>
          </cell>
          <cell r="LU64">
            <v>0</v>
          </cell>
          <cell r="LV64" t="str">
            <v>нд</v>
          </cell>
          <cell r="LW64" t="str">
            <v>нд</v>
          </cell>
          <cell r="LX64" t="str">
            <v>нд</v>
          </cell>
          <cell r="LY64" t="str">
            <v>нд</v>
          </cell>
          <cell r="LZ64" t="str">
            <v>нд</v>
          </cell>
          <cell r="MA64" t="str">
            <v>нд</v>
          </cell>
          <cell r="MB64" t="str">
            <v>нд</v>
          </cell>
          <cell r="MC64">
            <v>0</v>
          </cell>
          <cell r="MD64" t="str">
            <v>нд</v>
          </cell>
          <cell r="ME64" t="str">
            <v>нд</v>
          </cell>
          <cell r="MF64" t="str">
            <v>нд</v>
          </cell>
          <cell r="MG64" t="str">
            <v>нд</v>
          </cell>
          <cell r="MH64">
            <v>100</v>
          </cell>
          <cell r="MI64">
            <v>0</v>
          </cell>
          <cell r="MK64">
            <v>0</v>
          </cell>
          <cell r="ML64">
            <v>0</v>
          </cell>
          <cell r="MM64">
            <v>0</v>
          </cell>
          <cell r="MN64">
            <v>0</v>
          </cell>
          <cell r="MO64">
            <v>0</v>
          </cell>
          <cell r="MP64">
            <v>0</v>
          </cell>
          <cell r="MQ64">
            <v>0</v>
          </cell>
          <cell r="MR64">
            <v>0</v>
          </cell>
          <cell r="MS64">
            <v>0</v>
          </cell>
          <cell r="MT64">
            <v>0</v>
          </cell>
          <cell r="MU64">
            <v>0</v>
          </cell>
          <cell r="MV64">
            <v>0</v>
          </cell>
          <cell r="MW64">
            <v>55.8</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ON64">
            <v>1133.485780691725</v>
          </cell>
          <cell r="OO64">
            <v>1606.4776279320581</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row>
        <row r="65">
          <cell r="D65" t="str">
            <v>Г</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t="str">
            <v>нд</v>
          </cell>
          <cell r="BN65" t="str">
            <v>нд</v>
          </cell>
          <cell r="BO65" t="str">
            <v>нд</v>
          </cell>
          <cell r="BP65" t="str">
            <v>нд</v>
          </cell>
          <cell r="BQ65">
            <v>0</v>
          </cell>
          <cell r="BR65" t="str">
            <v>нд</v>
          </cell>
          <cell r="CQ65">
            <v>0</v>
          </cell>
          <cell r="CR65">
            <v>0</v>
          </cell>
          <cell r="CS65">
            <v>0</v>
          </cell>
          <cell r="CT65">
            <v>0</v>
          </cell>
          <cell r="CU65">
            <v>0</v>
          </cell>
          <cell r="CV65">
            <v>0</v>
          </cell>
          <cell r="CW65">
            <v>0</v>
          </cell>
          <cell r="CX65">
            <v>0</v>
          </cell>
          <cell r="CY65">
            <v>0</v>
          </cell>
          <cell r="CZ65">
            <v>0</v>
          </cell>
          <cell r="DA65">
            <v>0</v>
          </cell>
          <cell r="DB65">
            <v>0</v>
          </cell>
          <cell r="DE65">
            <v>0</v>
          </cell>
          <cell r="DG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t="str">
            <v>нд</v>
          </cell>
          <cell r="FF65">
            <v>0</v>
          </cell>
          <cell r="FG65">
            <v>0</v>
          </cell>
          <cell r="FH65">
            <v>0</v>
          </cell>
          <cell r="FI65">
            <v>0</v>
          </cell>
          <cell r="FJ65">
            <v>0</v>
          </cell>
          <cell r="FK65">
            <v>0</v>
          </cell>
          <cell r="FL65">
            <v>0</v>
          </cell>
          <cell r="FM65">
            <v>0</v>
          </cell>
          <cell r="FN65">
            <v>0</v>
          </cell>
          <cell r="FO65">
            <v>0</v>
          </cell>
          <cell r="FP65" t="str">
            <v>нд</v>
          </cell>
          <cell r="FQ65">
            <v>0</v>
          </cell>
          <cell r="FR65">
            <v>0</v>
          </cell>
          <cell r="FS65">
            <v>0</v>
          </cell>
          <cell r="FT65">
            <v>0</v>
          </cell>
          <cell r="FU65">
            <v>0</v>
          </cell>
          <cell r="FV65">
            <v>0</v>
          </cell>
          <cell r="FW65">
            <v>0</v>
          </cell>
          <cell r="FX65">
            <v>0</v>
          </cell>
          <cell r="FY65">
            <v>0</v>
          </cell>
          <cell r="FZ65">
            <v>0</v>
          </cell>
          <cell r="GA65" t="str">
            <v>нд</v>
          </cell>
          <cell r="GB65">
            <v>0</v>
          </cell>
          <cell r="GC65">
            <v>0</v>
          </cell>
          <cell r="GD65">
            <v>0</v>
          </cell>
          <cell r="GE65">
            <v>0</v>
          </cell>
          <cell r="GF65">
            <v>0</v>
          </cell>
          <cell r="GG65">
            <v>0</v>
          </cell>
          <cell r="GH65">
            <v>0</v>
          </cell>
          <cell r="GI65">
            <v>0</v>
          </cell>
          <cell r="GJ65">
            <v>0</v>
          </cell>
          <cell r="GK65">
            <v>0</v>
          </cell>
          <cell r="GL65" t="str">
            <v>нд</v>
          </cell>
          <cell r="GM65">
            <v>0</v>
          </cell>
          <cell r="GN65">
            <v>0</v>
          </cell>
          <cell r="GO65">
            <v>0</v>
          </cell>
          <cell r="GP65">
            <v>0</v>
          </cell>
          <cell r="GQ65">
            <v>0</v>
          </cell>
          <cell r="GR65">
            <v>0</v>
          </cell>
          <cell r="GS65">
            <v>0</v>
          </cell>
          <cell r="GT65">
            <v>0</v>
          </cell>
          <cell r="GU65">
            <v>0</v>
          </cell>
          <cell r="GV65">
            <v>0</v>
          </cell>
          <cell r="GW65" t="str">
            <v>нд</v>
          </cell>
          <cell r="GX65">
            <v>0</v>
          </cell>
          <cell r="GY65">
            <v>0</v>
          </cell>
          <cell r="GZ65">
            <v>0</v>
          </cell>
          <cell r="HA65">
            <v>0</v>
          </cell>
          <cell r="HB65">
            <v>0</v>
          </cell>
          <cell r="HC65">
            <v>0</v>
          </cell>
          <cell r="HD65">
            <v>0</v>
          </cell>
          <cell r="HE65">
            <v>0</v>
          </cell>
          <cell r="HF65">
            <v>0</v>
          </cell>
          <cell r="HG65">
            <v>0</v>
          </cell>
          <cell r="HH65" t="str">
            <v>нд</v>
          </cell>
          <cell r="HI65">
            <v>0</v>
          </cell>
          <cell r="HJ65">
            <v>0</v>
          </cell>
          <cell r="HK65">
            <v>0</v>
          </cell>
          <cell r="HL65">
            <v>0</v>
          </cell>
          <cell r="HM65">
            <v>0</v>
          </cell>
          <cell r="HN65">
            <v>0</v>
          </cell>
          <cell r="HO65">
            <v>0</v>
          </cell>
          <cell r="HP65">
            <v>0</v>
          </cell>
          <cell r="HQ65">
            <v>0</v>
          </cell>
          <cell r="HR65">
            <v>0</v>
          </cell>
          <cell r="HS65" t="str">
            <v>нд</v>
          </cell>
          <cell r="HT65">
            <v>0</v>
          </cell>
          <cell r="HU65">
            <v>0</v>
          </cell>
          <cell r="HV65">
            <v>0</v>
          </cell>
          <cell r="HW65">
            <v>0</v>
          </cell>
          <cell r="HX65">
            <v>0</v>
          </cell>
          <cell r="HY65">
            <v>0</v>
          </cell>
          <cell r="HZ65">
            <v>0</v>
          </cell>
          <cell r="IA65">
            <v>0</v>
          </cell>
          <cell r="IB65">
            <v>0</v>
          </cell>
          <cell r="IC65">
            <v>0</v>
          </cell>
          <cell r="ID65" t="str">
            <v>нд</v>
          </cell>
          <cell r="IE65">
            <v>0</v>
          </cell>
          <cell r="IF65">
            <v>0</v>
          </cell>
          <cell r="IG65">
            <v>0</v>
          </cell>
          <cell r="IH65">
            <v>0</v>
          </cell>
          <cell r="II65">
            <v>0</v>
          </cell>
          <cell r="IJ65">
            <v>0</v>
          </cell>
          <cell r="IK65">
            <v>0</v>
          </cell>
          <cell r="IL65">
            <v>0</v>
          </cell>
          <cell r="IM65">
            <v>0</v>
          </cell>
          <cell r="IN65">
            <v>0</v>
          </cell>
          <cell r="IO65" t="str">
            <v>нд</v>
          </cell>
          <cell r="IP65">
            <v>0</v>
          </cell>
          <cell r="IQ65">
            <v>0</v>
          </cell>
          <cell r="IR65">
            <v>0</v>
          </cell>
          <cell r="IS65">
            <v>0</v>
          </cell>
          <cell r="IT65">
            <v>0</v>
          </cell>
          <cell r="IU65">
            <v>0</v>
          </cell>
          <cell r="IV65">
            <v>0</v>
          </cell>
          <cell r="IW65">
            <v>0</v>
          </cell>
          <cell r="IX65">
            <v>0</v>
          </cell>
          <cell r="IY65">
            <v>0</v>
          </cell>
          <cell r="IZ65" t="str">
            <v>нд</v>
          </cell>
          <cell r="JA65">
            <v>0</v>
          </cell>
          <cell r="JB65">
            <v>0</v>
          </cell>
          <cell r="JC65">
            <v>0</v>
          </cell>
          <cell r="JD65">
            <v>0</v>
          </cell>
          <cell r="JE65">
            <v>0</v>
          </cell>
          <cell r="JF65">
            <v>0</v>
          </cell>
          <cell r="JG65">
            <v>0</v>
          </cell>
          <cell r="JH65">
            <v>0</v>
          </cell>
          <cell r="JI65">
            <v>0</v>
          </cell>
          <cell r="JJ65">
            <v>0</v>
          </cell>
          <cell r="JK65" t="str">
            <v>нд</v>
          </cell>
          <cell r="JL65" t="str">
            <v>нд</v>
          </cell>
          <cell r="JM65" t="str">
            <v>нд</v>
          </cell>
          <cell r="JN65" t="str">
            <v>нд</v>
          </cell>
          <cell r="JO65" t="str">
            <v>нд</v>
          </cell>
          <cell r="JP65" t="str">
            <v>нд</v>
          </cell>
          <cell r="JQ65" t="str">
            <v>нд</v>
          </cell>
          <cell r="JR65" t="str">
            <v>нд</v>
          </cell>
          <cell r="JS65" t="str">
            <v>нд</v>
          </cell>
          <cell r="JT65" t="str">
            <v>нд</v>
          </cell>
          <cell r="JU65" t="str">
            <v>нд</v>
          </cell>
          <cell r="LN65" t="str">
            <v>нд</v>
          </cell>
          <cell r="LO65">
            <v>0</v>
          </cell>
          <cell r="LP65">
            <v>0</v>
          </cell>
          <cell r="LQ65">
            <v>0</v>
          </cell>
          <cell r="LR65">
            <v>0</v>
          </cell>
          <cell r="LS65">
            <v>0</v>
          </cell>
          <cell r="LT65">
            <v>0</v>
          </cell>
          <cell r="LU65">
            <v>0</v>
          </cell>
          <cell r="LV65" t="str">
            <v>нд</v>
          </cell>
          <cell r="LW65" t="str">
            <v>нд</v>
          </cell>
          <cell r="LX65" t="str">
            <v>нд</v>
          </cell>
          <cell r="LY65" t="str">
            <v>нд</v>
          </cell>
          <cell r="LZ65" t="str">
            <v>нд</v>
          </cell>
          <cell r="MA65" t="str">
            <v>нд</v>
          </cell>
          <cell r="MB65" t="str">
            <v>нд</v>
          </cell>
          <cell r="MC65">
            <v>0</v>
          </cell>
          <cell r="MD65" t="str">
            <v>нд</v>
          </cell>
          <cell r="ME65" t="str">
            <v>нд</v>
          </cell>
          <cell r="MF65" t="str">
            <v>нд</v>
          </cell>
          <cell r="MG65" t="str">
            <v>нд</v>
          </cell>
          <cell r="MH65">
            <v>0</v>
          </cell>
          <cell r="MI65">
            <v>0</v>
          </cell>
          <cell r="MK65">
            <v>0</v>
          </cell>
          <cell r="ML65">
            <v>0</v>
          </cell>
          <cell r="MM65">
            <v>0</v>
          </cell>
          <cell r="MN65">
            <v>0</v>
          </cell>
          <cell r="MO65">
            <v>0</v>
          </cell>
          <cell r="MP65">
            <v>0</v>
          </cell>
          <cell r="MQ65">
            <v>0</v>
          </cell>
          <cell r="MR65">
            <v>0</v>
          </cell>
          <cell r="MS65">
            <v>0</v>
          </cell>
          <cell r="MT65">
            <v>0</v>
          </cell>
          <cell r="MU65">
            <v>0</v>
          </cell>
          <cell r="MV65">
            <v>0</v>
          </cell>
          <cell r="MW65">
            <v>55.8</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ON65">
            <v>0</v>
          </cell>
          <cell r="OO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row>
        <row r="66">
          <cell r="D66" t="str">
            <v>Г</v>
          </cell>
          <cell r="E66">
            <v>70.841962799000001</v>
          </cell>
          <cell r="F66">
            <v>0</v>
          </cell>
          <cell r="G66">
            <v>0</v>
          </cell>
          <cell r="H66">
            <v>7.7667736241666674</v>
          </cell>
          <cell r="I66" t="str">
            <v>нд</v>
          </cell>
          <cell r="J66" t="str">
            <v>нд</v>
          </cell>
          <cell r="K66">
            <v>327.47464466281298</v>
          </cell>
          <cell r="L66">
            <v>0</v>
          </cell>
          <cell r="M66">
            <v>0</v>
          </cell>
          <cell r="N66">
            <v>144.64646711901082</v>
          </cell>
          <cell r="O66">
            <v>12.93014812</v>
          </cell>
          <cell r="P66">
            <v>169.89802942380217</v>
          </cell>
          <cell r="Q66">
            <v>867.41360498745814</v>
          </cell>
          <cell r="R66">
            <v>0</v>
          </cell>
          <cell r="S66">
            <v>0</v>
          </cell>
          <cell r="T66">
            <v>16.622409245306805</v>
          </cell>
          <cell r="U66">
            <v>3.83183E-2</v>
          </cell>
          <cell r="V66">
            <v>850.75287744215132</v>
          </cell>
          <cell r="W66">
            <v>59.427225656960587</v>
          </cell>
          <cell r="X66">
            <v>0</v>
          </cell>
          <cell r="Y66">
            <v>0</v>
          </cell>
          <cell r="Z66">
            <v>49.522688047467156</v>
          </cell>
          <cell r="AA66" t="str">
            <v>нд</v>
          </cell>
          <cell r="AB66" t="str">
            <v>нд</v>
          </cell>
          <cell r="AC66">
            <v>50</v>
          </cell>
          <cell r="AD66">
            <v>0</v>
          </cell>
          <cell r="AE66">
            <v>0</v>
          </cell>
          <cell r="AF66">
            <v>0</v>
          </cell>
          <cell r="AG66" t="str">
            <v>нд</v>
          </cell>
          <cell r="AH66" t="e">
            <v>#VALUE!</v>
          </cell>
          <cell r="AI66">
            <v>0</v>
          </cell>
          <cell r="AJ66">
            <v>0</v>
          </cell>
          <cell r="AK66">
            <v>0</v>
          </cell>
          <cell r="AL66">
            <v>0</v>
          </cell>
          <cell r="AM66" t="str">
            <v>нд</v>
          </cell>
          <cell r="AN66" t="str">
            <v>нд</v>
          </cell>
          <cell r="AO66">
            <v>0</v>
          </cell>
          <cell r="AP66">
            <v>0</v>
          </cell>
          <cell r="AQ66">
            <v>0</v>
          </cell>
          <cell r="AR66">
            <v>0</v>
          </cell>
          <cell r="AS66" t="str">
            <v>нд</v>
          </cell>
          <cell r="AT66">
            <v>0</v>
          </cell>
          <cell r="AU66">
            <v>0</v>
          </cell>
          <cell r="AV66">
            <v>0</v>
          </cell>
          <cell r="AW66">
            <v>0</v>
          </cell>
          <cell r="AX66">
            <v>0</v>
          </cell>
          <cell r="AY66" t="str">
            <v>нд</v>
          </cell>
          <cell r="AZ66" t="str">
            <v>нд</v>
          </cell>
          <cell r="BA66">
            <v>0</v>
          </cell>
          <cell r="BB66">
            <v>0</v>
          </cell>
          <cell r="BC66">
            <v>0</v>
          </cell>
          <cell r="BD66">
            <v>0</v>
          </cell>
          <cell r="BE66" t="str">
            <v>нд</v>
          </cell>
          <cell r="BF66" t="str">
            <v>нд</v>
          </cell>
          <cell r="BG66">
            <v>0</v>
          </cell>
          <cell r="BH66">
            <v>0</v>
          </cell>
          <cell r="BI66">
            <v>0</v>
          </cell>
          <cell r="BJ66">
            <v>0</v>
          </cell>
          <cell r="BK66">
            <v>0</v>
          </cell>
          <cell r="BL66">
            <v>0</v>
          </cell>
          <cell r="BM66" t="str">
            <v>нд</v>
          </cell>
          <cell r="BN66" t="str">
            <v>нд</v>
          </cell>
          <cell r="BO66" t="str">
            <v>нд</v>
          </cell>
          <cell r="BP66" t="str">
            <v>нд</v>
          </cell>
          <cell r="BQ66" t="str">
            <v>нд</v>
          </cell>
          <cell r="BR66" t="str">
            <v>нд</v>
          </cell>
          <cell r="CQ66">
            <v>386.90187031977359</v>
          </cell>
          <cell r="CR66">
            <v>0</v>
          </cell>
          <cell r="CS66">
            <v>0</v>
          </cell>
          <cell r="CT66">
            <v>194.16915516647799</v>
          </cell>
          <cell r="CU66">
            <v>12.96846642</v>
          </cell>
          <cell r="CV66">
            <v>179.7642487332956</v>
          </cell>
          <cell r="CW66">
            <v>917.41360498745814</v>
          </cell>
          <cell r="CX66">
            <v>0</v>
          </cell>
          <cell r="CY66">
            <v>0</v>
          </cell>
          <cell r="CZ66">
            <v>16.622409245306805</v>
          </cell>
          <cell r="DA66">
            <v>3.83183E-2</v>
          </cell>
          <cell r="DB66">
            <v>900.75287744215132</v>
          </cell>
          <cell r="DE66">
            <v>917.41360498745814</v>
          </cell>
          <cell r="DG66">
            <v>720.02086719704812</v>
          </cell>
          <cell r="DI66">
            <v>944.57148390677048</v>
          </cell>
          <cell r="DJ66">
            <v>43.808783291663296</v>
          </cell>
          <cell r="DK66">
            <v>69.739869679347763</v>
          </cell>
          <cell r="DL66">
            <v>750.69557632786064</v>
          </cell>
          <cell r="DM66">
            <v>80.32725460789878</v>
          </cell>
          <cell r="DN66">
            <v>1338.7313566070482</v>
          </cell>
          <cell r="DO66">
            <v>43.305169510000006</v>
          </cell>
          <cell r="DP66">
            <v>356.90136487574273</v>
          </cell>
          <cell r="DQ66">
            <v>757.71178970466804</v>
          </cell>
          <cell r="DR66">
            <v>180.81303251663749</v>
          </cell>
          <cell r="DS66">
            <v>575.40077945999997</v>
          </cell>
          <cell r="DT66">
            <v>311.55058825481137</v>
          </cell>
          <cell r="DU66">
            <v>720.02086719704812</v>
          </cell>
          <cell r="DV66" t="str">
            <v>нд</v>
          </cell>
          <cell r="DW66" t="str">
            <v>нд</v>
          </cell>
          <cell r="DX66" t="str">
            <v>нд</v>
          </cell>
          <cell r="DY66" t="str">
            <v>нд</v>
          </cell>
          <cell r="DZ66" t="str">
            <v>нд</v>
          </cell>
          <cell r="EA66" t="str">
            <v>нд</v>
          </cell>
          <cell r="EB66">
            <v>0</v>
          </cell>
          <cell r="EC66" t="str">
            <v>нд</v>
          </cell>
          <cell r="ED66">
            <v>311.55058825481137</v>
          </cell>
          <cell r="EE66">
            <v>720.02086719704812</v>
          </cell>
          <cell r="EK66">
            <v>944.57148390677048</v>
          </cell>
          <cell r="EL66">
            <v>100</v>
          </cell>
          <cell r="EM66">
            <v>0</v>
          </cell>
          <cell r="EN66">
            <v>0</v>
          </cell>
          <cell r="EO66">
            <v>0</v>
          </cell>
          <cell r="EP66">
            <v>0</v>
          </cell>
          <cell r="EQ66">
            <v>0</v>
          </cell>
          <cell r="ER66">
            <v>0</v>
          </cell>
          <cell r="ES66">
            <v>4</v>
          </cell>
          <cell r="ET66">
            <v>0</v>
          </cell>
          <cell r="EU66">
            <v>1338.7313566070482</v>
          </cell>
          <cell r="EV66">
            <v>20</v>
          </cell>
          <cell r="EW66">
            <v>0</v>
          </cell>
          <cell r="EX66">
            <v>25.3</v>
          </cell>
          <cell r="EY66">
            <v>25.3</v>
          </cell>
          <cell r="EZ66">
            <v>0</v>
          </cell>
          <cell r="FA66">
            <v>0</v>
          </cell>
          <cell r="FB66">
            <v>0</v>
          </cell>
          <cell r="FC66">
            <v>3</v>
          </cell>
          <cell r="FD66">
            <v>0</v>
          </cell>
          <cell r="FE66" t="str">
            <v>нд</v>
          </cell>
          <cell r="FF66">
            <v>0</v>
          </cell>
          <cell r="FG66">
            <v>0</v>
          </cell>
          <cell r="FH66">
            <v>0</v>
          </cell>
          <cell r="FI66">
            <v>0</v>
          </cell>
          <cell r="FJ66">
            <v>0</v>
          </cell>
          <cell r="FK66">
            <v>0</v>
          </cell>
          <cell r="FL66">
            <v>0</v>
          </cell>
          <cell r="FM66">
            <v>0</v>
          </cell>
          <cell r="FN66">
            <v>0</v>
          </cell>
          <cell r="FO66">
            <v>0</v>
          </cell>
          <cell r="FP66" t="str">
            <v>нд</v>
          </cell>
          <cell r="FQ66">
            <v>906.04810776481133</v>
          </cell>
          <cell r="FR66">
            <v>100</v>
          </cell>
          <cell r="FS66">
            <v>0</v>
          </cell>
          <cell r="FT66">
            <v>0</v>
          </cell>
          <cell r="FU66">
            <v>0</v>
          </cell>
          <cell r="FV66">
            <v>0</v>
          </cell>
          <cell r="FW66">
            <v>0</v>
          </cell>
          <cell r="FX66">
            <v>0</v>
          </cell>
          <cell r="FY66">
            <v>1</v>
          </cell>
          <cell r="FZ66">
            <v>0</v>
          </cell>
          <cell r="GA66" t="str">
            <v>нд</v>
          </cell>
          <cell r="GB66">
            <v>711.22938156114014</v>
          </cell>
          <cell r="GC66">
            <v>20</v>
          </cell>
          <cell r="GD66">
            <v>0</v>
          </cell>
          <cell r="GE66">
            <v>0</v>
          </cell>
          <cell r="GF66">
            <v>0</v>
          </cell>
          <cell r="GG66">
            <v>0</v>
          </cell>
          <cell r="GH66">
            <v>0</v>
          </cell>
          <cell r="GI66">
            <v>0</v>
          </cell>
          <cell r="GJ66">
            <v>3</v>
          </cell>
          <cell r="GK66">
            <v>0</v>
          </cell>
          <cell r="GL66" t="str">
            <v>нд</v>
          </cell>
          <cell r="GM66">
            <v>0</v>
          </cell>
          <cell r="GN66">
            <v>0</v>
          </cell>
          <cell r="GO66">
            <v>0</v>
          </cell>
          <cell r="GP66">
            <v>0</v>
          </cell>
          <cell r="GQ66">
            <v>0</v>
          </cell>
          <cell r="GR66">
            <v>0</v>
          </cell>
          <cell r="GS66">
            <v>0</v>
          </cell>
          <cell r="GT66">
            <v>0</v>
          </cell>
          <cell r="GU66">
            <v>0</v>
          </cell>
          <cell r="GV66">
            <v>0</v>
          </cell>
          <cell r="GW66" t="str">
            <v>нд</v>
          </cell>
          <cell r="GX66">
            <v>627.50197504590801</v>
          </cell>
          <cell r="GY66">
            <v>0</v>
          </cell>
          <cell r="GZ66">
            <v>0</v>
          </cell>
          <cell r="HA66">
            <v>25.3</v>
          </cell>
          <cell r="HB66">
            <v>25.3</v>
          </cell>
          <cell r="HC66">
            <v>0</v>
          </cell>
          <cell r="HD66">
            <v>0</v>
          </cell>
          <cell r="HE66">
            <v>0</v>
          </cell>
          <cell r="HF66">
            <v>0</v>
          </cell>
          <cell r="HG66">
            <v>0</v>
          </cell>
          <cell r="HH66" t="str">
            <v>нд</v>
          </cell>
          <cell r="HI66">
            <v>0</v>
          </cell>
          <cell r="HJ66">
            <v>0</v>
          </cell>
          <cell r="HK66">
            <v>0</v>
          </cell>
          <cell r="HL66">
            <v>0</v>
          </cell>
          <cell r="HM66">
            <v>0</v>
          </cell>
          <cell r="HN66">
            <v>0</v>
          </cell>
          <cell r="HO66">
            <v>0</v>
          </cell>
          <cell r="HP66">
            <v>0</v>
          </cell>
          <cell r="HQ66">
            <v>0</v>
          </cell>
          <cell r="HR66">
            <v>0</v>
          </cell>
          <cell r="HS66" t="str">
            <v>нд</v>
          </cell>
          <cell r="HT66">
            <v>0</v>
          </cell>
          <cell r="HU66">
            <v>0</v>
          </cell>
          <cell r="HV66">
            <v>0</v>
          </cell>
          <cell r="HW66">
            <v>0</v>
          </cell>
          <cell r="HX66">
            <v>0</v>
          </cell>
          <cell r="HY66">
            <v>0</v>
          </cell>
          <cell r="HZ66">
            <v>0</v>
          </cell>
          <cell r="IA66">
            <v>0</v>
          </cell>
          <cell r="IB66">
            <v>0</v>
          </cell>
          <cell r="IC66">
            <v>0</v>
          </cell>
          <cell r="ID66" t="str">
            <v>нд</v>
          </cell>
          <cell r="IE66">
            <v>0</v>
          </cell>
          <cell r="IF66">
            <v>0</v>
          </cell>
          <cell r="IG66">
            <v>0</v>
          </cell>
          <cell r="IH66">
            <v>0</v>
          </cell>
          <cell r="II66">
            <v>0</v>
          </cell>
          <cell r="IJ66">
            <v>0</v>
          </cell>
          <cell r="IK66">
            <v>0</v>
          </cell>
          <cell r="IL66">
            <v>0</v>
          </cell>
          <cell r="IM66">
            <v>0</v>
          </cell>
          <cell r="IN66">
            <v>0</v>
          </cell>
          <cell r="IO66" t="str">
            <v>нд</v>
          </cell>
          <cell r="IP66">
            <v>0</v>
          </cell>
          <cell r="IQ66">
            <v>0</v>
          </cell>
          <cell r="IR66">
            <v>0</v>
          </cell>
          <cell r="IS66">
            <v>0</v>
          </cell>
          <cell r="IT66">
            <v>0</v>
          </cell>
          <cell r="IU66">
            <v>0</v>
          </cell>
          <cell r="IV66">
            <v>0</v>
          </cell>
          <cell r="IW66">
            <v>0</v>
          </cell>
          <cell r="IX66">
            <v>0</v>
          </cell>
          <cell r="IY66">
            <v>0</v>
          </cell>
          <cell r="IZ66" t="str">
            <v>нд</v>
          </cell>
          <cell r="JA66">
            <v>0</v>
          </cell>
          <cell r="JB66">
            <v>0</v>
          </cell>
          <cell r="JC66">
            <v>0</v>
          </cell>
          <cell r="JD66">
            <v>0</v>
          </cell>
          <cell r="JE66">
            <v>0</v>
          </cell>
          <cell r="JF66">
            <v>0</v>
          </cell>
          <cell r="JG66">
            <v>0</v>
          </cell>
          <cell r="JH66">
            <v>0</v>
          </cell>
          <cell r="JI66">
            <v>0</v>
          </cell>
          <cell r="JJ66">
            <v>0</v>
          </cell>
          <cell r="JK66" t="str">
            <v>нд</v>
          </cell>
          <cell r="JL66" t="str">
            <v>нд</v>
          </cell>
          <cell r="JM66" t="str">
            <v>нд</v>
          </cell>
          <cell r="JN66" t="str">
            <v>нд</v>
          </cell>
          <cell r="JO66" t="str">
            <v>нд</v>
          </cell>
          <cell r="JP66" t="str">
            <v>нд</v>
          </cell>
          <cell r="JQ66" t="str">
            <v>нд</v>
          </cell>
          <cell r="JR66" t="str">
            <v>нд</v>
          </cell>
          <cell r="JS66" t="str">
            <v>нд</v>
          </cell>
          <cell r="JT66" t="str">
            <v>нд</v>
          </cell>
          <cell r="JU66" t="str">
            <v>нд</v>
          </cell>
          <cell r="LN66" t="str">
            <v>нд</v>
          </cell>
          <cell r="LO66">
            <v>0</v>
          </cell>
          <cell r="LP66">
            <v>0</v>
          </cell>
          <cell r="LQ66">
            <v>0</v>
          </cell>
          <cell r="LR66">
            <v>0</v>
          </cell>
          <cell r="LS66">
            <v>0</v>
          </cell>
          <cell r="LT66">
            <v>0</v>
          </cell>
          <cell r="LU66">
            <v>0</v>
          </cell>
          <cell r="LV66" t="str">
            <v>нд</v>
          </cell>
          <cell r="LW66" t="str">
            <v>нд</v>
          </cell>
          <cell r="LX66" t="str">
            <v>нд</v>
          </cell>
          <cell r="LY66" t="str">
            <v>нд</v>
          </cell>
          <cell r="LZ66" t="str">
            <v>нд</v>
          </cell>
          <cell r="MA66" t="str">
            <v>нд</v>
          </cell>
          <cell r="MB66" t="str">
            <v>нд</v>
          </cell>
          <cell r="MC66">
            <v>0</v>
          </cell>
          <cell r="MD66" t="str">
            <v>нд</v>
          </cell>
          <cell r="ME66" t="str">
            <v>нд</v>
          </cell>
          <cell r="MF66" t="str">
            <v>нд</v>
          </cell>
          <cell r="MG66" t="str">
            <v>нд</v>
          </cell>
          <cell r="MH66">
            <v>100</v>
          </cell>
          <cell r="MI66">
            <v>0</v>
          </cell>
          <cell r="MK66">
            <v>0</v>
          </cell>
          <cell r="ML66">
            <v>0</v>
          </cell>
          <cell r="MM66">
            <v>0</v>
          </cell>
          <cell r="MN66">
            <v>0</v>
          </cell>
          <cell r="MO66">
            <v>0</v>
          </cell>
          <cell r="MP66">
            <v>0</v>
          </cell>
          <cell r="MQ66">
            <v>0</v>
          </cell>
          <cell r="MR66">
            <v>0</v>
          </cell>
          <cell r="MS66">
            <v>0</v>
          </cell>
          <cell r="MT66">
            <v>0</v>
          </cell>
          <cell r="MU66">
            <v>0</v>
          </cell>
          <cell r="MV66">
            <v>0</v>
          </cell>
          <cell r="MW66">
            <v>55.8</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ON66">
            <v>1133.485780691725</v>
          </cell>
          <cell r="OO66">
            <v>1606.4776279320581</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row>
        <row r="67">
          <cell r="D67" t="str">
            <v>J_Che215</v>
          </cell>
          <cell r="E67">
            <v>0</v>
          </cell>
          <cell r="F67">
            <v>0</v>
          </cell>
          <cell r="G67">
            <v>0</v>
          </cell>
          <cell r="H67">
            <v>0</v>
          </cell>
          <cell r="I67">
            <v>0</v>
          </cell>
          <cell r="J67">
            <v>0</v>
          </cell>
          <cell r="K67">
            <v>186.505908662813</v>
          </cell>
          <cell r="L67">
            <v>0</v>
          </cell>
          <cell r="M67">
            <v>0</v>
          </cell>
          <cell r="N67">
            <v>144.64646711901082</v>
          </cell>
          <cell r="O67">
            <v>12.93014812</v>
          </cell>
          <cell r="P67">
            <v>28.929293423802179</v>
          </cell>
          <cell r="Q67">
            <v>0</v>
          </cell>
          <cell r="R67">
            <v>0</v>
          </cell>
          <cell r="S67">
            <v>0</v>
          </cell>
          <cell r="T67">
            <v>0</v>
          </cell>
          <cell r="U67">
            <v>0</v>
          </cell>
          <cell r="V67">
            <v>0</v>
          </cell>
          <cell r="W67">
            <v>59.427225656960587</v>
          </cell>
          <cell r="X67">
            <v>0</v>
          </cell>
          <cell r="Y67">
            <v>0</v>
          </cell>
          <cell r="Z67">
            <v>49.522688047467156</v>
          </cell>
          <cell r="AA67">
            <v>0</v>
          </cell>
          <cell r="AB67">
            <v>9.9045376094934312</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t="str">
            <v>нд</v>
          </cell>
          <cell r="BN67" t="str">
            <v>нд</v>
          </cell>
          <cell r="BO67" t="str">
            <v>нд</v>
          </cell>
          <cell r="BP67" t="str">
            <v>нд</v>
          </cell>
          <cell r="BQ67" t="str">
            <v>нд</v>
          </cell>
          <cell r="BR67" t="str">
            <v>нд</v>
          </cell>
          <cell r="CQ67">
            <v>245.93313431977359</v>
          </cell>
          <cell r="CR67">
            <v>0</v>
          </cell>
          <cell r="CS67">
            <v>0</v>
          </cell>
          <cell r="CT67">
            <v>194.16915516647799</v>
          </cell>
          <cell r="CU67">
            <v>12.93014812</v>
          </cell>
          <cell r="CV67">
            <v>38.83383103329561</v>
          </cell>
          <cell r="CW67">
            <v>0</v>
          </cell>
          <cell r="CX67">
            <v>0</v>
          </cell>
          <cell r="CY67">
            <v>0</v>
          </cell>
          <cell r="CZ67">
            <v>0</v>
          </cell>
          <cell r="DA67">
            <v>0</v>
          </cell>
          <cell r="DB67">
            <v>0</v>
          </cell>
          <cell r="DE67">
            <v>0</v>
          </cell>
          <cell r="DG67">
            <v>0</v>
          </cell>
          <cell r="DI67">
            <v>204.94427859981133</v>
          </cell>
          <cell r="DJ67">
            <v>0</v>
          </cell>
          <cell r="DK67">
            <v>12.102205485216411</v>
          </cell>
          <cell r="DL67">
            <v>172.56239986181779</v>
          </cell>
          <cell r="DM67">
            <v>20.279673252777123</v>
          </cell>
          <cell r="DN67">
            <v>0</v>
          </cell>
          <cell r="DO67">
            <v>0</v>
          </cell>
          <cell r="DP67">
            <v>0</v>
          </cell>
          <cell r="DQ67">
            <v>0</v>
          </cell>
          <cell r="DR67">
            <v>0</v>
          </cell>
          <cell r="DS67">
            <v>0</v>
          </cell>
          <cell r="DT67">
            <v>204.94427859981133</v>
          </cell>
          <cell r="DU67">
            <v>0</v>
          </cell>
          <cell r="DV67">
            <v>0</v>
          </cell>
          <cell r="DW67">
            <v>0</v>
          </cell>
          <cell r="DX67">
            <v>0</v>
          </cell>
          <cell r="DY67">
            <v>0</v>
          </cell>
          <cell r="DZ67">
            <v>0</v>
          </cell>
          <cell r="EA67">
            <v>0</v>
          </cell>
          <cell r="EB67">
            <v>0</v>
          </cell>
          <cell r="EC67" t="str">
            <v>нд</v>
          </cell>
          <cell r="ED67">
            <v>204.94427859981133</v>
          </cell>
          <cell r="EE67">
            <v>0</v>
          </cell>
          <cell r="EK67">
            <v>204.94427859981133</v>
          </cell>
          <cell r="EL67">
            <v>80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t="str">
            <v>нд</v>
          </cell>
          <cell r="FF67">
            <v>0</v>
          </cell>
          <cell r="FG67">
            <v>0</v>
          </cell>
          <cell r="FH67">
            <v>0</v>
          </cell>
          <cell r="FI67">
            <v>0</v>
          </cell>
          <cell r="FJ67">
            <v>0</v>
          </cell>
          <cell r="FK67">
            <v>0</v>
          </cell>
          <cell r="FL67">
            <v>0</v>
          </cell>
          <cell r="FM67">
            <v>0</v>
          </cell>
          <cell r="FN67">
            <v>0</v>
          </cell>
          <cell r="FO67">
            <v>0</v>
          </cell>
          <cell r="FP67">
            <v>4</v>
          </cell>
          <cell r="FQ67">
            <v>204.94427859981133</v>
          </cell>
          <cell r="FR67">
            <v>80</v>
          </cell>
          <cell r="FS67">
            <v>0</v>
          </cell>
          <cell r="FT67">
            <v>0</v>
          </cell>
          <cell r="FU67">
            <v>0</v>
          </cell>
          <cell r="FV67">
            <v>0</v>
          </cell>
          <cell r="FW67">
            <v>0</v>
          </cell>
          <cell r="FX67">
            <v>0</v>
          </cell>
          <cell r="FY67">
            <v>0</v>
          </cell>
          <cell r="FZ67">
            <v>0</v>
          </cell>
          <cell r="GA67" t="str">
            <v>нд</v>
          </cell>
          <cell r="GB67">
            <v>0</v>
          </cell>
          <cell r="GC67">
            <v>0</v>
          </cell>
          <cell r="GD67">
            <v>0</v>
          </cell>
          <cell r="GE67">
            <v>0</v>
          </cell>
          <cell r="GF67">
            <v>0</v>
          </cell>
          <cell r="GG67">
            <v>0</v>
          </cell>
          <cell r="GH67">
            <v>0</v>
          </cell>
          <cell r="GI67">
            <v>0</v>
          </cell>
          <cell r="GJ67">
            <v>0</v>
          </cell>
          <cell r="GK67">
            <v>0</v>
          </cell>
          <cell r="GL67" t="str">
            <v>нд</v>
          </cell>
          <cell r="GM67">
            <v>0</v>
          </cell>
          <cell r="GN67">
            <v>0</v>
          </cell>
          <cell r="GO67">
            <v>0</v>
          </cell>
          <cell r="GP67">
            <v>0</v>
          </cell>
          <cell r="GQ67">
            <v>0</v>
          </cell>
          <cell r="GR67">
            <v>0</v>
          </cell>
          <cell r="GS67">
            <v>0</v>
          </cell>
          <cell r="GT67">
            <v>0</v>
          </cell>
          <cell r="GU67">
            <v>0</v>
          </cell>
          <cell r="GV67">
            <v>0</v>
          </cell>
          <cell r="GW67" t="str">
            <v>нд</v>
          </cell>
          <cell r="GX67">
            <v>0</v>
          </cell>
          <cell r="GY67">
            <v>0</v>
          </cell>
          <cell r="GZ67">
            <v>0</v>
          </cell>
          <cell r="HA67">
            <v>0</v>
          </cell>
          <cell r="HB67">
            <v>0</v>
          </cell>
          <cell r="HC67">
            <v>0</v>
          </cell>
          <cell r="HD67">
            <v>0</v>
          </cell>
          <cell r="HE67">
            <v>0</v>
          </cell>
          <cell r="HF67">
            <v>0</v>
          </cell>
          <cell r="HG67">
            <v>0</v>
          </cell>
          <cell r="HH67" t="str">
            <v>нд</v>
          </cell>
          <cell r="HI67">
            <v>0</v>
          </cell>
          <cell r="HJ67">
            <v>0</v>
          </cell>
          <cell r="HK67">
            <v>0</v>
          </cell>
          <cell r="HL67">
            <v>0</v>
          </cell>
          <cell r="HM67">
            <v>0</v>
          </cell>
          <cell r="HN67">
            <v>0</v>
          </cell>
          <cell r="HO67">
            <v>0</v>
          </cell>
          <cell r="HP67">
            <v>0</v>
          </cell>
          <cell r="HQ67">
            <v>0</v>
          </cell>
          <cell r="HR67">
            <v>0</v>
          </cell>
          <cell r="HS67" t="str">
            <v>нд</v>
          </cell>
          <cell r="HT67">
            <v>0</v>
          </cell>
          <cell r="HU67">
            <v>0</v>
          </cell>
          <cell r="HV67">
            <v>0</v>
          </cell>
          <cell r="HW67">
            <v>0</v>
          </cell>
          <cell r="HX67">
            <v>0</v>
          </cell>
          <cell r="HY67">
            <v>0</v>
          </cell>
          <cell r="HZ67">
            <v>0</v>
          </cell>
          <cell r="IA67">
            <v>0</v>
          </cell>
          <cell r="IB67">
            <v>0</v>
          </cell>
          <cell r="IC67">
            <v>0</v>
          </cell>
          <cell r="ID67" t="str">
            <v>нд</v>
          </cell>
          <cell r="IE67">
            <v>0</v>
          </cell>
          <cell r="IF67">
            <v>0</v>
          </cell>
          <cell r="IG67">
            <v>0</v>
          </cell>
          <cell r="IH67">
            <v>0</v>
          </cell>
          <cell r="II67">
            <v>0</v>
          </cell>
          <cell r="IJ67">
            <v>0</v>
          </cell>
          <cell r="IK67">
            <v>0</v>
          </cell>
          <cell r="IL67">
            <v>0</v>
          </cell>
          <cell r="IM67">
            <v>0</v>
          </cell>
          <cell r="IN67">
            <v>0</v>
          </cell>
          <cell r="IO67" t="str">
            <v>нд</v>
          </cell>
          <cell r="IP67">
            <v>0</v>
          </cell>
          <cell r="IQ67">
            <v>0</v>
          </cell>
          <cell r="IR67">
            <v>0</v>
          </cell>
          <cell r="IS67">
            <v>0</v>
          </cell>
          <cell r="IT67">
            <v>0</v>
          </cell>
          <cell r="IU67">
            <v>0</v>
          </cell>
          <cell r="IV67">
            <v>0</v>
          </cell>
          <cell r="IW67">
            <v>0</v>
          </cell>
          <cell r="IX67">
            <v>0</v>
          </cell>
          <cell r="IY67">
            <v>0</v>
          </cell>
          <cell r="IZ67" t="str">
            <v>нд</v>
          </cell>
          <cell r="JA67">
            <v>0</v>
          </cell>
          <cell r="JB67">
            <v>0</v>
          </cell>
          <cell r="JC67">
            <v>0</v>
          </cell>
          <cell r="JD67">
            <v>0</v>
          </cell>
          <cell r="JE67">
            <v>0</v>
          </cell>
          <cell r="JF67">
            <v>0</v>
          </cell>
          <cell r="JG67">
            <v>0</v>
          </cell>
          <cell r="JH67">
            <v>0</v>
          </cell>
          <cell r="JI67">
            <v>0</v>
          </cell>
          <cell r="JJ67">
            <v>0</v>
          </cell>
          <cell r="JK67" t="str">
            <v>нд</v>
          </cell>
          <cell r="JL67" t="str">
            <v>нд</v>
          </cell>
          <cell r="JM67" t="str">
            <v>нд</v>
          </cell>
          <cell r="JN67" t="str">
            <v>нд</v>
          </cell>
          <cell r="JO67" t="str">
            <v>нд</v>
          </cell>
          <cell r="JP67" t="str">
            <v>нд</v>
          </cell>
          <cell r="JQ67" t="str">
            <v>нд</v>
          </cell>
          <cell r="JR67" t="str">
            <v>нд</v>
          </cell>
          <cell r="JS67" t="str">
            <v>нд</v>
          </cell>
          <cell r="JT67" t="str">
            <v>нд</v>
          </cell>
          <cell r="JU67" t="str">
            <v>нд</v>
          </cell>
          <cell r="LN67" t="str">
            <v>нд</v>
          </cell>
          <cell r="LO67">
            <v>0</v>
          </cell>
          <cell r="LP67">
            <v>0</v>
          </cell>
          <cell r="LQ67">
            <v>0</v>
          </cell>
          <cell r="LR67">
            <v>0</v>
          </cell>
          <cell r="LS67">
            <v>0</v>
          </cell>
          <cell r="LT67">
            <v>0</v>
          </cell>
          <cell r="LU67">
            <v>0</v>
          </cell>
          <cell r="LV67" t="str">
            <v>нд</v>
          </cell>
          <cell r="LW67" t="str">
            <v>нд</v>
          </cell>
          <cell r="LX67" t="str">
            <v>нд</v>
          </cell>
          <cell r="LY67" t="str">
            <v>нд</v>
          </cell>
          <cell r="LZ67" t="str">
            <v>нд</v>
          </cell>
          <cell r="MA67" t="str">
            <v>нд</v>
          </cell>
          <cell r="MB67" t="str">
            <v>нд</v>
          </cell>
          <cell r="MC67">
            <v>0</v>
          </cell>
          <cell r="MD67" t="str">
            <v>нд</v>
          </cell>
          <cell r="ME67" t="str">
            <v>нд</v>
          </cell>
          <cell r="MF67" t="str">
            <v>нд</v>
          </cell>
          <cell r="MG67" t="str">
            <v>нд</v>
          </cell>
          <cell r="MH67">
            <v>80</v>
          </cell>
          <cell r="MI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ON67">
            <v>245.93313431977401</v>
          </cell>
          <cell r="OO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row>
        <row r="68">
          <cell r="D68" t="str">
            <v>K_Che296</v>
          </cell>
          <cell r="E68">
            <v>20.395326129999997</v>
          </cell>
          <cell r="F68">
            <v>0</v>
          </cell>
          <cell r="G68">
            <v>0</v>
          </cell>
          <cell r="H68">
            <v>0</v>
          </cell>
          <cell r="I68">
            <v>0</v>
          </cell>
          <cell r="J68">
            <v>20.395326129999997</v>
          </cell>
          <cell r="K68">
            <v>76.194844000000003</v>
          </cell>
          <cell r="L68">
            <v>0</v>
          </cell>
          <cell r="M68">
            <v>0</v>
          </cell>
          <cell r="N68">
            <v>0</v>
          </cell>
          <cell r="O68">
            <v>0</v>
          </cell>
          <cell r="P68">
            <v>76.194844000000003</v>
          </cell>
          <cell r="Q68">
            <v>95.883893659999998</v>
          </cell>
          <cell r="R68">
            <v>0</v>
          </cell>
          <cell r="S68">
            <v>0</v>
          </cell>
          <cell r="T68">
            <v>0</v>
          </cell>
          <cell r="U68">
            <v>0</v>
          </cell>
          <cell r="V68">
            <v>95.883893659999998</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t="str">
            <v>нд</v>
          </cell>
          <cell r="BN68" t="str">
            <v>нд</v>
          </cell>
          <cell r="BO68" t="str">
            <v>нд</v>
          </cell>
          <cell r="BP68" t="str">
            <v>нд</v>
          </cell>
          <cell r="BQ68" t="str">
            <v>нд</v>
          </cell>
          <cell r="BR68" t="str">
            <v>нд</v>
          </cell>
          <cell r="CQ68">
            <v>76.194844000000003</v>
          </cell>
          <cell r="CR68">
            <v>0</v>
          </cell>
          <cell r="CS68">
            <v>0</v>
          </cell>
          <cell r="CT68">
            <v>0</v>
          </cell>
          <cell r="CU68">
            <v>0</v>
          </cell>
          <cell r="CV68">
            <v>76.194844000000003</v>
          </cell>
          <cell r="CW68">
            <v>95.883893659999998</v>
          </cell>
          <cell r="CX68">
            <v>0</v>
          </cell>
          <cell r="CY68">
            <v>0</v>
          </cell>
          <cell r="CZ68">
            <v>0</v>
          </cell>
          <cell r="DA68">
            <v>0</v>
          </cell>
          <cell r="DB68">
            <v>95.883893659999998</v>
          </cell>
          <cell r="DE68">
            <v>95.883893659999998</v>
          </cell>
          <cell r="DG68">
            <v>59.057533013333</v>
          </cell>
          <cell r="DI68">
            <v>402.19859333333295</v>
          </cell>
          <cell r="DJ68">
            <v>5.0963300000000009</v>
          </cell>
          <cell r="DK68">
            <v>34.14329166666667</v>
          </cell>
          <cell r="DL68">
            <v>334.57363333333336</v>
          </cell>
          <cell r="DM68">
            <v>28.385338333332918</v>
          </cell>
          <cell r="DN68">
            <v>402.19859333333301</v>
          </cell>
          <cell r="DO68">
            <v>5.0963300000000009</v>
          </cell>
          <cell r="DP68">
            <v>34.14329166666667</v>
          </cell>
          <cell r="DQ68">
            <v>300.45773000000003</v>
          </cell>
          <cell r="DR68">
            <v>62.50124166666631</v>
          </cell>
          <cell r="DS68">
            <v>338.04473031999999</v>
          </cell>
          <cell r="DT68">
            <v>58.092674333333036</v>
          </cell>
          <cell r="DU68">
            <v>59.057533013333</v>
          </cell>
          <cell r="DV68">
            <v>0</v>
          </cell>
          <cell r="DW68">
            <v>0</v>
          </cell>
          <cell r="DX68">
            <v>0</v>
          </cell>
          <cell r="DY68">
            <v>0</v>
          </cell>
          <cell r="DZ68">
            <v>0</v>
          </cell>
          <cell r="EA68">
            <v>0</v>
          </cell>
          <cell r="EB68">
            <v>0</v>
          </cell>
          <cell r="EC68" t="str">
            <v>нд</v>
          </cell>
          <cell r="ED68">
            <v>58.092674333333036</v>
          </cell>
          <cell r="EE68">
            <v>59.057533013333</v>
          </cell>
          <cell r="EK68">
            <v>402.19859333333295</v>
          </cell>
          <cell r="EL68">
            <v>16</v>
          </cell>
          <cell r="EM68">
            <v>0</v>
          </cell>
          <cell r="EN68">
            <v>0</v>
          </cell>
          <cell r="EO68">
            <v>0</v>
          </cell>
          <cell r="EP68">
            <v>0</v>
          </cell>
          <cell r="EQ68">
            <v>0</v>
          </cell>
          <cell r="ER68">
            <v>0</v>
          </cell>
          <cell r="ES68">
            <v>0</v>
          </cell>
          <cell r="ET68">
            <v>0</v>
          </cell>
          <cell r="EU68">
            <v>402.19859333333301</v>
          </cell>
          <cell r="EV68">
            <v>16</v>
          </cell>
          <cell r="EW68">
            <v>0</v>
          </cell>
          <cell r="EX68">
            <v>0</v>
          </cell>
          <cell r="EY68">
            <v>0</v>
          </cell>
          <cell r="EZ68">
            <v>0</v>
          </cell>
          <cell r="FA68">
            <v>0</v>
          </cell>
          <cell r="FB68">
            <v>0</v>
          </cell>
          <cell r="FC68">
            <v>0</v>
          </cell>
          <cell r="FD68">
            <v>0</v>
          </cell>
          <cell r="FE68" t="str">
            <v>нд</v>
          </cell>
          <cell r="FF68">
            <v>0</v>
          </cell>
          <cell r="FG68">
            <v>0</v>
          </cell>
          <cell r="FH68">
            <v>0</v>
          </cell>
          <cell r="FI68">
            <v>0</v>
          </cell>
          <cell r="FJ68">
            <v>0</v>
          </cell>
          <cell r="FK68">
            <v>0</v>
          </cell>
          <cell r="FL68">
            <v>0</v>
          </cell>
          <cell r="FM68">
            <v>0</v>
          </cell>
          <cell r="FN68">
            <v>0</v>
          </cell>
          <cell r="FO68">
            <v>0</v>
          </cell>
          <cell r="FP68">
            <v>3</v>
          </cell>
          <cell r="FQ68">
            <v>402.19859333333301</v>
          </cell>
          <cell r="FR68">
            <v>16</v>
          </cell>
          <cell r="FS68">
            <v>0</v>
          </cell>
          <cell r="FT68">
            <v>0</v>
          </cell>
          <cell r="FU68">
            <v>0</v>
          </cell>
          <cell r="FV68">
            <v>0</v>
          </cell>
          <cell r="FW68">
            <v>0</v>
          </cell>
          <cell r="FX68">
            <v>0</v>
          </cell>
          <cell r="FY68">
            <v>0</v>
          </cell>
          <cell r="FZ68">
            <v>0</v>
          </cell>
          <cell r="GA68">
            <v>3</v>
          </cell>
          <cell r="GB68">
            <v>402.19859333333301</v>
          </cell>
          <cell r="GC68">
            <v>16</v>
          </cell>
          <cell r="GD68">
            <v>0</v>
          </cell>
          <cell r="GE68">
            <v>0</v>
          </cell>
          <cell r="GF68">
            <v>0</v>
          </cell>
          <cell r="GG68">
            <v>0</v>
          </cell>
          <cell r="GH68">
            <v>0</v>
          </cell>
          <cell r="GI68">
            <v>0</v>
          </cell>
          <cell r="GJ68">
            <v>0</v>
          </cell>
          <cell r="GK68">
            <v>0</v>
          </cell>
          <cell r="GL68" t="str">
            <v>нд</v>
          </cell>
          <cell r="GM68">
            <v>0</v>
          </cell>
          <cell r="GN68">
            <v>0</v>
          </cell>
          <cell r="GO68">
            <v>0</v>
          </cell>
          <cell r="GP68">
            <v>0</v>
          </cell>
          <cell r="GQ68">
            <v>0</v>
          </cell>
          <cell r="GR68">
            <v>0</v>
          </cell>
          <cell r="GS68">
            <v>0</v>
          </cell>
          <cell r="GT68">
            <v>0</v>
          </cell>
          <cell r="GU68">
            <v>0</v>
          </cell>
          <cell r="GV68">
            <v>0</v>
          </cell>
          <cell r="GW68" t="str">
            <v>нд</v>
          </cell>
          <cell r="GX68">
            <v>0</v>
          </cell>
          <cell r="GY68">
            <v>0</v>
          </cell>
          <cell r="GZ68">
            <v>0</v>
          </cell>
          <cell r="HA68">
            <v>0</v>
          </cell>
          <cell r="HB68">
            <v>0</v>
          </cell>
          <cell r="HC68">
            <v>0</v>
          </cell>
          <cell r="HD68">
            <v>0</v>
          </cell>
          <cell r="HE68">
            <v>0</v>
          </cell>
          <cell r="HF68">
            <v>0</v>
          </cell>
          <cell r="HG68">
            <v>0</v>
          </cell>
          <cell r="HH68" t="str">
            <v>нд</v>
          </cell>
          <cell r="HI68">
            <v>0</v>
          </cell>
          <cell r="HJ68">
            <v>0</v>
          </cell>
          <cell r="HK68">
            <v>0</v>
          </cell>
          <cell r="HL68">
            <v>0</v>
          </cell>
          <cell r="HM68">
            <v>0</v>
          </cell>
          <cell r="HN68">
            <v>0</v>
          </cell>
          <cell r="HO68">
            <v>0</v>
          </cell>
          <cell r="HP68">
            <v>0</v>
          </cell>
          <cell r="HQ68">
            <v>0</v>
          </cell>
          <cell r="HR68">
            <v>0</v>
          </cell>
          <cell r="HS68" t="str">
            <v>нд</v>
          </cell>
          <cell r="HT68">
            <v>0</v>
          </cell>
          <cell r="HU68">
            <v>0</v>
          </cell>
          <cell r="HV68">
            <v>0</v>
          </cell>
          <cell r="HW68">
            <v>0</v>
          </cell>
          <cell r="HX68">
            <v>0</v>
          </cell>
          <cell r="HY68">
            <v>0</v>
          </cell>
          <cell r="HZ68">
            <v>0</v>
          </cell>
          <cell r="IA68">
            <v>0</v>
          </cell>
          <cell r="IB68">
            <v>0</v>
          </cell>
          <cell r="IC68">
            <v>0</v>
          </cell>
          <cell r="ID68" t="str">
            <v>нд</v>
          </cell>
          <cell r="IE68">
            <v>0</v>
          </cell>
          <cell r="IF68">
            <v>0</v>
          </cell>
          <cell r="IG68">
            <v>0</v>
          </cell>
          <cell r="IH68">
            <v>0</v>
          </cell>
          <cell r="II68">
            <v>0</v>
          </cell>
          <cell r="IJ68">
            <v>0</v>
          </cell>
          <cell r="IK68">
            <v>0</v>
          </cell>
          <cell r="IL68">
            <v>0</v>
          </cell>
          <cell r="IM68">
            <v>0</v>
          </cell>
          <cell r="IN68">
            <v>0</v>
          </cell>
          <cell r="IO68" t="str">
            <v>нд</v>
          </cell>
          <cell r="IP68">
            <v>0</v>
          </cell>
          <cell r="IQ68">
            <v>0</v>
          </cell>
          <cell r="IR68">
            <v>0</v>
          </cell>
          <cell r="IS68">
            <v>0</v>
          </cell>
          <cell r="IT68">
            <v>0</v>
          </cell>
          <cell r="IU68">
            <v>0</v>
          </cell>
          <cell r="IV68">
            <v>0</v>
          </cell>
          <cell r="IW68">
            <v>0</v>
          </cell>
          <cell r="IX68">
            <v>0</v>
          </cell>
          <cell r="IY68">
            <v>0</v>
          </cell>
          <cell r="IZ68" t="str">
            <v>нд</v>
          </cell>
          <cell r="JA68">
            <v>0</v>
          </cell>
          <cell r="JB68">
            <v>0</v>
          </cell>
          <cell r="JC68">
            <v>0</v>
          </cell>
          <cell r="JD68">
            <v>0</v>
          </cell>
          <cell r="JE68">
            <v>0</v>
          </cell>
          <cell r="JF68">
            <v>0</v>
          </cell>
          <cell r="JG68">
            <v>0</v>
          </cell>
          <cell r="JH68">
            <v>0</v>
          </cell>
          <cell r="JI68">
            <v>0</v>
          </cell>
          <cell r="JJ68">
            <v>0</v>
          </cell>
          <cell r="JK68" t="str">
            <v>нд</v>
          </cell>
          <cell r="JL68" t="str">
            <v>нд</v>
          </cell>
          <cell r="JM68" t="str">
            <v>нд</v>
          </cell>
          <cell r="JN68" t="str">
            <v>нд</v>
          </cell>
          <cell r="JO68" t="str">
            <v>нд</v>
          </cell>
          <cell r="JP68" t="str">
            <v>нд</v>
          </cell>
          <cell r="JQ68" t="str">
            <v>нд</v>
          </cell>
          <cell r="JR68" t="str">
            <v>нд</v>
          </cell>
          <cell r="JS68" t="str">
            <v>нд</v>
          </cell>
          <cell r="JT68" t="str">
            <v>нд</v>
          </cell>
          <cell r="JU68" t="str">
            <v>нд</v>
          </cell>
          <cell r="LN68" t="str">
            <v>нд</v>
          </cell>
          <cell r="LO68">
            <v>0</v>
          </cell>
          <cell r="LP68">
            <v>0</v>
          </cell>
          <cell r="LQ68">
            <v>0</v>
          </cell>
          <cell r="LR68">
            <v>0</v>
          </cell>
          <cell r="LS68">
            <v>0</v>
          </cell>
          <cell r="LT68">
            <v>0</v>
          </cell>
          <cell r="LU68">
            <v>0</v>
          </cell>
          <cell r="LV68" t="str">
            <v>нд</v>
          </cell>
          <cell r="LW68" t="str">
            <v>нд</v>
          </cell>
          <cell r="LX68" t="str">
            <v>нд</v>
          </cell>
          <cell r="LY68" t="str">
            <v>нд</v>
          </cell>
          <cell r="LZ68" t="str">
            <v>нд</v>
          </cell>
          <cell r="MA68" t="str">
            <v>нд</v>
          </cell>
          <cell r="MB68" t="str">
            <v>нд</v>
          </cell>
          <cell r="MC68">
            <v>0</v>
          </cell>
          <cell r="MD68" t="str">
            <v>нд</v>
          </cell>
          <cell r="ME68" t="str">
            <v>нд</v>
          </cell>
          <cell r="MF68" t="str">
            <v>нд</v>
          </cell>
          <cell r="MG68" t="str">
            <v>нд</v>
          </cell>
          <cell r="MH68">
            <v>16</v>
          </cell>
          <cell r="MI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ON68">
            <v>482.63831200000004</v>
          </cell>
          <cell r="OO68">
            <v>482.63831200000004</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row>
        <row r="69">
          <cell r="D69" t="str">
            <v>K_Che303</v>
          </cell>
          <cell r="E69">
            <v>0.34900019999999998</v>
          </cell>
          <cell r="F69">
            <v>0</v>
          </cell>
          <cell r="G69">
            <v>0</v>
          </cell>
          <cell r="H69">
            <v>0</v>
          </cell>
          <cell r="I69">
            <v>0</v>
          </cell>
          <cell r="J69">
            <v>0.34900019999999998</v>
          </cell>
          <cell r="K69">
            <v>64.773892000000004</v>
          </cell>
          <cell r="L69">
            <v>0</v>
          </cell>
          <cell r="M69">
            <v>0</v>
          </cell>
          <cell r="N69">
            <v>0</v>
          </cell>
          <cell r="O69">
            <v>0</v>
          </cell>
          <cell r="P69">
            <v>64.773892000000004</v>
          </cell>
          <cell r="Q69">
            <v>89.319639998</v>
          </cell>
          <cell r="R69">
            <v>0</v>
          </cell>
          <cell r="S69">
            <v>0</v>
          </cell>
          <cell r="T69">
            <v>0</v>
          </cell>
          <cell r="U69">
            <v>0</v>
          </cell>
          <cell r="V69">
            <v>89.319639998</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t="str">
            <v>нд</v>
          </cell>
          <cell r="BN69" t="str">
            <v>нд</v>
          </cell>
          <cell r="BO69" t="str">
            <v>нд</v>
          </cell>
          <cell r="BP69" t="str">
            <v>нд</v>
          </cell>
          <cell r="BQ69" t="str">
            <v>нд</v>
          </cell>
          <cell r="BR69" t="str">
            <v>нд</v>
          </cell>
          <cell r="CQ69">
            <v>64.773892000000004</v>
          </cell>
          <cell r="CR69">
            <v>0</v>
          </cell>
          <cell r="CS69">
            <v>0</v>
          </cell>
          <cell r="CT69">
            <v>0</v>
          </cell>
          <cell r="CU69">
            <v>0</v>
          </cell>
          <cell r="CV69">
            <v>64.773892000000004</v>
          </cell>
          <cell r="CW69">
            <v>89.319639998</v>
          </cell>
          <cell r="CX69">
            <v>0</v>
          </cell>
          <cell r="CY69">
            <v>0</v>
          </cell>
          <cell r="CZ69">
            <v>0</v>
          </cell>
          <cell r="DA69">
            <v>0</v>
          </cell>
          <cell r="DB69">
            <v>89.319639998</v>
          </cell>
          <cell r="DE69">
            <v>89.319639998</v>
          </cell>
          <cell r="DG69">
            <v>49.555136721666997</v>
          </cell>
          <cell r="DI69">
            <v>283.67130333166699</v>
          </cell>
          <cell r="DJ69">
            <v>5.8166700000000002</v>
          </cell>
          <cell r="DK69">
            <v>21.068433333333335</v>
          </cell>
          <cell r="DL69">
            <v>229.01324166666669</v>
          </cell>
          <cell r="DM69">
            <v>27.77295833166697</v>
          </cell>
          <cell r="DN69">
            <v>283.67130333166699</v>
          </cell>
          <cell r="DO69">
            <v>5.8166700000000002</v>
          </cell>
          <cell r="DP69">
            <v>21.068433333333335</v>
          </cell>
          <cell r="DQ69">
            <v>203.42160000000001</v>
          </cell>
          <cell r="DR69">
            <v>53.364599998333645</v>
          </cell>
          <cell r="DS69">
            <v>228.29949661000001</v>
          </cell>
          <cell r="DT69">
            <v>48.51363532166701</v>
          </cell>
          <cell r="DU69">
            <v>49.555136721666997</v>
          </cell>
          <cell r="DV69">
            <v>0</v>
          </cell>
          <cell r="DW69">
            <v>0</v>
          </cell>
          <cell r="DX69">
            <v>0</v>
          </cell>
          <cell r="DY69">
            <v>0</v>
          </cell>
          <cell r="DZ69">
            <v>0</v>
          </cell>
          <cell r="EA69">
            <v>0</v>
          </cell>
          <cell r="EB69">
            <v>0</v>
          </cell>
          <cell r="EC69" t="str">
            <v>нд</v>
          </cell>
          <cell r="ED69">
            <v>48.51363532166701</v>
          </cell>
          <cell r="EE69">
            <v>49.555136721666997</v>
          </cell>
          <cell r="EK69">
            <v>283.67130333166699</v>
          </cell>
          <cell r="EL69">
            <v>4</v>
          </cell>
          <cell r="EM69">
            <v>0</v>
          </cell>
          <cell r="EN69">
            <v>0</v>
          </cell>
          <cell r="EO69">
            <v>0</v>
          </cell>
          <cell r="EP69">
            <v>0</v>
          </cell>
          <cell r="EQ69">
            <v>0</v>
          </cell>
          <cell r="ER69">
            <v>0</v>
          </cell>
          <cell r="ES69">
            <v>0</v>
          </cell>
          <cell r="ET69">
            <v>0</v>
          </cell>
          <cell r="EU69">
            <v>283.67130333166699</v>
          </cell>
          <cell r="EV69">
            <v>4</v>
          </cell>
          <cell r="EW69">
            <v>0</v>
          </cell>
          <cell r="EX69">
            <v>0</v>
          </cell>
          <cell r="EY69">
            <v>0</v>
          </cell>
          <cell r="EZ69">
            <v>0</v>
          </cell>
          <cell r="FA69">
            <v>0</v>
          </cell>
          <cell r="FB69">
            <v>0</v>
          </cell>
          <cell r="FC69">
            <v>0</v>
          </cell>
          <cell r="FD69">
            <v>0</v>
          </cell>
          <cell r="FE69" t="str">
            <v>нд</v>
          </cell>
          <cell r="FF69">
            <v>0</v>
          </cell>
          <cell r="FG69">
            <v>0</v>
          </cell>
          <cell r="FH69">
            <v>0</v>
          </cell>
          <cell r="FI69">
            <v>0</v>
          </cell>
          <cell r="FJ69">
            <v>0</v>
          </cell>
          <cell r="FK69">
            <v>0</v>
          </cell>
          <cell r="FL69">
            <v>0</v>
          </cell>
          <cell r="FM69">
            <v>0</v>
          </cell>
          <cell r="FN69">
            <v>0</v>
          </cell>
          <cell r="FO69">
            <v>0</v>
          </cell>
          <cell r="FP69">
            <v>4</v>
          </cell>
          <cell r="FQ69">
            <v>283.67130333166699</v>
          </cell>
          <cell r="FR69">
            <v>4</v>
          </cell>
          <cell r="FS69">
            <v>0</v>
          </cell>
          <cell r="FT69">
            <v>0</v>
          </cell>
          <cell r="FU69">
            <v>0</v>
          </cell>
          <cell r="FV69">
            <v>0</v>
          </cell>
          <cell r="FW69">
            <v>0</v>
          </cell>
          <cell r="FX69">
            <v>0</v>
          </cell>
          <cell r="FY69">
            <v>0</v>
          </cell>
          <cell r="FZ69">
            <v>0</v>
          </cell>
          <cell r="GA69">
            <v>4</v>
          </cell>
          <cell r="GB69">
            <v>283.67130333166699</v>
          </cell>
          <cell r="GC69">
            <v>4</v>
          </cell>
          <cell r="GD69">
            <v>0</v>
          </cell>
          <cell r="GE69">
            <v>0</v>
          </cell>
          <cell r="GF69">
            <v>0</v>
          </cell>
          <cell r="GG69">
            <v>0</v>
          </cell>
          <cell r="GH69">
            <v>0</v>
          </cell>
          <cell r="GI69">
            <v>0</v>
          </cell>
          <cell r="GJ69">
            <v>0</v>
          </cell>
          <cell r="GK69">
            <v>0</v>
          </cell>
          <cell r="GL69" t="str">
            <v>нд</v>
          </cell>
          <cell r="GM69">
            <v>0</v>
          </cell>
          <cell r="GN69">
            <v>0</v>
          </cell>
          <cell r="GO69">
            <v>0</v>
          </cell>
          <cell r="GP69">
            <v>0</v>
          </cell>
          <cell r="GQ69">
            <v>0</v>
          </cell>
          <cell r="GR69">
            <v>0</v>
          </cell>
          <cell r="GS69">
            <v>0</v>
          </cell>
          <cell r="GT69">
            <v>0</v>
          </cell>
          <cell r="GU69">
            <v>0</v>
          </cell>
          <cell r="GV69">
            <v>0</v>
          </cell>
          <cell r="GW69" t="str">
            <v>нд</v>
          </cell>
          <cell r="GX69">
            <v>0</v>
          </cell>
          <cell r="GY69">
            <v>0</v>
          </cell>
          <cell r="GZ69">
            <v>0</v>
          </cell>
          <cell r="HA69">
            <v>0</v>
          </cell>
          <cell r="HB69">
            <v>0</v>
          </cell>
          <cell r="HC69">
            <v>0</v>
          </cell>
          <cell r="HD69">
            <v>0</v>
          </cell>
          <cell r="HE69">
            <v>0</v>
          </cell>
          <cell r="HF69">
            <v>0</v>
          </cell>
          <cell r="HG69">
            <v>0</v>
          </cell>
          <cell r="HH69" t="str">
            <v>нд</v>
          </cell>
          <cell r="HI69">
            <v>0</v>
          </cell>
          <cell r="HJ69">
            <v>0</v>
          </cell>
          <cell r="HK69">
            <v>0</v>
          </cell>
          <cell r="HL69">
            <v>0</v>
          </cell>
          <cell r="HM69">
            <v>0</v>
          </cell>
          <cell r="HN69">
            <v>0</v>
          </cell>
          <cell r="HO69">
            <v>0</v>
          </cell>
          <cell r="HP69">
            <v>0</v>
          </cell>
          <cell r="HQ69">
            <v>0</v>
          </cell>
          <cell r="HR69">
            <v>0</v>
          </cell>
          <cell r="HS69" t="str">
            <v>нд</v>
          </cell>
          <cell r="HT69">
            <v>0</v>
          </cell>
          <cell r="HU69">
            <v>0</v>
          </cell>
          <cell r="HV69">
            <v>0</v>
          </cell>
          <cell r="HW69">
            <v>0</v>
          </cell>
          <cell r="HX69">
            <v>0</v>
          </cell>
          <cell r="HY69">
            <v>0</v>
          </cell>
          <cell r="HZ69">
            <v>0</v>
          </cell>
          <cell r="IA69">
            <v>0</v>
          </cell>
          <cell r="IB69">
            <v>0</v>
          </cell>
          <cell r="IC69">
            <v>0</v>
          </cell>
          <cell r="ID69" t="str">
            <v>нд</v>
          </cell>
          <cell r="IE69">
            <v>0</v>
          </cell>
          <cell r="IF69">
            <v>0</v>
          </cell>
          <cell r="IG69">
            <v>0</v>
          </cell>
          <cell r="IH69">
            <v>0</v>
          </cell>
          <cell r="II69">
            <v>0</v>
          </cell>
          <cell r="IJ69">
            <v>0</v>
          </cell>
          <cell r="IK69">
            <v>0</v>
          </cell>
          <cell r="IL69">
            <v>0</v>
          </cell>
          <cell r="IM69">
            <v>0</v>
          </cell>
          <cell r="IN69">
            <v>0</v>
          </cell>
          <cell r="IO69" t="str">
            <v>нд</v>
          </cell>
          <cell r="IP69">
            <v>0</v>
          </cell>
          <cell r="IQ69">
            <v>0</v>
          </cell>
          <cell r="IR69">
            <v>0</v>
          </cell>
          <cell r="IS69">
            <v>0</v>
          </cell>
          <cell r="IT69">
            <v>0</v>
          </cell>
          <cell r="IU69">
            <v>0</v>
          </cell>
          <cell r="IV69">
            <v>0</v>
          </cell>
          <cell r="IW69">
            <v>0</v>
          </cell>
          <cell r="IX69">
            <v>0</v>
          </cell>
          <cell r="IY69">
            <v>0</v>
          </cell>
          <cell r="IZ69" t="str">
            <v>нд</v>
          </cell>
          <cell r="JA69">
            <v>0</v>
          </cell>
          <cell r="JB69">
            <v>0</v>
          </cell>
          <cell r="JC69">
            <v>0</v>
          </cell>
          <cell r="JD69">
            <v>0</v>
          </cell>
          <cell r="JE69">
            <v>0</v>
          </cell>
          <cell r="JF69">
            <v>0</v>
          </cell>
          <cell r="JG69">
            <v>0</v>
          </cell>
          <cell r="JH69">
            <v>0</v>
          </cell>
          <cell r="JI69">
            <v>0</v>
          </cell>
          <cell r="JJ69">
            <v>0</v>
          </cell>
          <cell r="JK69" t="str">
            <v>нд</v>
          </cell>
          <cell r="JL69" t="str">
            <v>нд</v>
          </cell>
          <cell r="JM69" t="str">
            <v>нд</v>
          </cell>
          <cell r="JN69" t="str">
            <v>нд</v>
          </cell>
          <cell r="JO69" t="str">
            <v>нд</v>
          </cell>
          <cell r="JP69" t="str">
            <v>нд</v>
          </cell>
          <cell r="JQ69" t="str">
            <v>нд</v>
          </cell>
          <cell r="JR69" t="str">
            <v>нд</v>
          </cell>
          <cell r="JS69" t="str">
            <v>нд</v>
          </cell>
          <cell r="JT69" t="str">
            <v>нд</v>
          </cell>
          <cell r="JU69" t="str">
            <v>нд</v>
          </cell>
          <cell r="LN69" t="str">
            <v>нд</v>
          </cell>
          <cell r="LO69">
            <v>0</v>
          </cell>
          <cell r="LP69">
            <v>0</v>
          </cell>
          <cell r="LQ69">
            <v>0</v>
          </cell>
          <cell r="LR69">
            <v>0</v>
          </cell>
          <cell r="LS69">
            <v>0</v>
          </cell>
          <cell r="LT69">
            <v>0</v>
          </cell>
          <cell r="LU69">
            <v>0</v>
          </cell>
          <cell r="LV69" t="str">
            <v>нд</v>
          </cell>
          <cell r="LW69" t="str">
            <v>нд</v>
          </cell>
          <cell r="LX69" t="str">
            <v>нд</v>
          </cell>
          <cell r="LY69" t="str">
            <v>нд</v>
          </cell>
          <cell r="LZ69" t="str">
            <v>нд</v>
          </cell>
          <cell r="MA69" t="str">
            <v>нд</v>
          </cell>
          <cell r="MB69" t="str">
            <v>нд</v>
          </cell>
          <cell r="MC69">
            <v>0</v>
          </cell>
          <cell r="MD69" t="str">
            <v>нд</v>
          </cell>
          <cell r="ME69" t="str">
            <v>нд</v>
          </cell>
          <cell r="MF69" t="str">
            <v>нд</v>
          </cell>
          <cell r="MG69" t="str">
            <v>нд</v>
          </cell>
          <cell r="MH69">
            <v>4</v>
          </cell>
          <cell r="MI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ON69">
            <v>340.40556399800005</v>
          </cell>
          <cell r="OO69">
            <v>340.40556399799999</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row>
        <row r="70">
          <cell r="D70" t="str">
            <v>M_Che436</v>
          </cell>
          <cell r="E70">
            <v>40.77750812</v>
          </cell>
          <cell r="F70">
            <v>0</v>
          </cell>
          <cell r="G70">
            <v>0</v>
          </cell>
          <cell r="H70">
            <v>0</v>
          </cell>
          <cell r="I70">
            <v>0</v>
          </cell>
          <cell r="J70">
            <v>40.77750812</v>
          </cell>
          <cell r="K70">
            <v>0</v>
          </cell>
          <cell r="L70">
            <v>0</v>
          </cell>
          <cell r="M70">
            <v>0</v>
          </cell>
          <cell r="N70">
            <v>0</v>
          </cell>
          <cell r="O70">
            <v>0</v>
          </cell>
          <cell r="P70">
            <v>0</v>
          </cell>
          <cell r="Q70">
            <v>662.22486193508996</v>
          </cell>
          <cell r="R70">
            <v>0</v>
          </cell>
          <cell r="S70">
            <v>0</v>
          </cell>
          <cell r="T70">
            <v>0</v>
          </cell>
          <cell r="U70">
            <v>0</v>
          </cell>
          <cell r="V70">
            <v>662.22486193508996</v>
          </cell>
          <cell r="W70">
            <v>0</v>
          </cell>
          <cell r="X70">
            <v>0</v>
          </cell>
          <cell r="Y70">
            <v>0</v>
          </cell>
          <cell r="Z70">
            <v>0</v>
          </cell>
          <cell r="AA70">
            <v>0</v>
          </cell>
          <cell r="AB70">
            <v>0</v>
          </cell>
          <cell r="AC70">
            <v>50</v>
          </cell>
          <cell r="AD70">
            <v>0</v>
          </cell>
          <cell r="AE70">
            <v>0</v>
          </cell>
          <cell r="AF70">
            <v>0</v>
          </cell>
          <cell r="AG70">
            <v>0</v>
          </cell>
          <cell r="AH70">
            <v>50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t="str">
            <v>нд</v>
          </cell>
          <cell r="BN70" t="str">
            <v>нд</v>
          </cell>
          <cell r="BO70" t="str">
            <v>нд</v>
          </cell>
          <cell r="BP70" t="str">
            <v>нд</v>
          </cell>
          <cell r="BQ70" t="str">
            <v>нд</v>
          </cell>
          <cell r="BR70" t="str">
            <v>нд</v>
          </cell>
          <cell r="CQ70">
            <v>0</v>
          </cell>
          <cell r="CR70">
            <v>0</v>
          </cell>
          <cell r="CS70">
            <v>0</v>
          </cell>
          <cell r="CT70">
            <v>0</v>
          </cell>
          <cell r="CU70">
            <v>0</v>
          </cell>
          <cell r="CV70">
            <v>0</v>
          </cell>
          <cell r="CW70">
            <v>712.22486193508996</v>
          </cell>
          <cell r="CX70">
            <v>0</v>
          </cell>
          <cell r="CY70">
            <v>0</v>
          </cell>
          <cell r="CZ70">
            <v>0</v>
          </cell>
          <cell r="DA70">
            <v>0</v>
          </cell>
          <cell r="DB70">
            <v>712.22486193508996</v>
          </cell>
          <cell r="DE70">
            <v>712.22486193508996</v>
          </cell>
          <cell r="DG70">
            <v>595.16263385590798</v>
          </cell>
          <cell r="DI70">
            <v>31.458339840000001</v>
          </cell>
          <cell r="DJ70">
            <v>31.458339840000001</v>
          </cell>
          <cell r="DK70">
            <v>0</v>
          </cell>
          <cell r="DL70">
            <v>0</v>
          </cell>
          <cell r="DM70">
            <v>0</v>
          </cell>
          <cell r="DN70">
            <v>627.50197504590801</v>
          </cell>
          <cell r="DO70">
            <v>31.086409400000001</v>
          </cell>
          <cell r="DP70">
            <v>299.61833999999999</v>
          </cell>
          <cell r="DQ70">
            <v>236.04152999999999</v>
          </cell>
          <cell r="DR70">
            <v>60.755695645908055</v>
          </cell>
          <cell r="DS70">
            <v>0.88100135000000002</v>
          </cell>
          <cell r="DT70">
            <v>0</v>
          </cell>
          <cell r="DU70">
            <v>595.16263385590798</v>
          </cell>
          <cell r="DV70">
            <v>0</v>
          </cell>
          <cell r="DW70">
            <v>0</v>
          </cell>
          <cell r="DX70">
            <v>0</v>
          </cell>
          <cell r="DY70">
            <v>0</v>
          </cell>
          <cell r="DZ70">
            <v>0</v>
          </cell>
          <cell r="EA70">
            <v>0</v>
          </cell>
          <cell r="EB70">
            <v>0</v>
          </cell>
          <cell r="EC70" t="str">
            <v>нд</v>
          </cell>
          <cell r="ED70">
            <v>0</v>
          </cell>
          <cell r="EE70">
            <v>595.16263385590798</v>
          </cell>
          <cell r="EK70">
            <v>31.458339840000001</v>
          </cell>
          <cell r="EL70">
            <v>0</v>
          </cell>
          <cell r="EM70">
            <v>0</v>
          </cell>
          <cell r="EN70">
            <v>0</v>
          </cell>
          <cell r="EO70">
            <v>0</v>
          </cell>
          <cell r="EP70">
            <v>0</v>
          </cell>
          <cell r="EQ70">
            <v>0</v>
          </cell>
          <cell r="ER70">
            <v>0</v>
          </cell>
          <cell r="ES70">
            <v>1</v>
          </cell>
          <cell r="ET70">
            <v>0</v>
          </cell>
          <cell r="EU70">
            <v>627.50197504590801</v>
          </cell>
          <cell r="EV70">
            <v>0</v>
          </cell>
          <cell r="EW70">
            <v>0</v>
          </cell>
          <cell r="EX70">
            <v>25.3</v>
          </cell>
          <cell r="EY70">
            <v>25.3</v>
          </cell>
          <cell r="EZ70">
            <v>0</v>
          </cell>
          <cell r="FA70">
            <v>0</v>
          </cell>
          <cell r="FB70">
            <v>0</v>
          </cell>
          <cell r="FC70">
            <v>0</v>
          </cell>
          <cell r="FD70">
            <v>0</v>
          </cell>
          <cell r="FE70" t="str">
            <v>нд</v>
          </cell>
          <cell r="FF70">
            <v>0</v>
          </cell>
          <cell r="FG70">
            <v>0</v>
          </cell>
          <cell r="FH70">
            <v>0</v>
          </cell>
          <cell r="FI70">
            <v>0</v>
          </cell>
          <cell r="FJ70">
            <v>0</v>
          </cell>
          <cell r="FK70">
            <v>0</v>
          </cell>
          <cell r="FL70">
            <v>0</v>
          </cell>
          <cell r="FM70">
            <v>0</v>
          </cell>
          <cell r="FN70">
            <v>0</v>
          </cell>
          <cell r="FO70">
            <v>0</v>
          </cell>
          <cell r="FP70" t="str">
            <v>нд</v>
          </cell>
          <cell r="FQ70">
            <v>0</v>
          </cell>
          <cell r="FR70">
            <v>0</v>
          </cell>
          <cell r="FS70">
            <v>0</v>
          </cell>
          <cell r="FT70">
            <v>0</v>
          </cell>
          <cell r="FU70">
            <v>0</v>
          </cell>
          <cell r="FV70">
            <v>0</v>
          </cell>
          <cell r="FW70">
            <v>0</v>
          </cell>
          <cell r="FX70">
            <v>0</v>
          </cell>
          <cell r="FY70">
            <v>0</v>
          </cell>
          <cell r="FZ70">
            <v>0</v>
          </cell>
          <cell r="GA70">
            <v>4</v>
          </cell>
          <cell r="GB70">
            <v>0</v>
          </cell>
          <cell r="GC70">
            <v>0</v>
          </cell>
          <cell r="GD70">
            <v>0</v>
          </cell>
          <cell r="GE70">
            <v>0</v>
          </cell>
          <cell r="GF70">
            <v>0</v>
          </cell>
          <cell r="GG70">
            <v>0</v>
          </cell>
          <cell r="GH70">
            <v>0</v>
          </cell>
          <cell r="GI70">
            <v>0</v>
          </cell>
          <cell r="GJ70">
            <v>0</v>
          </cell>
          <cell r="GK70">
            <v>0</v>
          </cell>
          <cell r="GL70" t="str">
            <v>нд</v>
          </cell>
          <cell r="GM70">
            <v>0</v>
          </cell>
          <cell r="GN70">
            <v>0</v>
          </cell>
          <cell r="GO70">
            <v>0</v>
          </cell>
          <cell r="GP70">
            <v>0</v>
          </cell>
          <cell r="GQ70">
            <v>0</v>
          </cell>
          <cell r="GR70">
            <v>0</v>
          </cell>
          <cell r="GS70">
            <v>0</v>
          </cell>
          <cell r="GT70">
            <v>0</v>
          </cell>
          <cell r="GU70">
            <v>0</v>
          </cell>
          <cell r="GV70">
            <v>0</v>
          </cell>
          <cell r="GW70" t="str">
            <v>нд</v>
          </cell>
          <cell r="GX70">
            <v>627.50197504590801</v>
          </cell>
          <cell r="GY70">
            <v>0</v>
          </cell>
          <cell r="GZ70">
            <v>0</v>
          </cell>
          <cell r="HA70">
            <v>25.3</v>
          </cell>
          <cell r="HB70">
            <v>25.3</v>
          </cell>
          <cell r="HC70">
            <v>0</v>
          </cell>
          <cell r="HD70">
            <v>0</v>
          </cell>
          <cell r="HE70">
            <v>0</v>
          </cell>
          <cell r="HF70">
            <v>0</v>
          </cell>
          <cell r="HG70">
            <v>0</v>
          </cell>
          <cell r="HH70" t="str">
            <v>нд</v>
          </cell>
          <cell r="HI70">
            <v>0</v>
          </cell>
          <cell r="HJ70">
            <v>0</v>
          </cell>
          <cell r="HK70">
            <v>0</v>
          </cell>
          <cell r="HL70">
            <v>0</v>
          </cell>
          <cell r="HM70">
            <v>0</v>
          </cell>
          <cell r="HN70">
            <v>0</v>
          </cell>
          <cell r="HO70">
            <v>0</v>
          </cell>
          <cell r="HP70">
            <v>0</v>
          </cell>
          <cell r="HQ70">
            <v>0</v>
          </cell>
          <cell r="HR70">
            <v>0</v>
          </cell>
          <cell r="HS70" t="str">
            <v>нд</v>
          </cell>
          <cell r="HT70">
            <v>0</v>
          </cell>
          <cell r="HU70">
            <v>0</v>
          </cell>
          <cell r="HV70">
            <v>0</v>
          </cell>
          <cell r="HW70">
            <v>0</v>
          </cell>
          <cell r="HX70">
            <v>0</v>
          </cell>
          <cell r="HY70">
            <v>0</v>
          </cell>
          <cell r="HZ70">
            <v>0</v>
          </cell>
          <cell r="IA70">
            <v>0</v>
          </cell>
          <cell r="IB70">
            <v>0</v>
          </cell>
          <cell r="IC70">
            <v>0</v>
          </cell>
          <cell r="ID70" t="str">
            <v>нд</v>
          </cell>
          <cell r="IE70">
            <v>0</v>
          </cell>
          <cell r="IF70">
            <v>0</v>
          </cell>
          <cell r="IG70">
            <v>0</v>
          </cell>
          <cell r="IH70">
            <v>0</v>
          </cell>
          <cell r="II70">
            <v>0</v>
          </cell>
          <cell r="IJ70">
            <v>0</v>
          </cell>
          <cell r="IK70">
            <v>0</v>
          </cell>
          <cell r="IL70">
            <v>0</v>
          </cell>
          <cell r="IM70">
            <v>0</v>
          </cell>
          <cell r="IN70">
            <v>0</v>
          </cell>
          <cell r="IO70" t="str">
            <v>нд</v>
          </cell>
          <cell r="IP70">
            <v>0</v>
          </cell>
          <cell r="IQ70">
            <v>0</v>
          </cell>
          <cell r="IR70">
            <v>0</v>
          </cell>
          <cell r="IS70">
            <v>0</v>
          </cell>
          <cell r="IT70">
            <v>0</v>
          </cell>
          <cell r="IU70">
            <v>0</v>
          </cell>
          <cell r="IV70">
            <v>0</v>
          </cell>
          <cell r="IW70">
            <v>0</v>
          </cell>
          <cell r="IX70">
            <v>0</v>
          </cell>
          <cell r="IY70">
            <v>0</v>
          </cell>
          <cell r="IZ70" t="str">
            <v>нд</v>
          </cell>
          <cell r="JA70">
            <v>0</v>
          </cell>
          <cell r="JB70">
            <v>0</v>
          </cell>
          <cell r="JC70">
            <v>0</v>
          </cell>
          <cell r="JD70">
            <v>0</v>
          </cell>
          <cell r="JE70">
            <v>0</v>
          </cell>
          <cell r="JF70">
            <v>0</v>
          </cell>
          <cell r="JG70">
            <v>0</v>
          </cell>
          <cell r="JH70">
            <v>0</v>
          </cell>
          <cell r="JI70">
            <v>0</v>
          </cell>
          <cell r="JJ70">
            <v>0</v>
          </cell>
          <cell r="JK70" t="str">
            <v>нд</v>
          </cell>
          <cell r="JL70" t="str">
            <v>нд</v>
          </cell>
          <cell r="JM70" t="str">
            <v>нд</v>
          </cell>
          <cell r="JN70" t="str">
            <v>нд</v>
          </cell>
          <cell r="JO70" t="str">
            <v>нд</v>
          </cell>
          <cell r="JP70" t="str">
            <v>нд</v>
          </cell>
          <cell r="JQ70" t="str">
            <v>нд</v>
          </cell>
          <cell r="JR70" t="str">
            <v>нд</v>
          </cell>
          <cell r="JS70" t="str">
            <v>нд</v>
          </cell>
          <cell r="JT70" t="str">
            <v>нд</v>
          </cell>
          <cell r="JU70" t="str">
            <v>нд</v>
          </cell>
          <cell r="LN70" t="str">
            <v>нд</v>
          </cell>
          <cell r="LO70">
            <v>0</v>
          </cell>
          <cell r="LP70">
            <v>0</v>
          </cell>
          <cell r="LQ70">
            <v>0</v>
          </cell>
          <cell r="LR70">
            <v>0</v>
          </cell>
          <cell r="LS70">
            <v>0</v>
          </cell>
          <cell r="LT70">
            <v>0</v>
          </cell>
          <cell r="LU70">
            <v>0</v>
          </cell>
          <cell r="LV70" t="str">
            <v>нд</v>
          </cell>
          <cell r="LW70" t="str">
            <v>нд</v>
          </cell>
          <cell r="LX70" t="str">
            <v>нд</v>
          </cell>
          <cell r="LY70" t="str">
            <v>нд</v>
          </cell>
          <cell r="LZ70" t="str">
            <v>нд</v>
          </cell>
          <cell r="MA70" t="str">
            <v>нд</v>
          </cell>
          <cell r="MB70" t="str">
            <v>нд</v>
          </cell>
          <cell r="MC70">
            <v>0</v>
          </cell>
          <cell r="MD70" t="str">
            <v>нд</v>
          </cell>
          <cell r="ME70" t="str">
            <v>нд</v>
          </cell>
          <cell r="MF70" t="str">
            <v>нд</v>
          </cell>
          <cell r="MG70" t="str">
            <v>нд</v>
          </cell>
          <cell r="MH70">
            <v>0</v>
          </cell>
          <cell r="MI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ON70">
            <v>37.750007807999999</v>
          </cell>
          <cell r="OO70">
            <v>753.00237005508995</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row>
        <row r="71">
          <cell r="D71" t="str">
            <v>M_Che431</v>
          </cell>
          <cell r="E71">
            <v>0.41882459999999999</v>
          </cell>
          <cell r="F71">
            <v>0</v>
          </cell>
          <cell r="G71">
            <v>0</v>
          </cell>
          <cell r="H71">
            <v>0.34902050000000001</v>
          </cell>
          <cell r="I71">
            <v>0</v>
          </cell>
          <cell r="J71">
            <v>6.980409999999998E-2</v>
          </cell>
          <cell r="K71">
            <v>0</v>
          </cell>
          <cell r="L71">
            <v>0</v>
          </cell>
          <cell r="M71">
            <v>0</v>
          </cell>
          <cell r="N71">
            <v>0</v>
          </cell>
          <cell r="O71">
            <v>0</v>
          </cell>
          <cell r="P71">
            <v>0</v>
          </cell>
          <cell r="Q71">
            <v>11.731838275368167</v>
          </cell>
          <cell r="R71">
            <v>0</v>
          </cell>
          <cell r="S71">
            <v>0</v>
          </cell>
          <cell r="T71">
            <v>9.7445999794734721</v>
          </cell>
          <cell r="U71">
            <v>3.83183E-2</v>
          </cell>
          <cell r="V71">
            <v>1.948919995894695</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t="str">
            <v>нд</v>
          </cell>
          <cell r="BN71" t="str">
            <v>нд</v>
          </cell>
          <cell r="BO71" t="str">
            <v>нд</v>
          </cell>
          <cell r="BP71" t="str">
            <v>нд</v>
          </cell>
          <cell r="BQ71" t="str">
            <v>нд</v>
          </cell>
          <cell r="BR71" t="str">
            <v>нд</v>
          </cell>
          <cell r="CQ71">
            <v>0</v>
          </cell>
          <cell r="CR71">
            <v>0</v>
          </cell>
          <cell r="CS71">
            <v>0</v>
          </cell>
          <cell r="CT71">
            <v>0</v>
          </cell>
          <cell r="CU71">
            <v>3.83183E-2</v>
          </cell>
          <cell r="CV71">
            <v>-3.83183E-2</v>
          </cell>
          <cell r="CW71">
            <v>11.731838275368167</v>
          </cell>
          <cell r="CX71">
            <v>0</v>
          </cell>
          <cell r="CY71">
            <v>0</v>
          </cell>
          <cell r="CZ71">
            <v>9.7445999794734721</v>
          </cell>
          <cell r="DA71">
            <v>3.83183E-2</v>
          </cell>
          <cell r="DB71">
            <v>1.948919995894695</v>
          </cell>
          <cell r="DE71">
            <v>11.731838275368167</v>
          </cell>
          <cell r="DG71">
            <v>9.7581623961401398</v>
          </cell>
          <cell r="DI71">
            <v>7.0650363019591298</v>
          </cell>
          <cell r="DJ71">
            <v>0.44361087166328667</v>
          </cell>
          <cell r="DK71">
            <v>0.51298002746467442</v>
          </cell>
          <cell r="DL71">
            <v>5.7275097993760653</v>
          </cell>
          <cell r="DM71">
            <v>0.38093560345510341</v>
          </cell>
          <cell r="DN71">
            <v>10.12555239614014</v>
          </cell>
          <cell r="DO71">
            <v>0.36738999999999999</v>
          </cell>
          <cell r="DP71">
            <v>0.158340709076082</v>
          </cell>
          <cell r="DQ71">
            <v>8.9721380380012405</v>
          </cell>
          <cell r="DR71">
            <v>0.62768364906281759</v>
          </cell>
          <cell r="DS71">
            <v>0.36738999999999999</v>
          </cell>
          <cell r="DT71">
            <v>0</v>
          </cell>
          <cell r="DU71">
            <v>9.7581623961401398</v>
          </cell>
          <cell r="DV71">
            <v>0</v>
          </cell>
          <cell r="DW71">
            <v>0</v>
          </cell>
          <cell r="DX71">
            <v>0</v>
          </cell>
          <cell r="DY71">
            <v>0</v>
          </cell>
          <cell r="DZ71">
            <v>0</v>
          </cell>
          <cell r="EA71">
            <v>0</v>
          </cell>
          <cell r="EB71">
            <v>0</v>
          </cell>
          <cell r="EC71" t="str">
            <v>нд</v>
          </cell>
          <cell r="ED71">
            <v>0</v>
          </cell>
          <cell r="EE71">
            <v>9.7581623961401398</v>
          </cell>
          <cell r="EK71">
            <v>7.0650363019591298</v>
          </cell>
          <cell r="EL71">
            <v>0</v>
          </cell>
          <cell r="EM71">
            <v>0</v>
          </cell>
          <cell r="EN71">
            <v>0</v>
          </cell>
          <cell r="EO71">
            <v>0</v>
          </cell>
          <cell r="EP71">
            <v>0</v>
          </cell>
          <cell r="EQ71">
            <v>0</v>
          </cell>
          <cell r="ER71">
            <v>0</v>
          </cell>
          <cell r="ES71">
            <v>2</v>
          </cell>
          <cell r="ET71">
            <v>0</v>
          </cell>
          <cell r="EU71">
            <v>10.12555239614014</v>
          </cell>
          <cell r="EV71">
            <v>0</v>
          </cell>
          <cell r="EW71">
            <v>0</v>
          </cell>
          <cell r="EX71">
            <v>0</v>
          </cell>
          <cell r="EY71">
            <v>0</v>
          </cell>
          <cell r="EZ71">
            <v>0</v>
          </cell>
          <cell r="FA71">
            <v>0</v>
          </cell>
          <cell r="FB71">
            <v>0</v>
          </cell>
          <cell r="FC71">
            <v>2</v>
          </cell>
          <cell r="FD71">
            <v>0</v>
          </cell>
          <cell r="FE71" t="str">
            <v>нд</v>
          </cell>
          <cell r="FF71">
            <v>0</v>
          </cell>
          <cell r="FG71">
            <v>0</v>
          </cell>
          <cell r="FH71">
            <v>0</v>
          </cell>
          <cell r="FI71">
            <v>0</v>
          </cell>
          <cell r="FJ71">
            <v>0</v>
          </cell>
          <cell r="FK71">
            <v>0</v>
          </cell>
          <cell r="FL71">
            <v>0</v>
          </cell>
          <cell r="FM71">
            <v>0</v>
          </cell>
          <cell r="FN71">
            <v>0</v>
          </cell>
          <cell r="FO71">
            <v>0</v>
          </cell>
          <cell r="FP71" t="str">
            <v>нд</v>
          </cell>
          <cell r="FQ71">
            <v>0</v>
          </cell>
          <cell r="FR71">
            <v>0</v>
          </cell>
          <cell r="FS71">
            <v>0</v>
          </cell>
          <cell r="FT71">
            <v>0</v>
          </cell>
          <cell r="FU71">
            <v>0</v>
          </cell>
          <cell r="FV71">
            <v>0</v>
          </cell>
          <cell r="FW71">
            <v>0</v>
          </cell>
          <cell r="FX71">
            <v>0</v>
          </cell>
          <cell r="FY71">
            <v>0</v>
          </cell>
          <cell r="FZ71">
            <v>0</v>
          </cell>
          <cell r="GA71">
            <v>4</v>
          </cell>
          <cell r="GB71">
            <v>10.12555239614014</v>
          </cell>
          <cell r="GC71">
            <v>0</v>
          </cell>
          <cell r="GD71">
            <v>0</v>
          </cell>
          <cell r="GE71">
            <v>0</v>
          </cell>
          <cell r="GF71">
            <v>0</v>
          </cell>
          <cell r="GG71">
            <v>0</v>
          </cell>
          <cell r="GH71">
            <v>0</v>
          </cell>
          <cell r="GI71">
            <v>0</v>
          </cell>
          <cell r="GJ71">
            <v>2</v>
          </cell>
          <cell r="GK71">
            <v>0</v>
          </cell>
          <cell r="GL71" t="str">
            <v>нд</v>
          </cell>
          <cell r="GM71">
            <v>0</v>
          </cell>
          <cell r="GN71">
            <v>0</v>
          </cell>
          <cell r="GO71">
            <v>0</v>
          </cell>
          <cell r="GP71">
            <v>0</v>
          </cell>
          <cell r="GQ71">
            <v>0</v>
          </cell>
          <cell r="GR71">
            <v>0</v>
          </cell>
          <cell r="GS71">
            <v>0</v>
          </cell>
          <cell r="GT71">
            <v>0</v>
          </cell>
          <cell r="GU71">
            <v>0</v>
          </cell>
          <cell r="GV71">
            <v>0</v>
          </cell>
          <cell r="GW71" t="str">
            <v>нд</v>
          </cell>
          <cell r="GX71">
            <v>0</v>
          </cell>
          <cell r="GY71">
            <v>0</v>
          </cell>
          <cell r="GZ71">
            <v>0</v>
          </cell>
          <cell r="HA71">
            <v>0</v>
          </cell>
          <cell r="HB71">
            <v>0</v>
          </cell>
          <cell r="HC71">
            <v>0</v>
          </cell>
          <cell r="HD71">
            <v>0</v>
          </cell>
          <cell r="HE71">
            <v>0</v>
          </cell>
          <cell r="HF71">
            <v>0</v>
          </cell>
          <cell r="HG71">
            <v>0</v>
          </cell>
          <cell r="HH71" t="str">
            <v>нд</v>
          </cell>
          <cell r="HI71">
            <v>0</v>
          </cell>
          <cell r="HJ71">
            <v>0</v>
          </cell>
          <cell r="HK71">
            <v>0</v>
          </cell>
          <cell r="HL71">
            <v>0</v>
          </cell>
          <cell r="HM71">
            <v>0</v>
          </cell>
          <cell r="HN71">
            <v>0</v>
          </cell>
          <cell r="HO71">
            <v>0</v>
          </cell>
          <cell r="HP71">
            <v>0</v>
          </cell>
          <cell r="HQ71">
            <v>0</v>
          </cell>
          <cell r="HR71">
            <v>0</v>
          </cell>
          <cell r="HS71" t="str">
            <v>нд</v>
          </cell>
          <cell r="HT71">
            <v>0</v>
          </cell>
          <cell r="HU71">
            <v>0</v>
          </cell>
          <cell r="HV71">
            <v>0</v>
          </cell>
          <cell r="HW71">
            <v>0</v>
          </cell>
          <cell r="HX71">
            <v>0</v>
          </cell>
          <cell r="HY71">
            <v>0</v>
          </cell>
          <cell r="HZ71">
            <v>0</v>
          </cell>
          <cell r="IA71">
            <v>0</v>
          </cell>
          <cell r="IB71">
            <v>0</v>
          </cell>
          <cell r="IC71">
            <v>0</v>
          </cell>
          <cell r="ID71" t="str">
            <v>нд</v>
          </cell>
          <cell r="IE71">
            <v>0</v>
          </cell>
          <cell r="IF71">
            <v>0</v>
          </cell>
          <cell r="IG71">
            <v>0</v>
          </cell>
          <cell r="IH71">
            <v>0</v>
          </cell>
          <cell r="II71">
            <v>0</v>
          </cell>
          <cell r="IJ71">
            <v>0</v>
          </cell>
          <cell r="IK71">
            <v>0</v>
          </cell>
          <cell r="IL71">
            <v>0</v>
          </cell>
          <cell r="IM71">
            <v>0</v>
          </cell>
          <cell r="IN71">
            <v>0</v>
          </cell>
          <cell r="IO71" t="str">
            <v>нд</v>
          </cell>
          <cell r="IP71">
            <v>0</v>
          </cell>
          <cell r="IQ71">
            <v>0</v>
          </cell>
          <cell r="IR71">
            <v>0</v>
          </cell>
          <cell r="IS71">
            <v>0</v>
          </cell>
          <cell r="IT71">
            <v>0</v>
          </cell>
          <cell r="IU71">
            <v>0</v>
          </cell>
          <cell r="IV71">
            <v>0</v>
          </cell>
          <cell r="IW71">
            <v>0</v>
          </cell>
          <cell r="IX71">
            <v>0</v>
          </cell>
          <cell r="IY71">
            <v>0</v>
          </cell>
          <cell r="IZ71" t="str">
            <v>нд</v>
          </cell>
          <cell r="JA71">
            <v>0</v>
          </cell>
          <cell r="JB71">
            <v>0</v>
          </cell>
          <cell r="JC71">
            <v>0</v>
          </cell>
          <cell r="JD71">
            <v>0</v>
          </cell>
          <cell r="JE71">
            <v>0</v>
          </cell>
          <cell r="JF71">
            <v>0</v>
          </cell>
          <cell r="JG71">
            <v>0</v>
          </cell>
          <cell r="JH71">
            <v>0</v>
          </cell>
          <cell r="JI71">
            <v>0</v>
          </cell>
          <cell r="JJ71">
            <v>0</v>
          </cell>
          <cell r="JK71" t="str">
            <v>нд</v>
          </cell>
          <cell r="JL71" t="str">
            <v>нд</v>
          </cell>
          <cell r="JM71" t="str">
            <v>нд</v>
          </cell>
          <cell r="JN71" t="str">
            <v>нд</v>
          </cell>
          <cell r="JO71" t="str">
            <v>нд</v>
          </cell>
          <cell r="JP71" t="str">
            <v>нд</v>
          </cell>
          <cell r="JQ71" t="str">
            <v>нд</v>
          </cell>
          <cell r="JR71" t="str">
            <v>нд</v>
          </cell>
          <cell r="JS71" t="str">
            <v>нд</v>
          </cell>
          <cell r="JT71" t="str">
            <v>нд</v>
          </cell>
          <cell r="JU71" t="str">
            <v>нд</v>
          </cell>
          <cell r="LN71" t="str">
            <v>нд</v>
          </cell>
          <cell r="LO71">
            <v>0</v>
          </cell>
          <cell r="LP71">
            <v>0</v>
          </cell>
          <cell r="LQ71">
            <v>0</v>
          </cell>
          <cell r="LR71">
            <v>0</v>
          </cell>
          <cell r="LS71">
            <v>0</v>
          </cell>
          <cell r="LT71">
            <v>0</v>
          </cell>
          <cell r="LU71">
            <v>0</v>
          </cell>
          <cell r="LV71" t="str">
            <v>нд</v>
          </cell>
          <cell r="LW71" t="str">
            <v>нд</v>
          </cell>
          <cell r="LX71" t="str">
            <v>нд</v>
          </cell>
          <cell r="LY71" t="str">
            <v>нд</v>
          </cell>
          <cell r="LZ71" t="str">
            <v>нд</v>
          </cell>
          <cell r="MA71" t="str">
            <v>нд</v>
          </cell>
          <cell r="MB71" t="str">
            <v>нд</v>
          </cell>
          <cell r="MC71">
            <v>0</v>
          </cell>
          <cell r="MD71" t="str">
            <v>нд</v>
          </cell>
          <cell r="ME71" t="str">
            <v>нд</v>
          </cell>
          <cell r="MF71" t="str">
            <v>нд</v>
          </cell>
          <cell r="MG71" t="str">
            <v>нд</v>
          </cell>
          <cell r="MH71">
            <v>0</v>
          </cell>
          <cell r="MI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ON71">
            <v>8.4780435623509547</v>
          </cell>
          <cell r="OO71">
            <v>12.150662875368168</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row>
        <row r="72">
          <cell r="D72" t="str">
            <v>M_Che423</v>
          </cell>
          <cell r="E72">
            <v>8.9013037490000002</v>
          </cell>
          <cell r="F72">
            <v>0</v>
          </cell>
          <cell r="G72">
            <v>0</v>
          </cell>
          <cell r="H72">
            <v>7.4177531241666674</v>
          </cell>
          <cell r="I72">
            <v>0</v>
          </cell>
          <cell r="J72">
            <v>1.4835506248333328</v>
          </cell>
          <cell r="K72">
            <v>0</v>
          </cell>
          <cell r="L72">
            <v>0</v>
          </cell>
          <cell r="M72">
            <v>0</v>
          </cell>
          <cell r="N72">
            <v>0</v>
          </cell>
          <cell r="O72">
            <v>0</v>
          </cell>
          <cell r="P72">
            <v>0</v>
          </cell>
          <cell r="Q72">
            <v>8.2533711190000005</v>
          </cell>
          <cell r="R72">
            <v>0</v>
          </cell>
          <cell r="S72">
            <v>0</v>
          </cell>
          <cell r="T72">
            <v>6.8778092658333341</v>
          </cell>
          <cell r="U72">
            <v>0</v>
          </cell>
          <cell r="V72">
            <v>1.3755618531666665</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t="str">
            <v>нд</v>
          </cell>
          <cell r="BN72" t="str">
            <v>нд</v>
          </cell>
          <cell r="BO72" t="str">
            <v>нд</v>
          </cell>
          <cell r="BP72" t="str">
            <v>нд</v>
          </cell>
          <cell r="BQ72" t="str">
            <v>нд</v>
          </cell>
          <cell r="BR72" t="str">
            <v>нд</v>
          </cell>
          <cell r="CQ72">
            <v>0</v>
          </cell>
          <cell r="CR72">
            <v>0</v>
          </cell>
          <cell r="CS72">
            <v>0</v>
          </cell>
          <cell r="CT72">
            <v>0</v>
          </cell>
          <cell r="CU72">
            <v>0</v>
          </cell>
          <cell r="CV72">
            <v>0</v>
          </cell>
          <cell r="CW72">
            <v>8.2533711190000005</v>
          </cell>
          <cell r="CX72">
            <v>0</v>
          </cell>
          <cell r="CY72">
            <v>0</v>
          </cell>
          <cell r="CZ72">
            <v>6.8778092658333341</v>
          </cell>
          <cell r="DA72">
            <v>0</v>
          </cell>
          <cell r="DB72">
            <v>1.3755618531666665</v>
          </cell>
          <cell r="DE72">
            <v>8.2533711190000005</v>
          </cell>
          <cell r="DG72">
            <v>6.4874012100000025</v>
          </cell>
          <cell r="DI72">
            <v>15.233932500000002</v>
          </cell>
          <cell r="DJ72">
            <v>0.99383257999999997</v>
          </cell>
          <cell r="DK72">
            <v>1.9129591666666668</v>
          </cell>
          <cell r="DL72">
            <v>8.8187916666666659</v>
          </cell>
          <cell r="DM72">
            <v>3.5083490866666689</v>
          </cell>
          <cell r="DN72">
            <v>15.233932500000002</v>
          </cell>
          <cell r="DO72">
            <v>0.93837011000000004</v>
          </cell>
          <cell r="DP72">
            <v>1.9129591666666668</v>
          </cell>
          <cell r="DQ72">
            <v>8.8187916666666659</v>
          </cell>
          <cell r="DR72">
            <v>3.5638115566666686</v>
          </cell>
          <cell r="DS72">
            <v>7.8081611799999999</v>
          </cell>
          <cell r="DT72">
            <v>0</v>
          </cell>
          <cell r="DU72">
            <v>6.4874012100000025</v>
          </cell>
          <cell r="DV72">
            <v>0</v>
          </cell>
          <cell r="DW72">
            <v>0</v>
          </cell>
          <cell r="DX72">
            <v>0</v>
          </cell>
          <cell r="DY72">
            <v>0</v>
          </cell>
          <cell r="DZ72">
            <v>0</v>
          </cell>
          <cell r="EA72">
            <v>0</v>
          </cell>
          <cell r="EB72">
            <v>0</v>
          </cell>
          <cell r="EC72" t="str">
            <v>нд</v>
          </cell>
          <cell r="ED72">
            <v>0</v>
          </cell>
          <cell r="EE72">
            <v>6.4874012100000025</v>
          </cell>
          <cell r="EK72">
            <v>15.233932500000002</v>
          </cell>
          <cell r="EL72">
            <v>0</v>
          </cell>
          <cell r="EM72">
            <v>0</v>
          </cell>
          <cell r="EN72">
            <v>0</v>
          </cell>
          <cell r="EO72">
            <v>0</v>
          </cell>
          <cell r="EP72">
            <v>0</v>
          </cell>
          <cell r="EQ72">
            <v>0</v>
          </cell>
          <cell r="ER72">
            <v>0</v>
          </cell>
          <cell r="ES72">
            <v>1</v>
          </cell>
          <cell r="ET72">
            <v>0</v>
          </cell>
          <cell r="EU72">
            <v>15.233932500000002</v>
          </cell>
          <cell r="EV72">
            <v>0</v>
          </cell>
          <cell r="EW72">
            <v>0</v>
          </cell>
          <cell r="EX72">
            <v>0</v>
          </cell>
          <cell r="EY72">
            <v>0</v>
          </cell>
          <cell r="EZ72">
            <v>0</v>
          </cell>
          <cell r="FA72">
            <v>0</v>
          </cell>
          <cell r="FB72">
            <v>0</v>
          </cell>
          <cell r="FC72">
            <v>1</v>
          </cell>
          <cell r="FD72">
            <v>0</v>
          </cell>
          <cell r="FE72" t="str">
            <v>нд</v>
          </cell>
          <cell r="FF72">
            <v>0</v>
          </cell>
          <cell r="FG72">
            <v>0</v>
          </cell>
          <cell r="FH72">
            <v>0</v>
          </cell>
          <cell r="FI72">
            <v>0</v>
          </cell>
          <cell r="FJ72">
            <v>0</v>
          </cell>
          <cell r="FK72">
            <v>0</v>
          </cell>
          <cell r="FL72">
            <v>0</v>
          </cell>
          <cell r="FM72">
            <v>0</v>
          </cell>
          <cell r="FN72">
            <v>0</v>
          </cell>
          <cell r="FO72">
            <v>0</v>
          </cell>
          <cell r="FP72">
            <v>2</v>
          </cell>
          <cell r="FQ72">
            <v>15.233932500000002</v>
          </cell>
          <cell r="FR72">
            <v>0</v>
          </cell>
          <cell r="FS72">
            <v>0</v>
          </cell>
          <cell r="FT72">
            <v>0</v>
          </cell>
          <cell r="FU72">
            <v>0</v>
          </cell>
          <cell r="FV72">
            <v>0</v>
          </cell>
          <cell r="FW72">
            <v>0</v>
          </cell>
          <cell r="FX72">
            <v>0</v>
          </cell>
          <cell r="FY72">
            <v>1</v>
          </cell>
          <cell r="FZ72">
            <v>0</v>
          </cell>
          <cell r="GA72">
            <v>4</v>
          </cell>
          <cell r="GB72">
            <v>15.233932500000002</v>
          </cell>
          <cell r="GC72">
            <v>0</v>
          </cell>
          <cell r="GD72">
            <v>0</v>
          </cell>
          <cell r="GE72">
            <v>0</v>
          </cell>
          <cell r="GF72">
            <v>0</v>
          </cell>
          <cell r="GG72">
            <v>0</v>
          </cell>
          <cell r="GH72">
            <v>0</v>
          </cell>
          <cell r="GI72">
            <v>0</v>
          </cell>
          <cell r="GJ72">
            <v>1</v>
          </cell>
          <cell r="GK72">
            <v>0</v>
          </cell>
          <cell r="GL72" t="str">
            <v>нд</v>
          </cell>
          <cell r="GM72">
            <v>0</v>
          </cell>
          <cell r="GN72">
            <v>0</v>
          </cell>
          <cell r="GO72">
            <v>0</v>
          </cell>
          <cell r="GP72">
            <v>0</v>
          </cell>
          <cell r="GQ72">
            <v>0</v>
          </cell>
          <cell r="GR72">
            <v>0</v>
          </cell>
          <cell r="GS72">
            <v>0</v>
          </cell>
          <cell r="GT72">
            <v>0</v>
          </cell>
          <cell r="GU72">
            <v>0</v>
          </cell>
          <cell r="GV72">
            <v>0</v>
          </cell>
          <cell r="GW72" t="str">
            <v>нд</v>
          </cell>
          <cell r="GX72">
            <v>0</v>
          </cell>
          <cell r="GY72">
            <v>0</v>
          </cell>
          <cell r="GZ72">
            <v>0</v>
          </cell>
          <cell r="HA72">
            <v>0</v>
          </cell>
          <cell r="HB72">
            <v>0</v>
          </cell>
          <cell r="HC72">
            <v>0</v>
          </cell>
          <cell r="HD72">
            <v>0</v>
          </cell>
          <cell r="HE72">
            <v>0</v>
          </cell>
          <cell r="HF72">
            <v>0</v>
          </cell>
          <cell r="HG72">
            <v>0</v>
          </cell>
          <cell r="HH72" t="str">
            <v>нд</v>
          </cell>
          <cell r="HI72">
            <v>0</v>
          </cell>
          <cell r="HJ72">
            <v>0</v>
          </cell>
          <cell r="HK72">
            <v>0</v>
          </cell>
          <cell r="HL72">
            <v>0</v>
          </cell>
          <cell r="HM72">
            <v>0</v>
          </cell>
          <cell r="HN72">
            <v>0</v>
          </cell>
          <cell r="HO72">
            <v>0</v>
          </cell>
          <cell r="HP72">
            <v>0</v>
          </cell>
          <cell r="HQ72">
            <v>0</v>
          </cell>
          <cell r="HR72">
            <v>0</v>
          </cell>
          <cell r="HS72" t="str">
            <v>нд</v>
          </cell>
          <cell r="HT72">
            <v>0</v>
          </cell>
          <cell r="HU72">
            <v>0</v>
          </cell>
          <cell r="HV72">
            <v>0</v>
          </cell>
          <cell r="HW72">
            <v>0</v>
          </cell>
          <cell r="HX72">
            <v>0</v>
          </cell>
          <cell r="HY72">
            <v>0</v>
          </cell>
          <cell r="HZ72">
            <v>0</v>
          </cell>
          <cell r="IA72">
            <v>0</v>
          </cell>
          <cell r="IB72">
            <v>0</v>
          </cell>
          <cell r="IC72">
            <v>0</v>
          </cell>
          <cell r="ID72" t="str">
            <v>нд</v>
          </cell>
          <cell r="IE72">
            <v>0</v>
          </cell>
          <cell r="IF72">
            <v>0</v>
          </cell>
          <cell r="IG72">
            <v>0</v>
          </cell>
          <cell r="IH72">
            <v>0</v>
          </cell>
          <cell r="II72">
            <v>0</v>
          </cell>
          <cell r="IJ72">
            <v>0</v>
          </cell>
          <cell r="IK72">
            <v>0</v>
          </cell>
          <cell r="IL72">
            <v>0</v>
          </cell>
          <cell r="IM72">
            <v>0</v>
          </cell>
          <cell r="IN72">
            <v>0</v>
          </cell>
          <cell r="IO72" t="str">
            <v>нд</v>
          </cell>
          <cell r="IP72">
            <v>0</v>
          </cell>
          <cell r="IQ72">
            <v>0</v>
          </cell>
          <cell r="IR72">
            <v>0</v>
          </cell>
          <cell r="IS72">
            <v>0</v>
          </cell>
          <cell r="IT72">
            <v>0</v>
          </cell>
          <cell r="IU72">
            <v>0</v>
          </cell>
          <cell r="IV72">
            <v>0</v>
          </cell>
          <cell r="IW72">
            <v>0</v>
          </cell>
          <cell r="IX72">
            <v>0</v>
          </cell>
          <cell r="IY72">
            <v>0</v>
          </cell>
          <cell r="IZ72" t="str">
            <v>нд</v>
          </cell>
          <cell r="JA72">
            <v>0</v>
          </cell>
          <cell r="JB72">
            <v>0</v>
          </cell>
          <cell r="JC72">
            <v>0</v>
          </cell>
          <cell r="JD72">
            <v>0</v>
          </cell>
          <cell r="JE72">
            <v>0</v>
          </cell>
          <cell r="JF72">
            <v>0</v>
          </cell>
          <cell r="JG72">
            <v>0</v>
          </cell>
          <cell r="JH72">
            <v>0</v>
          </cell>
          <cell r="JI72">
            <v>0</v>
          </cell>
          <cell r="JJ72">
            <v>0</v>
          </cell>
          <cell r="JK72" t="str">
            <v>нд</v>
          </cell>
          <cell r="JL72" t="str">
            <v>нд</v>
          </cell>
          <cell r="JM72" t="str">
            <v>нд</v>
          </cell>
          <cell r="JN72" t="str">
            <v>нд</v>
          </cell>
          <cell r="JO72" t="str">
            <v>нд</v>
          </cell>
          <cell r="JP72" t="str">
            <v>нд</v>
          </cell>
          <cell r="JQ72" t="str">
            <v>нд</v>
          </cell>
          <cell r="JR72" t="str">
            <v>нд</v>
          </cell>
          <cell r="JS72" t="str">
            <v>нд</v>
          </cell>
          <cell r="JT72" t="str">
            <v>нд</v>
          </cell>
          <cell r="JU72" t="str">
            <v>нд</v>
          </cell>
          <cell r="LN72" t="str">
            <v>нд</v>
          </cell>
          <cell r="LO72">
            <v>0</v>
          </cell>
          <cell r="LP72">
            <v>0</v>
          </cell>
          <cell r="LQ72">
            <v>0</v>
          </cell>
          <cell r="LR72">
            <v>0</v>
          </cell>
          <cell r="LS72">
            <v>0</v>
          </cell>
          <cell r="LT72">
            <v>0</v>
          </cell>
          <cell r="LU72">
            <v>0</v>
          </cell>
          <cell r="LV72" t="str">
            <v>нд</v>
          </cell>
          <cell r="LW72" t="str">
            <v>нд</v>
          </cell>
          <cell r="LX72" t="str">
            <v>нд</v>
          </cell>
          <cell r="LY72" t="str">
            <v>нд</v>
          </cell>
          <cell r="LZ72" t="str">
            <v>нд</v>
          </cell>
          <cell r="MA72" t="str">
            <v>нд</v>
          </cell>
          <cell r="MB72" t="str">
            <v>нд</v>
          </cell>
          <cell r="MC72">
            <v>0</v>
          </cell>
          <cell r="MD72" t="str">
            <v>нд</v>
          </cell>
          <cell r="ME72" t="str">
            <v>нд</v>
          </cell>
          <cell r="MF72" t="str">
            <v>нд</v>
          </cell>
          <cell r="MG72" t="str">
            <v>нд</v>
          </cell>
          <cell r="MH72">
            <v>0</v>
          </cell>
          <cell r="MI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ON72">
            <v>18.280719003600002</v>
          </cell>
          <cell r="OO72">
            <v>18.280719003600002</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row>
        <row r="73">
          <cell r="D73" t="str">
            <v>Г</v>
          </cell>
          <cell r="E73">
            <v>1255.4790584959999</v>
          </cell>
          <cell r="F73">
            <v>818.12398278000001</v>
          </cell>
          <cell r="G73">
            <v>0</v>
          </cell>
          <cell r="H73">
            <v>10.334945441666667</v>
          </cell>
          <cell r="I73">
            <v>0</v>
          </cell>
          <cell r="J73">
            <v>427.02013027433327</v>
          </cell>
          <cell r="K73">
            <v>2737.8842416271455</v>
          </cell>
          <cell r="L73">
            <v>0</v>
          </cell>
          <cell r="M73">
            <v>0</v>
          </cell>
          <cell r="N73">
            <v>4.7329168113407603</v>
          </cell>
          <cell r="O73">
            <v>0</v>
          </cell>
          <cell r="P73">
            <v>2733.1513248158049</v>
          </cell>
          <cell r="Q73">
            <v>4040.9165794850087</v>
          </cell>
          <cell r="R73">
            <v>1574.3445986591487</v>
          </cell>
          <cell r="S73">
            <v>0</v>
          </cell>
          <cell r="T73">
            <v>121.11077433125195</v>
          </cell>
          <cell r="U73">
            <v>0</v>
          </cell>
          <cell r="V73">
            <v>2345.4612064946082</v>
          </cell>
          <cell r="W73">
            <v>1782.3728157773714</v>
          </cell>
          <cell r="X73">
            <v>0</v>
          </cell>
          <cell r="Y73">
            <v>0</v>
          </cell>
          <cell r="Z73">
            <v>50.458558154476925</v>
          </cell>
          <cell r="AA73">
            <v>0</v>
          </cell>
          <cell r="AB73">
            <v>1731.9142576228944</v>
          </cell>
          <cell r="AC73">
            <v>2693.9364962550108</v>
          </cell>
          <cell r="AD73">
            <v>620.07130513092852</v>
          </cell>
          <cell r="AE73">
            <v>0</v>
          </cell>
          <cell r="AF73">
            <v>98.372228901116671</v>
          </cell>
          <cell r="AG73">
            <v>0</v>
          </cell>
          <cell r="AH73">
            <v>1975.4929622229656</v>
          </cell>
          <cell r="AI73">
            <v>35.195262163350499</v>
          </cell>
          <cell r="AJ73">
            <v>0</v>
          </cell>
          <cell r="AK73">
            <v>0</v>
          </cell>
          <cell r="AL73">
            <v>29.329385136125417</v>
          </cell>
          <cell r="AM73">
            <v>0</v>
          </cell>
          <cell r="AN73">
            <v>5.8658770272250802</v>
          </cell>
          <cell r="AO73">
            <v>35.462039383619377</v>
          </cell>
          <cell r="AP73">
            <v>0</v>
          </cell>
          <cell r="AQ73">
            <v>0</v>
          </cell>
          <cell r="AR73">
            <v>29.551699486349481</v>
          </cell>
          <cell r="AS73">
            <v>0</v>
          </cell>
          <cell r="AT73">
            <v>5.9103398972698944</v>
          </cell>
          <cell r="AU73">
            <v>22.367304742561892</v>
          </cell>
          <cell r="AV73">
            <v>0</v>
          </cell>
          <cell r="AW73">
            <v>0</v>
          </cell>
          <cell r="AX73">
            <v>18.639420618801577</v>
          </cell>
          <cell r="AY73">
            <v>0</v>
          </cell>
          <cell r="AZ73">
            <v>3.7278841237603153</v>
          </cell>
          <cell r="BA73">
            <v>22.498537872241997</v>
          </cell>
          <cell r="BB73">
            <v>0</v>
          </cell>
          <cell r="BC73">
            <v>0</v>
          </cell>
          <cell r="BD73">
            <v>18.748781560201664</v>
          </cell>
          <cell r="BE73">
            <v>0</v>
          </cell>
          <cell r="BF73">
            <v>3.7497563120403328</v>
          </cell>
          <cell r="BG73">
            <v>0</v>
          </cell>
          <cell r="BH73">
            <v>0</v>
          </cell>
          <cell r="BI73">
            <v>0</v>
          </cell>
          <cell r="BJ73">
            <v>0</v>
          </cell>
          <cell r="BK73">
            <v>0</v>
          </cell>
          <cell r="BL73">
            <v>0</v>
          </cell>
          <cell r="BM73" t="str">
            <v>нд</v>
          </cell>
          <cell r="BN73" t="str">
            <v>нд</v>
          </cell>
          <cell r="BO73" t="str">
            <v>нд</v>
          </cell>
          <cell r="BP73" t="str">
            <v>нд</v>
          </cell>
          <cell r="BQ73">
            <v>0</v>
          </cell>
          <cell r="BR73" t="str">
            <v>нд</v>
          </cell>
          <cell r="CQ73">
            <v>4577.8196243104294</v>
          </cell>
          <cell r="CR73">
            <v>0</v>
          </cell>
          <cell r="CS73">
            <v>0</v>
          </cell>
          <cell r="CT73">
            <v>103.16028072074468</v>
          </cell>
          <cell r="CU73">
            <v>0</v>
          </cell>
          <cell r="CV73">
            <v>4474.6593435896848</v>
          </cell>
          <cell r="CW73">
            <v>6792.8136529958811</v>
          </cell>
          <cell r="CX73">
            <v>2194.4159037900772</v>
          </cell>
          <cell r="CY73">
            <v>0</v>
          </cell>
          <cell r="CZ73">
            <v>267.78348427891979</v>
          </cell>
          <cell r="DA73">
            <v>0</v>
          </cell>
          <cell r="DB73">
            <v>4330.6142649268841</v>
          </cell>
          <cell r="DE73">
            <v>6792.8136529958811</v>
          </cell>
          <cell r="DG73">
            <v>6214.3060442082351</v>
          </cell>
          <cell r="DI73">
            <v>5089.1357657857034</v>
          </cell>
          <cell r="DJ73">
            <v>257.51495504620948</v>
          </cell>
          <cell r="DK73">
            <v>1335.1979697362322</v>
          </cell>
          <cell r="DL73">
            <v>2839.6580570599631</v>
          </cell>
          <cell r="DM73">
            <v>656.76478394329797</v>
          </cell>
          <cell r="DN73">
            <v>7598.2602039728145</v>
          </cell>
          <cell r="DO73">
            <v>262.440120343052</v>
          </cell>
          <cell r="DP73">
            <v>2348.3271186014308</v>
          </cell>
          <cell r="DQ73">
            <v>4058.6554357903669</v>
          </cell>
          <cell r="DR73">
            <v>928.83752923796453</v>
          </cell>
          <cell r="DS73">
            <v>591.59029380499999</v>
          </cell>
          <cell r="DT73">
            <v>2292.3441436483126</v>
          </cell>
          <cell r="DU73">
            <v>3979.7492835404419</v>
          </cell>
          <cell r="DV73">
            <v>1465.0709559746233</v>
          </cell>
          <cell r="DW73">
            <v>2205.7186171601052</v>
          </cell>
          <cell r="DX73">
            <v>28.645785184306</v>
          </cell>
          <cell r="DY73">
            <v>28.83814350768797</v>
          </cell>
          <cell r="DZ73">
            <v>0</v>
          </cell>
          <cell r="EA73">
            <v>0</v>
          </cell>
          <cell r="EB73">
            <v>0</v>
          </cell>
          <cell r="EC73">
            <v>0</v>
          </cell>
          <cell r="ED73">
            <v>3786.060884807242</v>
          </cell>
          <cell r="EE73">
            <v>6214.3060442082351</v>
          </cell>
          <cell r="EK73">
            <v>5089.1357657857034</v>
          </cell>
          <cell r="EL73">
            <v>85</v>
          </cell>
          <cell r="EM73">
            <v>0</v>
          </cell>
          <cell r="EN73">
            <v>94.762</v>
          </cell>
          <cell r="EO73">
            <v>94.762</v>
          </cell>
          <cell r="EP73">
            <v>0</v>
          </cell>
          <cell r="EQ73">
            <v>0</v>
          </cell>
          <cell r="ER73">
            <v>0</v>
          </cell>
          <cell r="ES73">
            <v>130399</v>
          </cell>
          <cell r="ET73">
            <v>0</v>
          </cell>
          <cell r="EU73">
            <v>7598.2602039728145</v>
          </cell>
          <cell r="EV73">
            <v>231.55</v>
          </cell>
          <cell r="EW73">
            <v>0</v>
          </cell>
          <cell r="EX73">
            <v>139.70200000000003</v>
          </cell>
          <cell r="EY73">
            <v>139.70200000000003</v>
          </cell>
          <cell r="EZ73">
            <v>0</v>
          </cell>
          <cell r="FA73">
            <v>0</v>
          </cell>
          <cell r="FB73">
            <v>0</v>
          </cell>
          <cell r="FC73">
            <v>108559</v>
          </cell>
          <cell r="FD73">
            <v>0</v>
          </cell>
          <cell r="FE73" t="str">
            <v>нд</v>
          </cell>
          <cell r="FF73">
            <v>-12.80880069</v>
          </cell>
          <cell r="FG73">
            <v>0</v>
          </cell>
          <cell r="FH73">
            <v>0</v>
          </cell>
          <cell r="FI73">
            <v>0</v>
          </cell>
          <cell r="FJ73">
            <v>0</v>
          </cell>
          <cell r="FK73">
            <v>0</v>
          </cell>
          <cell r="FL73">
            <v>0</v>
          </cell>
          <cell r="FM73">
            <v>0</v>
          </cell>
          <cell r="FN73">
            <v>0</v>
          </cell>
          <cell r="FO73">
            <v>0</v>
          </cell>
          <cell r="FP73" t="str">
            <v>нд</v>
          </cell>
          <cell r="FQ73">
            <v>2904.7578018319455</v>
          </cell>
          <cell r="FR73">
            <v>85</v>
          </cell>
          <cell r="FS73">
            <v>0</v>
          </cell>
          <cell r="FT73">
            <v>32.183999999999997</v>
          </cell>
          <cell r="FU73">
            <v>32.183999999999997</v>
          </cell>
          <cell r="FV73">
            <v>0</v>
          </cell>
          <cell r="FW73">
            <v>0</v>
          </cell>
          <cell r="FX73">
            <v>0</v>
          </cell>
          <cell r="FY73">
            <v>74175</v>
          </cell>
          <cell r="FZ73">
            <v>0</v>
          </cell>
          <cell r="GA73" t="str">
            <v>нд</v>
          </cell>
          <cell r="GB73">
            <v>764.84255151046943</v>
          </cell>
          <cell r="GC73">
            <v>85</v>
          </cell>
          <cell r="GD73">
            <v>0</v>
          </cell>
          <cell r="GE73">
            <v>48.594000000000008</v>
          </cell>
          <cell r="GF73">
            <v>48.594000000000008</v>
          </cell>
          <cell r="GG73">
            <v>0</v>
          </cell>
          <cell r="GH73">
            <v>0</v>
          </cell>
          <cell r="GI73">
            <v>0</v>
          </cell>
          <cell r="GJ73">
            <v>0</v>
          </cell>
          <cell r="GK73">
            <v>0</v>
          </cell>
          <cell r="GL73" t="str">
            <v>нд</v>
          </cell>
          <cell r="GM73">
            <v>1539.2256117236111</v>
          </cell>
          <cell r="GN73">
            <v>0</v>
          </cell>
          <cell r="GO73">
            <v>0</v>
          </cell>
          <cell r="GP73">
            <v>11.82</v>
          </cell>
          <cell r="GQ73">
            <v>11.82</v>
          </cell>
          <cell r="GR73">
            <v>0</v>
          </cell>
          <cell r="GS73">
            <v>0</v>
          </cell>
          <cell r="GT73">
            <v>0</v>
          </cell>
          <cell r="GU73">
            <v>48576</v>
          </cell>
          <cell r="GV73">
            <v>0</v>
          </cell>
          <cell r="GW73" t="str">
            <v>нд</v>
          </cell>
          <cell r="GX73">
            <v>4538.1543135879965</v>
          </cell>
          <cell r="GY73">
            <v>90.25</v>
          </cell>
          <cell r="GZ73">
            <v>0</v>
          </cell>
          <cell r="HA73">
            <v>29.55</v>
          </cell>
          <cell r="HB73">
            <v>29.55</v>
          </cell>
          <cell r="HC73">
            <v>0</v>
          </cell>
          <cell r="HD73">
            <v>0</v>
          </cell>
          <cell r="HE73">
            <v>0</v>
          </cell>
          <cell r="HF73">
            <v>100915</v>
          </cell>
          <cell r="HG73">
            <v>0</v>
          </cell>
          <cell r="HH73" t="str">
            <v>нд</v>
          </cell>
          <cell r="HI73">
            <v>30.784813518630081</v>
          </cell>
          <cell r="HJ73">
            <v>0</v>
          </cell>
          <cell r="HK73">
            <v>0</v>
          </cell>
          <cell r="HL73">
            <v>12</v>
          </cell>
          <cell r="HM73">
            <v>12</v>
          </cell>
          <cell r="HN73">
            <v>0</v>
          </cell>
          <cell r="HO73">
            <v>0</v>
          </cell>
          <cell r="HP73">
            <v>0</v>
          </cell>
          <cell r="HQ73">
            <v>0</v>
          </cell>
          <cell r="HR73">
            <v>0</v>
          </cell>
          <cell r="HS73" t="str">
            <v>нд</v>
          </cell>
          <cell r="HT73">
            <v>1636.8864182582829</v>
          </cell>
          <cell r="HU73">
            <v>56.3</v>
          </cell>
          <cell r="HV73">
            <v>0</v>
          </cell>
          <cell r="HW73">
            <v>37.799999999999997</v>
          </cell>
          <cell r="HX73">
            <v>37.799999999999997</v>
          </cell>
          <cell r="HY73">
            <v>0</v>
          </cell>
          <cell r="HZ73">
            <v>0</v>
          </cell>
          <cell r="IA73">
            <v>0</v>
          </cell>
          <cell r="IB73">
            <v>0</v>
          </cell>
          <cell r="IC73">
            <v>0</v>
          </cell>
          <cell r="ID73" t="str">
            <v>нд</v>
          </cell>
          <cell r="IE73">
            <v>0</v>
          </cell>
          <cell r="IF73">
            <v>0</v>
          </cell>
          <cell r="IG73">
            <v>0</v>
          </cell>
          <cell r="IH73">
            <v>0</v>
          </cell>
          <cell r="II73">
            <v>0</v>
          </cell>
          <cell r="IJ73">
            <v>0</v>
          </cell>
          <cell r="IK73">
            <v>0</v>
          </cell>
          <cell r="IL73">
            <v>0</v>
          </cell>
          <cell r="IM73">
            <v>0</v>
          </cell>
          <cell r="IN73">
            <v>0</v>
          </cell>
          <cell r="IO73" t="str">
            <v>нд</v>
          </cell>
          <cell r="IP73">
            <v>0</v>
          </cell>
          <cell r="IQ73">
            <v>0</v>
          </cell>
          <cell r="IR73">
            <v>0</v>
          </cell>
          <cell r="IS73">
            <v>0</v>
          </cell>
          <cell r="IT73">
            <v>0</v>
          </cell>
          <cell r="IU73">
            <v>0</v>
          </cell>
          <cell r="IV73">
            <v>0</v>
          </cell>
          <cell r="IW73">
            <v>0</v>
          </cell>
          <cell r="IX73">
            <v>0</v>
          </cell>
          <cell r="IY73">
            <v>0</v>
          </cell>
          <cell r="IZ73" t="str">
            <v>нд</v>
          </cell>
          <cell r="JA73">
            <v>0</v>
          </cell>
          <cell r="JB73">
            <v>0</v>
          </cell>
          <cell r="JC73">
            <v>0</v>
          </cell>
          <cell r="JD73">
            <v>0</v>
          </cell>
          <cell r="JE73">
            <v>0</v>
          </cell>
          <cell r="JF73">
            <v>0</v>
          </cell>
          <cell r="JG73">
            <v>0</v>
          </cell>
          <cell r="JH73">
            <v>0</v>
          </cell>
          <cell r="JI73">
            <v>0</v>
          </cell>
          <cell r="JJ73">
            <v>0</v>
          </cell>
          <cell r="JK73" t="str">
            <v>нд</v>
          </cell>
          <cell r="JL73" t="str">
            <v>нд</v>
          </cell>
          <cell r="JM73" t="str">
            <v>нд</v>
          </cell>
          <cell r="JN73" t="str">
            <v>нд</v>
          </cell>
          <cell r="JO73" t="str">
            <v>нд</v>
          </cell>
          <cell r="JP73" t="str">
            <v>нд</v>
          </cell>
          <cell r="JQ73" t="str">
            <v>нд</v>
          </cell>
          <cell r="JR73" t="str">
            <v>нд</v>
          </cell>
          <cell r="JS73" t="str">
            <v>нд</v>
          </cell>
          <cell r="JT73" t="str">
            <v>нд</v>
          </cell>
          <cell r="JU73" t="str">
            <v>нд</v>
          </cell>
          <cell r="LN73" t="str">
            <v>нд</v>
          </cell>
          <cell r="LO73">
            <v>0</v>
          </cell>
          <cell r="LP73">
            <v>0</v>
          </cell>
          <cell r="LQ73">
            <v>0</v>
          </cell>
          <cell r="LR73">
            <v>0</v>
          </cell>
          <cell r="LS73">
            <v>0</v>
          </cell>
          <cell r="LT73">
            <v>0</v>
          </cell>
          <cell r="LU73">
            <v>0</v>
          </cell>
          <cell r="LV73" t="str">
            <v>нд</v>
          </cell>
          <cell r="LW73" t="str">
            <v>нд</v>
          </cell>
          <cell r="LX73" t="str">
            <v>нд</v>
          </cell>
          <cell r="LY73" t="str">
            <v>нд</v>
          </cell>
          <cell r="LZ73" t="str">
            <v>нд</v>
          </cell>
          <cell r="MA73" t="str">
            <v>нд</v>
          </cell>
          <cell r="MB73" t="str">
            <v>нд</v>
          </cell>
          <cell r="MC73">
            <v>0</v>
          </cell>
          <cell r="MD73" t="str">
            <v>нд</v>
          </cell>
          <cell r="ME73" t="str">
            <v>нд</v>
          </cell>
          <cell r="MF73" t="str">
            <v>нд</v>
          </cell>
          <cell r="MG73" t="str">
            <v>нд</v>
          </cell>
          <cell r="MH73">
            <v>85</v>
          </cell>
          <cell r="MI73">
            <v>0</v>
          </cell>
          <cell r="MK73">
            <v>0</v>
          </cell>
          <cell r="ML73">
            <v>0</v>
          </cell>
          <cell r="MM73">
            <v>0</v>
          </cell>
          <cell r="MN73">
            <v>0</v>
          </cell>
          <cell r="MO73">
            <v>0</v>
          </cell>
          <cell r="MP73">
            <v>0</v>
          </cell>
          <cell r="MQ73">
            <v>0</v>
          </cell>
          <cell r="MR73">
            <v>0</v>
          </cell>
          <cell r="MS73">
            <v>0</v>
          </cell>
          <cell r="MT73">
            <v>0</v>
          </cell>
          <cell r="MU73">
            <v>0</v>
          </cell>
          <cell r="MV73">
            <v>0</v>
          </cell>
          <cell r="MW73">
            <v>55.8</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ON73">
            <v>6103.9985253768427</v>
          </cell>
          <cell r="OO73">
            <v>9114.9478542033758</v>
          </cell>
          <cell r="OR73">
            <v>0</v>
          </cell>
          <cell r="OS73">
            <v>0</v>
          </cell>
          <cell r="OT73">
            <v>0</v>
          </cell>
          <cell r="OU73">
            <v>0</v>
          </cell>
          <cell r="OV73">
            <v>0</v>
          </cell>
          <cell r="OW73">
            <v>0</v>
          </cell>
          <cell r="OX73">
            <v>55.8</v>
          </cell>
          <cell r="OY73">
            <v>0</v>
          </cell>
          <cell r="OZ73">
            <v>0</v>
          </cell>
          <cell r="PA73">
            <v>0</v>
          </cell>
          <cell r="PB73">
            <v>0</v>
          </cell>
          <cell r="PC73">
            <v>0</v>
          </cell>
          <cell r="PD73">
            <v>55.6</v>
          </cell>
          <cell r="PE73">
            <v>0</v>
          </cell>
          <cell r="PF73">
            <v>0</v>
          </cell>
          <cell r="PG73">
            <v>0</v>
          </cell>
          <cell r="PH73">
            <v>0</v>
          </cell>
          <cell r="PI73">
            <v>0</v>
          </cell>
          <cell r="PJ73">
            <v>54</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row>
        <row r="74">
          <cell r="D74" t="str">
            <v>Г</v>
          </cell>
          <cell r="E74">
            <v>861.96348766599988</v>
          </cell>
          <cell r="F74">
            <v>818.12398278000001</v>
          </cell>
          <cell r="G74">
            <v>0</v>
          </cell>
          <cell r="H74">
            <v>5.7437839666666672</v>
          </cell>
          <cell r="I74">
            <v>0</v>
          </cell>
          <cell r="J74">
            <v>38.09572091933326</v>
          </cell>
          <cell r="K74">
            <v>71.318963999999994</v>
          </cell>
          <cell r="L74">
            <v>0</v>
          </cell>
          <cell r="M74">
            <v>0</v>
          </cell>
          <cell r="N74">
            <v>0</v>
          </cell>
          <cell r="O74">
            <v>0</v>
          </cell>
          <cell r="P74">
            <v>71.318963999999994</v>
          </cell>
          <cell r="Q74">
            <v>1386.7073695879503</v>
          </cell>
          <cell r="R74">
            <v>1282.4416436591487</v>
          </cell>
          <cell r="S74">
            <v>0</v>
          </cell>
          <cell r="T74">
            <v>26.958888252334752</v>
          </cell>
          <cell r="U74">
            <v>0</v>
          </cell>
          <cell r="V74">
            <v>77.306837676466941</v>
          </cell>
          <cell r="W74">
            <v>0</v>
          </cell>
          <cell r="X74">
            <v>0</v>
          </cell>
          <cell r="Y74">
            <v>0</v>
          </cell>
          <cell r="Z74">
            <v>0</v>
          </cell>
          <cell r="AA74">
            <v>0</v>
          </cell>
          <cell r="AB74">
            <v>0</v>
          </cell>
          <cell r="AC74">
            <v>346.02928674000054</v>
          </cell>
          <cell r="AD74">
            <v>346.02928674000054</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t="str">
            <v>нд</v>
          </cell>
          <cell r="BN74" t="str">
            <v>нд</v>
          </cell>
          <cell r="BO74" t="str">
            <v>нд</v>
          </cell>
          <cell r="BP74" t="str">
            <v>нд</v>
          </cell>
          <cell r="BQ74">
            <v>0</v>
          </cell>
          <cell r="BR74" t="str">
            <v>нд</v>
          </cell>
          <cell r="CQ74">
            <v>71.318963999999994</v>
          </cell>
          <cell r="CR74">
            <v>0</v>
          </cell>
          <cell r="CS74">
            <v>0</v>
          </cell>
          <cell r="CT74">
            <v>0</v>
          </cell>
          <cell r="CU74">
            <v>0</v>
          </cell>
          <cell r="CV74">
            <v>71.318963999999994</v>
          </cell>
          <cell r="CW74">
            <v>1732.7366563279506</v>
          </cell>
          <cell r="CX74">
            <v>1628.470930399149</v>
          </cell>
          <cell r="CY74">
            <v>0</v>
          </cell>
          <cell r="CZ74">
            <v>26.958888252334752</v>
          </cell>
          <cell r="DA74">
            <v>0</v>
          </cell>
          <cell r="DB74">
            <v>77.306837676466941</v>
          </cell>
          <cell r="DE74">
            <v>1732.7366563279506</v>
          </cell>
          <cell r="DG74">
            <v>2092.4220707482918</v>
          </cell>
          <cell r="DI74">
            <v>462.47413532833309</v>
          </cell>
          <cell r="DJ74">
            <v>31.319619998333337</v>
          </cell>
          <cell r="DK74">
            <v>42.56998333333334</v>
          </cell>
          <cell r="DL74">
            <v>353.30334100000005</v>
          </cell>
          <cell r="DM74">
            <v>35.281190996666375</v>
          </cell>
          <cell r="DN74">
            <v>2534.0623884982915</v>
          </cell>
          <cell r="DO74">
            <v>31.319620008333331</v>
          </cell>
          <cell r="DP74">
            <v>381.77072319757337</v>
          </cell>
          <cell r="DQ74">
            <v>1818.050627768135</v>
          </cell>
          <cell r="DR74">
            <v>302.92141752425027</v>
          </cell>
          <cell r="DS74">
            <v>410.32069778000005</v>
          </cell>
          <cell r="DT74">
            <v>58.63344035833299</v>
          </cell>
          <cell r="DU74">
            <v>1804.0643317982915</v>
          </cell>
          <cell r="DV74">
            <v>0</v>
          </cell>
          <cell r="DW74">
            <v>288.35773895000045</v>
          </cell>
          <cell r="DX74">
            <v>0</v>
          </cell>
          <cell r="DY74">
            <v>0</v>
          </cell>
          <cell r="DZ74">
            <v>0</v>
          </cell>
          <cell r="EA74">
            <v>0</v>
          </cell>
          <cell r="EB74">
            <v>0</v>
          </cell>
          <cell r="EC74">
            <v>0</v>
          </cell>
          <cell r="ED74">
            <v>58.63344035833299</v>
          </cell>
          <cell r="EE74">
            <v>2092.4220707482918</v>
          </cell>
          <cell r="EK74">
            <v>462.47413532833309</v>
          </cell>
          <cell r="EL74">
            <v>85</v>
          </cell>
          <cell r="EM74">
            <v>0</v>
          </cell>
          <cell r="EN74">
            <v>0</v>
          </cell>
          <cell r="EO74">
            <v>0</v>
          </cell>
          <cell r="EP74">
            <v>0</v>
          </cell>
          <cell r="EQ74">
            <v>0</v>
          </cell>
          <cell r="ER74">
            <v>0</v>
          </cell>
          <cell r="ES74">
            <v>3</v>
          </cell>
          <cell r="ET74">
            <v>0</v>
          </cell>
          <cell r="EU74">
            <v>2534.0623884982915</v>
          </cell>
          <cell r="EV74">
            <v>231.3</v>
          </cell>
          <cell r="EW74">
            <v>0</v>
          </cell>
          <cell r="EX74">
            <v>0</v>
          </cell>
          <cell r="EY74">
            <v>0</v>
          </cell>
          <cell r="EZ74">
            <v>0</v>
          </cell>
          <cell r="FA74">
            <v>0</v>
          </cell>
          <cell r="FB74">
            <v>0</v>
          </cell>
          <cell r="FC74">
            <v>0</v>
          </cell>
          <cell r="FD74">
            <v>0</v>
          </cell>
          <cell r="FE74" t="str">
            <v>нд</v>
          </cell>
          <cell r="FF74">
            <v>0</v>
          </cell>
          <cell r="FG74">
            <v>0</v>
          </cell>
          <cell r="FH74">
            <v>0</v>
          </cell>
          <cell r="FI74">
            <v>0</v>
          </cell>
          <cell r="FJ74">
            <v>0</v>
          </cell>
          <cell r="FK74">
            <v>0</v>
          </cell>
          <cell r="FL74">
            <v>0</v>
          </cell>
          <cell r="FM74">
            <v>0</v>
          </cell>
          <cell r="FN74">
            <v>0</v>
          </cell>
          <cell r="FO74">
            <v>0</v>
          </cell>
          <cell r="FP74" t="str">
            <v>нд</v>
          </cell>
          <cell r="FQ74">
            <v>442.32951533833301</v>
          </cell>
          <cell r="FR74">
            <v>85</v>
          </cell>
          <cell r="FS74">
            <v>0</v>
          </cell>
          <cell r="FT74">
            <v>0</v>
          </cell>
          <cell r="FU74">
            <v>0</v>
          </cell>
          <cell r="FV74">
            <v>0</v>
          </cell>
          <cell r="FW74">
            <v>0</v>
          </cell>
          <cell r="FX74">
            <v>0</v>
          </cell>
          <cell r="FY74">
            <v>0</v>
          </cell>
          <cell r="FZ74">
            <v>0</v>
          </cell>
          <cell r="GA74" t="str">
            <v>нд</v>
          </cell>
          <cell r="GB74">
            <v>442.32951533833301</v>
          </cell>
          <cell r="GC74">
            <v>85</v>
          </cell>
          <cell r="GD74">
            <v>0</v>
          </cell>
          <cell r="GE74">
            <v>0</v>
          </cell>
          <cell r="GF74">
            <v>0</v>
          </cell>
          <cell r="GG74">
            <v>0</v>
          </cell>
          <cell r="GH74">
            <v>0</v>
          </cell>
          <cell r="GI74">
            <v>0</v>
          </cell>
          <cell r="GJ74">
            <v>0</v>
          </cell>
          <cell r="GK74">
            <v>0</v>
          </cell>
          <cell r="GL74" t="str">
            <v>нд</v>
          </cell>
          <cell r="GM74">
            <v>0</v>
          </cell>
          <cell r="GN74">
            <v>0</v>
          </cell>
          <cell r="GO74">
            <v>0</v>
          </cell>
          <cell r="GP74">
            <v>0</v>
          </cell>
          <cell r="GQ74">
            <v>0</v>
          </cell>
          <cell r="GR74">
            <v>0</v>
          </cell>
          <cell r="GS74">
            <v>0</v>
          </cell>
          <cell r="GT74">
            <v>0</v>
          </cell>
          <cell r="GU74">
            <v>0</v>
          </cell>
          <cell r="GV74">
            <v>0</v>
          </cell>
          <cell r="GW74" t="str">
            <v>нд</v>
          </cell>
          <cell r="GX74">
            <v>971.97325282733436</v>
          </cell>
          <cell r="GY74">
            <v>90</v>
          </cell>
          <cell r="GZ74">
            <v>0</v>
          </cell>
          <cell r="HA74">
            <v>0</v>
          </cell>
          <cell r="HB74">
            <v>0</v>
          </cell>
          <cell r="HC74">
            <v>0</v>
          </cell>
          <cell r="HD74">
            <v>0</v>
          </cell>
          <cell r="HE74">
            <v>0</v>
          </cell>
          <cell r="HF74">
            <v>0</v>
          </cell>
          <cell r="HG74">
            <v>0</v>
          </cell>
          <cell r="HH74" t="str">
            <v>нд</v>
          </cell>
          <cell r="HI74">
            <v>0</v>
          </cell>
          <cell r="HJ74">
            <v>0</v>
          </cell>
          <cell r="HK74">
            <v>0</v>
          </cell>
          <cell r="HL74">
            <v>0</v>
          </cell>
          <cell r="HM74">
            <v>0</v>
          </cell>
          <cell r="HN74">
            <v>0</v>
          </cell>
          <cell r="HO74">
            <v>0</v>
          </cell>
          <cell r="HP74">
            <v>0</v>
          </cell>
          <cell r="HQ74">
            <v>0</v>
          </cell>
          <cell r="HR74">
            <v>0</v>
          </cell>
          <cell r="HS74" t="str">
            <v>нд</v>
          </cell>
          <cell r="HT74">
            <v>1119.7596203326248</v>
          </cell>
          <cell r="HU74">
            <v>56.3</v>
          </cell>
          <cell r="HV74">
            <v>0</v>
          </cell>
          <cell r="HW74">
            <v>0</v>
          </cell>
          <cell r="HX74">
            <v>0</v>
          </cell>
          <cell r="HY74">
            <v>0</v>
          </cell>
          <cell r="HZ74">
            <v>0</v>
          </cell>
          <cell r="IA74">
            <v>0</v>
          </cell>
          <cell r="IB74">
            <v>0</v>
          </cell>
          <cell r="IC74">
            <v>0</v>
          </cell>
          <cell r="ID74" t="str">
            <v>нд</v>
          </cell>
          <cell r="IE74">
            <v>0</v>
          </cell>
          <cell r="IF74">
            <v>0</v>
          </cell>
          <cell r="IG74">
            <v>0</v>
          </cell>
          <cell r="IH74">
            <v>0</v>
          </cell>
          <cell r="II74">
            <v>0</v>
          </cell>
          <cell r="IJ74">
            <v>0</v>
          </cell>
          <cell r="IK74">
            <v>0</v>
          </cell>
          <cell r="IL74">
            <v>0</v>
          </cell>
          <cell r="IM74">
            <v>0</v>
          </cell>
          <cell r="IN74">
            <v>0</v>
          </cell>
          <cell r="IO74" t="str">
            <v>нд</v>
          </cell>
          <cell r="IP74">
            <v>0</v>
          </cell>
          <cell r="IQ74">
            <v>0</v>
          </cell>
          <cell r="IR74">
            <v>0</v>
          </cell>
          <cell r="IS74">
            <v>0</v>
          </cell>
          <cell r="IT74">
            <v>0</v>
          </cell>
          <cell r="IU74">
            <v>0</v>
          </cell>
          <cell r="IV74">
            <v>0</v>
          </cell>
          <cell r="IW74">
            <v>0</v>
          </cell>
          <cell r="IX74">
            <v>0</v>
          </cell>
          <cell r="IY74">
            <v>0</v>
          </cell>
          <cell r="IZ74" t="str">
            <v>нд</v>
          </cell>
          <cell r="JA74">
            <v>0</v>
          </cell>
          <cell r="JB74">
            <v>0</v>
          </cell>
          <cell r="JC74">
            <v>0</v>
          </cell>
          <cell r="JD74">
            <v>0</v>
          </cell>
          <cell r="JE74">
            <v>0</v>
          </cell>
          <cell r="JF74">
            <v>0</v>
          </cell>
          <cell r="JG74">
            <v>0</v>
          </cell>
          <cell r="JH74">
            <v>0</v>
          </cell>
          <cell r="JI74">
            <v>0</v>
          </cell>
          <cell r="JJ74">
            <v>0</v>
          </cell>
          <cell r="JK74" t="str">
            <v>нд</v>
          </cell>
          <cell r="JL74" t="str">
            <v>нд</v>
          </cell>
          <cell r="JM74" t="str">
            <v>нд</v>
          </cell>
          <cell r="JN74" t="str">
            <v>нд</v>
          </cell>
          <cell r="JO74" t="str">
            <v>нд</v>
          </cell>
          <cell r="JP74" t="str">
            <v>нд</v>
          </cell>
          <cell r="JQ74" t="str">
            <v>нд</v>
          </cell>
          <cell r="JR74" t="str">
            <v>нд</v>
          </cell>
          <cell r="JS74" t="str">
            <v>нд</v>
          </cell>
          <cell r="JT74" t="str">
            <v>нд</v>
          </cell>
          <cell r="JU74" t="str">
            <v>нд</v>
          </cell>
          <cell r="LN74" t="str">
            <v>нд</v>
          </cell>
          <cell r="LO74">
            <v>0</v>
          </cell>
          <cell r="LP74">
            <v>0</v>
          </cell>
          <cell r="LQ74">
            <v>0</v>
          </cell>
          <cell r="LR74">
            <v>0</v>
          </cell>
          <cell r="LS74">
            <v>0</v>
          </cell>
          <cell r="LT74">
            <v>0</v>
          </cell>
          <cell r="LU74">
            <v>0</v>
          </cell>
          <cell r="LV74" t="str">
            <v>нд</v>
          </cell>
          <cell r="LW74" t="str">
            <v>нд</v>
          </cell>
          <cell r="LX74" t="str">
            <v>нд</v>
          </cell>
          <cell r="LY74" t="str">
            <v>нд</v>
          </cell>
          <cell r="LZ74" t="str">
            <v>нд</v>
          </cell>
          <cell r="MA74" t="str">
            <v>нд</v>
          </cell>
          <cell r="MB74" t="str">
            <v>нд</v>
          </cell>
          <cell r="MC74">
            <v>0</v>
          </cell>
          <cell r="MD74" t="str">
            <v>нд</v>
          </cell>
          <cell r="ME74" t="str">
            <v>нд</v>
          </cell>
          <cell r="MF74" t="str">
            <v>нд</v>
          </cell>
          <cell r="MG74" t="str">
            <v>нд</v>
          </cell>
          <cell r="MH74">
            <v>85</v>
          </cell>
          <cell r="MI74">
            <v>0</v>
          </cell>
          <cell r="MK74">
            <v>0</v>
          </cell>
          <cell r="ML74">
            <v>0</v>
          </cell>
          <cell r="MM74">
            <v>0</v>
          </cell>
          <cell r="MN74">
            <v>0</v>
          </cell>
          <cell r="MO74">
            <v>0</v>
          </cell>
          <cell r="MP74">
            <v>0</v>
          </cell>
          <cell r="MQ74">
            <v>0</v>
          </cell>
          <cell r="MR74">
            <v>0</v>
          </cell>
          <cell r="MS74">
            <v>0</v>
          </cell>
          <cell r="MT74">
            <v>0</v>
          </cell>
          <cell r="MU74">
            <v>0</v>
          </cell>
          <cell r="MV74">
            <v>0</v>
          </cell>
          <cell r="MW74">
            <v>55.8</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ON74">
            <v>554.96896238799991</v>
          </cell>
          <cell r="OO74">
            <v>3040.8748691939509</v>
          </cell>
          <cell r="OR74">
            <v>0</v>
          </cell>
          <cell r="OS74">
            <v>0</v>
          </cell>
          <cell r="OT74">
            <v>0</v>
          </cell>
          <cell r="OU74">
            <v>0</v>
          </cell>
          <cell r="OV74">
            <v>0</v>
          </cell>
          <cell r="OW74">
            <v>0</v>
          </cell>
          <cell r="OX74">
            <v>55.8</v>
          </cell>
          <cell r="OY74">
            <v>0</v>
          </cell>
          <cell r="OZ74">
            <v>0</v>
          </cell>
          <cell r="PA74">
            <v>0</v>
          </cell>
          <cell r="PB74">
            <v>0</v>
          </cell>
          <cell r="PC74">
            <v>0</v>
          </cell>
          <cell r="PD74">
            <v>55.6</v>
          </cell>
          <cell r="PE74">
            <v>0</v>
          </cell>
          <cell r="PF74">
            <v>0</v>
          </cell>
          <cell r="PG74">
            <v>0</v>
          </cell>
          <cell r="PH74">
            <v>0</v>
          </cell>
          <cell r="PI74">
            <v>0</v>
          </cell>
          <cell r="PJ74">
            <v>54</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row>
        <row r="75">
          <cell r="D75" t="str">
            <v>Г</v>
          </cell>
          <cell r="E75">
            <v>861.96348766599988</v>
          </cell>
          <cell r="F75">
            <v>818.12398278000001</v>
          </cell>
          <cell r="G75">
            <v>0</v>
          </cell>
          <cell r="H75">
            <v>5.7437839666666672</v>
          </cell>
          <cell r="I75" t="str">
            <v>нд</v>
          </cell>
          <cell r="J75" t="str">
            <v>нд</v>
          </cell>
          <cell r="K75">
            <v>71.318963999999994</v>
          </cell>
          <cell r="L75">
            <v>0</v>
          </cell>
          <cell r="M75">
            <v>0</v>
          </cell>
          <cell r="N75">
            <v>0</v>
          </cell>
          <cell r="O75" t="str">
            <v>нд</v>
          </cell>
          <cell r="P75" t="str">
            <v>нд</v>
          </cell>
          <cell r="Q75">
            <v>1386.7073695879503</v>
          </cell>
          <cell r="R75">
            <v>1282.4416436591487</v>
          </cell>
          <cell r="S75">
            <v>0</v>
          </cell>
          <cell r="T75">
            <v>26.958888252334752</v>
          </cell>
          <cell r="U75" t="str">
            <v>нд</v>
          </cell>
          <cell r="V75" t="str">
            <v>нд</v>
          </cell>
          <cell r="W75">
            <v>0</v>
          </cell>
          <cell r="X75">
            <v>0</v>
          </cell>
          <cell r="Y75">
            <v>0</v>
          </cell>
          <cell r="Z75">
            <v>0</v>
          </cell>
          <cell r="AA75" t="str">
            <v>нд</v>
          </cell>
          <cell r="AB75" t="str">
            <v>нд</v>
          </cell>
          <cell r="AC75">
            <v>346.02928674000054</v>
          </cell>
          <cell r="AD75">
            <v>346.02928674000054</v>
          </cell>
          <cell r="AE75">
            <v>0</v>
          </cell>
          <cell r="AF75">
            <v>0</v>
          </cell>
          <cell r="AG75" t="str">
            <v>нд</v>
          </cell>
          <cell r="AH75" t="e">
            <v>#VALUE!</v>
          </cell>
          <cell r="AI75">
            <v>0</v>
          </cell>
          <cell r="AJ75">
            <v>0</v>
          </cell>
          <cell r="AK75">
            <v>0</v>
          </cell>
          <cell r="AL75">
            <v>0</v>
          </cell>
          <cell r="AM75" t="str">
            <v>нд</v>
          </cell>
          <cell r="AN75" t="str">
            <v>нд</v>
          </cell>
          <cell r="AO75">
            <v>0</v>
          </cell>
          <cell r="AP75">
            <v>0</v>
          </cell>
          <cell r="AQ75">
            <v>0</v>
          </cell>
          <cell r="AR75">
            <v>0</v>
          </cell>
          <cell r="AS75" t="str">
            <v>нд</v>
          </cell>
          <cell r="AT75">
            <v>0</v>
          </cell>
          <cell r="AU75">
            <v>0</v>
          </cell>
          <cell r="AV75">
            <v>0</v>
          </cell>
          <cell r="AW75">
            <v>0</v>
          </cell>
          <cell r="AX75">
            <v>0</v>
          </cell>
          <cell r="AY75" t="str">
            <v>нд</v>
          </cell>
          <cell r="AZ75" t="str">
            <v>нд</v>
          </cell>
          <cell r="BA75">
            <v>0</v>
          </cell>
          <cell r="BB75">
            <v>0</v>
          </cell>
          <cell r="BC75">
            <v>0</v>
          </cell>
          <cell r="BD75">
            <v>0</v>
          </cell>
          <cell r="BE75" t="str">
            <v>нд</v>
          </cell>
          <cell r="BF75" t="str">
            <v>нд</v>
          </cell>
          <cell r="BG75">
            <v>0</v>
          </cell>
          <cell r="BH75">
            <v>0</v>
          </cell>
          <cell r="BI75">
            <v>0</v>
          </cell>
          <cell r="BJ75">
            <v>0</v>
          </cell>
          <cell r="BK75">
            <v>0</v>
          </cell>
          <cell r="BL75">
            <v>0</v>
          </cell>
          <cell r="BM75" t="str">
            <v>нд</v>
          </cell>
          <cell r="BN75" t="str">
            <v>нд</v>
          </cell>
          <cell r="BO75" t="str">
            <v>нд</v>
          </cell>
          <cell r="BP75" t="str">
            <v>нд</v>
          </cell>
          <cell r="BQ75" t="str">
            <v>нд</v>
          </cell>
          <cell r="BR75" t="str">
            <v>нд</v>
          </cell>
          <cell r="CQ75">
            <v>71.318963999999994</v>
          </cell>
          <cell r="CR75">
            <v>0</v>
          </cell>
          <cell r="CS75">
            <v>0</v>
          </cell>
          <cell r="CT75">
            <v>0</v>
          </cell>
          <cell r="CU75">
            <v>0</v>
          </cell>
          <cell r="CV75">
            <v>71.318963999999994</v>
          </cell>
          <cell r="CW75">
            <v>1732.7366563279506</v>
          </cell>
          <cell r="CX75">
            <v>1628.470930399149</v>
          </cell>
          <cell r="CY75">
            <v>0</v>
          </cell>
          <cell r="CZ75">
            <v>26.958888252334752</v>
          </cell>
          <cell r="DA75">
            <v>0</v>
          </cell>
          <cell r="DB75">
            <v>77.306837676466941</v>
          </cell>
          <cell r="DE75">
            <v>1732.7366563279506</v>
          </cell>
          <cell r="DG75">
            <v>2092.4220707482918</v>
          </cell>
          <cell r="DI75">
            <v>462.47413532833309</v>
          </cell>
          <cell r="DJ75">
            <v>31.319619998333337</v>
          </cell>
          <cell r="DK75">
            <v>42.56998333333334</v>
          </cell>
          <cell r="DL75">
            <v>353.30334100000005</v>
          </cell>
          <cell r="DM75">
            <v>35.281190996666375</v>
          </cell>
          <cell r="DN75">
            <v>2534.0623884982915</v>
          </cell>
          <cell r="DO75">
            <v>31.319620008333331</v>
          </cell>
          <cell r="DP75">
            <v>381.77072319757337</v>
          </cell>
          <cell r="DQ75">
            <v>1818.050627768135</v>
          </cell>
          <cell r="DR75">
            <v>302.92141752425027</v>
          </cell>
          <cell r="DS75">
            <v>410.32069778000005</v>
          </cell>
          <cell r="DT75">
            <v>58.63344035833299</v>
          </cell>
          <cell r="DU75">
            <v>1804.0643317982915</v>
          </cell>
          <cell r="DV75" t="str">
            <v>нд</v>
          </cell>
          <cell r="DW75">
            <v>288.35773895000045</v>
          </cell>
          <cell r="DX75" t="str">
            <v>нд</v>
          </cell>
          <cell r="DY75" t="str">
            <v>нд</v>
          </cell>
          <cell r="DZ75" t="str">
            <v>нд</v>
          </cell>
          <cell r="EA75" t="str">
            <v>нд</v>
          </cell>
          <cell r="EB75">
            <v>0</v>
          </cell>
          <cell r="EC75" t="str">
            <v>нд</v>
          </cell>
          <cell r="ED75">
            <v>58.63344035833299</v>
          </cell>
          <cell r="EE75">
            <v>2092.4220707482918</v>
          </cell>
          <cell r="EK75">
            <v>462.47413532833309</v>
          </cell>
          <cell r="EL75">
            <v>85</v>
          </cell>
          <cell r="EM75">
            <v>0</v>
          </cell>
          <cell r="EN75">
            <v>0</v>
          </cell>
          <cell r="EO75">
            <v>0</v>
          </cell>
          <cell r="EP75">
            <v>0</v>
          </cell>
          <cell r="EQ75">
            <v>0</v>
          </cell>
          <cell r="ER75">
            <v>0</v>
          </cell>
          <cell r="ES75">
            <v>3</v>
          </cell>
          <cell r="ET75">
            <v>0</v>
          </cell>
          <cell r="EU75">
            <v>2534.0623884982915</v>
          </cell>
          <cell r="EV75">
            <v>231.3</v>
          </cell>
          <cell r="EW75">
            <v>0</v>
          </cell>
          <cell r="EX75">
            <v>0</v>
          </cell>
          <cell r="EY75">
            <v>0</v>
          </cell>
          <cell r="EZ75">
            <v>0</v>
          </cell>
          <cell r="FA75">
            <v>0</v>
          </cell>
          <cell r="FB75">
            <v>0</v>
          </cell>
          <cell r="FC75">
            <v>0</v>
          </cell>
          <cell r="FD75">
            <v>0</v>
          </cell>
          <cell r="FE75" t="str">
            <v>нд</v>
          </cell>
          <cell r="FF75">
            <v>0</v>
          </cell>
          <cell r="FG75">
            <v>0</v>
          </cell>
          <cell r="FH75">
            <v>0</v>
          </cell>
          <cell r="FI75">
            <v>0</v>
          </cell>
          <cell r="FJ75">
            <v>0</v>
          </cell>
          <cell r="FK75">
            <v>0</v>
          </cell>
          <cell r="FL75">
            <v>0</v>
          </cell>
          <cell r="FM75">
            <v>0</v>
          </cell>
          <cell r="FN75">
            <v>0</v>
          </cell>
          <cell r="FO75">
            <v>0</v>
          </cell>
          <cell r="FP75" t="str">
            <v>нд</v>
          </cell>
          <cell r="FQ75">
            <v>442.32951533833301</v>
          </cell>
          <cell r="FR75">
            <v>85</v>
          </cell>
          <cell r="FS75">
            <v>0</v>
          </cell>
          <cell r="FT75">
            <v>0</v>
          </cell>
          <cell r="FU75">
            <v>0</v>
          </cell>
          <cell r="FV75">
            <v>0</v>
          </cell>
          <cell r="FW75">
            <v>0</v>
          </cell>
          <cell r="FX75">
            <v>0</v>
          </cell>
          <cell r="FY75">
            <v>0</v>
          </cell>
          <cell r="FZ75">
            <v>0</v>
          </cell>
          <cell r="GA75" t="str">
            <v>нд</v>
          </cell>
          <cell r="GB75">
            <v>442.32951533833301</v>
          </cell>
          <cell r="GC75">
            <v>85</v>
          </cell>
          <cell r="GD75">
            <v>0</v>
          </cell>
          <cell r="GE75">
            <v>0</v>
          </cell>
          <cell r="GF75">
            <v>0</v>
          </cell>
          <cell r="GG75">
            <v>0</v>
          </cell>
          <cell r="GH75">
            <v>0</v>
          </cell>
          <cell r="GI75">
            <v>0</v>
          </cell>
          <cell r="GJ75">
            <v>0</v>
          </cell>
          <cell r="GK75">
            <v>0</v>
          </cell>
          <cell r="GL75" t="str">
            <v>нд</v>
          </cell>
          <cell r="GM75">
            <v>0</v>
          </cell>
          <cell r="GN75">
            <v>0</v>
          </cell>
          <cell r="GO75">
            <v>0</v>
          </cell>
          <cell r="GP75">
            <v>0</v>
          </cell>
          <cell r="GQ75">
            <v>0</v>
          </cell>
          <cell r="GR75">
            <v>0</v>
          </cell>
          <cell r="GS75">
            <v>0</v>
          </cell>
          <cell r="GT75">
            <v>0</v>
          </cell>
          <cell r="GU75">
            <v>0</v>
          </cell>
          <cell r="GV75">
            <v>0</v>
          </cell>
          <cell r="GW75" t="str">
            <v>нд</v>
          </cell>
          <cell r="GX75">
            <v>971.97325282733436</v>
          </cell>
          <cell r="GY75">
            <v>90</v>
          </cell>
          <cell r="GZ75">
            <v>0</v>
          </cell>
          <cell r="HA75">
            <v>0</v>
          </cell>
          <cell r="HB75">
            <v>0</v>
          </cell>
          <cell r="HC75">
            <v>0</v>
          </cell>
          <cell r="HD75">
            <v>0</v>
          </cell>
          <cell r="HE75">
            <v>0</v>
          </cell>
          <cell r="HF75">
            <v>0</v>
          </cell>
          <cell r="HG75">
            <v>0</v>
          </cell>
          <cell r="HH75" t="str">
            <v>нд</v>
          </cell>
          <cell r="HI75">
            <v>0</v>
          </cell>
          <cell r="HJ75">
            <v>0</v>
          </cell>
          <cell r="HK75">
            <v>0</v>
          </cell>
          <cell r="HL75">
            <v>0</v>
          </cell>
          <cell r="HM75">
            <v>0</v>
          </cell>
          <cell r="HN75">
            <v>0</v>
          </cell>
          <cell r="HO75">
            <v>0</v>
          </cell>
          <cell r="HP75">
            <v>0</v>
          </cell>
          <cell r="HQ75">
            <v>0</v>
          </cell>
          <cell r="HR75">
            <v>0</v>
          </cell>
          <cell r="HS75" t="str">
            <v>нд</v>
          </cell>
          <cell r="HT75">
            <v>1119.7596203326248</v>
          </cell>
          <cell r="HU75">
            <v>56.3</v>
          </cell>
          <cell r="HV75">
            <v>0</v>
          </cell>
          <cell r="HW75">
            <v>0</v>
          </cell>
          <cell r="HX75">
            <v>0</v>
          </cell>
          <cell r="HY75">
            <v>0</v>
          </cell>
          <cell r="HZ75">
            <v>0</v>
          </cell>
          <cell r="IA75">
            <v>0</v>
          </cell>
          <cell r="IB75">
            <v>0</v>
          </cell>
          <cell r="IC75">
            <v>0</v>
          </cell>
          <cell r="ID75" t="str">
            <v>нд</v>
          </cell>
          <cell r="IE75">
            <v>0</v>
          </cell>
          <cell r="IF75">
            <v>0</v>
          </cell>
          <cell r="IG75">
            <v>0</v>
          </cell>
          <cell r="IH75">
            <v>0</v>
          </cell>
          <cell r="II75">
            <v>0</v>
          </cell>
          <cell r="IJ75">
            <v>0</v>
          </cell>
          <cell r="IK75">
            <v>0</v>
          </cell>
          <cell r="IL75">
            <v>0</v>
          </cell>
          <cell r="IM75">
            <v>0</v>
          </cell>
          <cell r="IN75">
            <v>0</v>
          </cell>
          <cell r="IO75" t="str">
            <v>нд</v>
          </cell>
          <cell r="IP75">
            <v>0</v>
          </cell>
          <cell r="IQ75">
            <v>0</v>
          </cell>
          <cell r="IR75">
            <v>0</v>
          </cell>
          <cell r="IS75">
            <v>0</v>
          </cell>
          <cell r="IT75">
            <v>0</v>
          </cell>
          <cell r="IU75">
            <v>0</v>
          </cell>
          <cell r="IV75">
            <v>0</v>
          </cell>
          <cell r="IW75">
            <v>0</v>
          </cell>
          <cell r="IX75">
            <v>0</v>
          </cell>
          <cell r="IY75">
            <v>0</v>
          </cell>
          <cell r="IZ75" t="str">
            <v>нд</v>
          </cell>
          <cell r="JA75">
            <v>0</v>
          </cell>
          <cell r="JB75">
            <v>0</v>
          </cell>
          <cell r="JC75">
            <v>0</v>
          </cell>
          <cell r="JD75">
            <v>0</v>
          </cell>
          <cell r="JE75">
            <v>0</v>
          </cell>
          <cell r="JF75">
            <v>0</v>
          </cell>
          <cell r="JG75">
            <v>0</v>
          </cell>
          <cell r="JH75">
            <v>0</v>
          </cell>
          <cell r="JI75">
            <v>0</v>
          </cell>
          <cell r="JJ75">
            <v>0</v>
          </cell>
          <cell r="JK75" t="str">
            <v>нд</v>
          </cell>
          <cell r="JL75" t="str">
            <v>нд</v>
          </cell>
          <cell r="JM75" t="str">
            <v>нд</v>
          </cell>
          <cell r="JN75" t="str">
            <v>нд</v>
          </cell>
          <cell r="JO75" t="str">
            <v>нд</v>
          </cell>
          <cell r="JP75" t="str">
            <v>нд</v>
          </cell>
          <cell r="JQ75" t="str">
            <v>нд</v>
          </cell>
          <cell r="JR75" t="str">
            <v>нд</v>
          </cell>
          <cell r="JS75" t="str">
            <v>нд</v>
          </cell>
          <cell r="JT75" t="str">
            <v>нд</v>
          </cell>
          <cell r="JU75" t="str">
            <v>нд</v>
          </cell>
          <cell r="LN75" t="str">
            <v>нд</v>
          </cell>
          <cell r="LO75">
            <v>0</v>
          </cell>
          <cell r="LP75">
            <v>0</v>
          </cell>
          <cell r="LQ75">
            <v>0</v>
          </cell>
          <cell r="LR75">
            <v>0</v>
          </cell>
          <cell r="LS75">
            <v>0</v>
          </cell>
          <cell r="LT75">
            <v>0</v>
          </cell>
          <cell r="LU75">
            <v>0</v>
          </cell>
          <cell r="LV75" t="str">
            <v>нд</v>
          </cell>
          <cell r="LW75" t="str">
            <v>нд</v>
          </cell>
          <cell r="LX75" t="str">
            <v>нд</v>
          </cell>
          <cell r="LY75" t="str">
            <v>нд</v>
          </cell>
          <cell r="LZ75" t="str">
            <v>нд</v>
          </cell>
          <cell r="MA75" t="str">
            <v>нд</v>
          </cell>
          <cell r="MB75" t="str">
            <v>нд</v>
          </cell>
          <cell r="MC75">
            <v>0</v>
          </cell>
          <cell r="MD75" t="str">
            <v>нд</v>
          </cell>
          <cell r="ME75" t="str">
            <v>нд</v>
          </cell>
          <cell r="MF75" t="str">
            <v>нд</v>
          </cell>
          <cell r="MG75" t="str">
            <v>нд</v>
          </cell>
          <cell r="MH75">
            <v>85</v>
          </cell>
          <cell r="MI75">
            <v>0</v>
          </cell>
          <cell r="MK75">
            <v>0</v>
          </cell>
          <cell r="ML75">
            <v>0</v>
          </cell>
          <cell r="MM75">
            <v>0</v>
          </cell>
          <cell r="MN75">
            <v>0</v>
          </cell>
          <cell r="MO75">
            <v>0</v>
          </cell>
          <cell r="MP75">
            <v>0</v>
          </cell>
          <cell r="MQ75">
            <v>0</v>
          </cell>
          <cell r="MR75">
            <v>0</v>
          </cell>
          <cell r="MS75">
            <v>0</v>
          </cell>
          <cell r="MT75">
            <v>0</v>
          </cell>
          <cell r="MU75">
            <v>0</v>
          </cell>
          <cell r="MV75">
            <v>0</v>
          </cell>
          <cell r="MW75">
            <v>55.8</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ON75">
            <v>554.96896238799991</v>
          </cell>
          <cell r="OO75">
            <v>3040.8748691939509</v>
          </cell>
          <cell r="OR75">
            <v>0</v>
          </cell>
          <cell r="OS75">
            <v>0</v>
          </cell>
          <cell r="OT75">
            <v>0</v>
          </cell>
          <cell r="OU75">
            <v>0</v>
          </cell>
          <cell r="OV75">
            <v>0</v>
          </cell>
          <cell r="OW75">
            <v>0</v>
          </cell>
          <cell r="OX75">
            <v>55.8</v>
          </cell>
          <cell r="OY75">
            <v>0</v>
          </cell>
          <cell r="OZ75">
            <v>0</v>
          </cell>
          <cell r="PA75">
            <v>0</v>
          </cell>
          <cell r="PB75">
            <v>0</v>
          </cell>
          <cell r="PC75">
            <v>0</v>
          </cell>
          <cell r="PD75">
            <v>55.6</v>
          </cell>
          <cell r="PE75">
            <v>0</v>
          </cell>
          <cell r="PF75">
            <v>0</v>
          </cell>
          <cell r="PG75">
            <v>0</v>
          </cell>
          <cell r="PH75">
            <v>0</v>
          </cell>
          <cell r="PI75">
            <v>0</v>
          </cell>
          <cell r="PJ75">
            <v>54</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row>
        <row r="76">
          <cell r="D76" t="str">
            <v>K_Che300</v>
          </cell>
          <cell r="E76">
            <v>24.490000180000003</v>
          </cell>
          <cell r="F76">
            <v>0</v>
          </cell>
          <cell r="G76">
            <v>0</v>
          </cell>
          <cell r="H76">
            <v>0</v>
          </cell>
          <cell r="I76">
            <v>0</v>
          </cell>
          <cell r="J76">
            <v>24.490000180000003</v>
          </cell>
          <cell r="K76">
            <v>48.431460000000001</v>
          </cell>
          <cell r="L76">
            <v>0</v>
          </cell>
          <cell r="M76">
            <v>0</v>
          </cell>
          <cell r="N76">
            <v>0</v>
          </cell>
          <cell r="O76">
            <v>0</v>
          </cell>
          <cell r="P76">
            <v>48.431460000000001</v>
          </cell>
          <cell r="Q76">
            <v>48.470360027999995</v>
          </cell>
          <cell r="R76">
            <v>0</v>
          </cell>
          <cell r="S76">
            <v>0</v>
          </cell>
          <cell r="T76">
            <v>0</v>
          </cell>
          <cell r="U76">
            <v>0</v>
          </cell>
          <cell r="V76">
            <v>48.470360027999995</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t="str">
            <v>нд</v>
          </cell>
          <cell r="BN76" t="str">
            <v>нд</v>
          </cell>
          <cell r="BO76" t="str">
            <v>нд</v>
          </cell>
          <cell r="BP76" t="str">
            <v>нд</v>
          </cell>
          <cell r="BQ76" t="str">
            <v>нд</v>
          </cell>
          <cell r="BR76" t="str">
            <v>нд</v>
          </cell>
          <cell r="CQ76">
            <v>48.431460000000001</v>
          </cell>
          <cell r="CR76">
            <v>0</v>
          </cell>
          <cell r="CS76">
            <v>0</v>
          </cell>
          <cell r="CT76">
            <v>0</v>
          </cell>
          <cell r="CU76">
            <v>0</v>
          </cell>
          <cell r="CV76">
            <v>48.431460000000001</v>
          </cell>
          <cell r="CW76">
            <v>48.470360027999995</v>
          </cell>
          <cell r="CX76">
            <v>0</v>
          </cell>
          <cell r="CY76">
            <v>0</v>
          </cell>
          <cell r="CZ76">
            <v>0</v>
          </cell>
          <cell r="DA76">
            <v>0</v>
          </cell>
          <cell r="DB76">
            <v>48.470360027999995</v>
          </cell>
          <cell r="DE76">
            <v>48.470360027999995</v>
          </cell>
          <cell r="DG76">
            <v>16.204093704999991</v>
          </cell>
          <cell r="DI76">
            <v>326.64902766500006</v>
          </cell>
          <cell r="DJ76">
            <v>8.1666699999999999</v>
          </cell>
          <cell r="DK76">
            <v>29.216725000000004</v>
          </cell>
          <cell r="DL76">
            <v>269.33510000000001</v>
          </cell>
          <cell r="DM76">
            <v>19.930532665000047</v>
          </cell>
          <cell r="DN76">
            <v>326.64902766500001</v>
          </cell>
          <cell r="DO76">
            <v>8.1666699999999999</v>
          </cell>
          <cell r="DP76">
            <v>29.216725000000004</v>
          </cell>
          <cell r="DQ76">
            <v>258.09039100000001</v>
          </cell>
          <cell r="DR76">
            <v>31.175241664999991</v>
          </cell>
          <cell r="DS76">
            <v>302.27826398000002</v>
          </cell>
          <cell r="DT76">
            <v>39.756275684999991</v>
          </cell>
          <cell r="DU76">
            <v>16.204093704999991</v>
          </cell>
          <cell r="DV76">
            <v>0</v>
          </cell>
          <cell r="DW76">
            <v>0</v>
          </cell>
          <cell r="DX76">
            <v>0</v>
          </cell>
          <cell r="DY76">
            <v>0</v>
          </cell>
          <cell r="DZ76">
            <v>0</v>
          </cell>
          <cell r="EA76">
            <v>0</v>
          </cell>
          <cell r="EB76">
            <v>0</v>
          </cell>
          <cell r="EC76" t="str">
            <v>нд</v>
          </cell>
          <cell r="ED76">
            <v>39.756275684999991</v>
          </cell>
          <cell r="EE76">
            <v>16.204093704999991</v>
          </cell>
          <cell r="EK76">
            <v>326.64902766500006</v>
          </cell>
          <cell r="EL76">
            <v>80</v>
          </cell>
          <cell r="EM76">
            <v>0</v>
          </cell>
          <cell r="EN76">
            <v>0</v>
          </cell>
          <cell r="EO76">
            <v>0</v>
          </cell>
          <cell r="EP76">
            <v>0</v>
          </cell>
          <cell r="EQ76">
            <v>0</v>
          </cell>
          <cell r="ER76">
            <v>0</v>
          </cell>
          <cell r="ES76">
            <v>0</v>
          </cell>
          <cell r="ET76">
            <v>0</v>
          </cell>
          <cell r="EU76">
            <v>326.64902766500001</v>
          </cell>
          <cell r="EV76">
            <v>80</v>
          </cell>
          <cell r="EW76">
            <v>0</v>
          </cell>
          <cell r="EX76">
            <v>0</v>
          </cell>
          <cell r="EY76">
            <v>0</v>
          </cell>
          <cell r="EZ76">
            <v>0</v>
          </cell>
          <cell r="FA76">
            <v>0</v>
          </cell>
          <cell r="FB76">
            <v>0</v>
          </cell>
          <cell r="FC76">
            <v>0</v>
          </cell>
          <cell r="FD76">
            <v>0</v>
          </cell>
          <cell r="FE76" t="str">
            <v>нд</v>
          </cell>
          <cell r="FF76">
            <v>0</v>
          </cell>
          <cell r="FG76">
            <v>0</v>
          </cell>
          <cell r="FH76">
            <v>0</v>
          </cell>
          <cell r="FI76">
            <v>0</v>
          </cell>
          <cell r="FJ76">
            <v>0</v>
          </cell>
          <cell r="FK76">
            <v>0</v>
          </cell>
          <cell r="FL76">
            <v>0</v>
          </cell>
          <cell r="FM76">
            <v>0</v>
          </cell>
          <cell r="FN76">
            <v>0</v>
          </cell>
          <cell r="FO76">
            <v>0</v>
          </cell>
          <cell r="FP76">
            <v>4</v>
          </cell>
          <cell r="FQ76">
            <v>326.64902766500001</v>
          </cell>
          <cell r="FR76">
            <v>80</v>
          </cell>
          <cell r="FS76">
            <v>0</v>
          </cell>
          <cell r="FT76">
            <v>0</v>
          </cell>
          <cell r="FU76">
            <v>0</v>
          </cell>
          <cell r="FV76">
            <v>0</v>
          </cell>
          <cell r="FW76">
            <v>0</v>
          </cell>
          <cell r="FX76">
            <v>0</v>
          </cell>
          <cell r="FY76">
            <v>0</v>
          </cell>
          <cell r="FZ76">
            <v>0</v>
          </cell>
          <cell r="GA76">
            <v>4</v>
          </cell>
          <cell r="GB76">
            <v>326.64902766500001</v>
          </cell>
          <cell r="GC76">
            <v>80</v>
          </cell>
          <cell r="GD76">
            <v>0</v>
          </cell>
          <cell r="GE76">
            <v>0</v>
          </cell>
          <cell r="GF76">
            <v>0</v>
          </cell>
          <cell r="GG76">
            <v>0</v>
          </cell>
          <cell r="GH76">
            <v>0</v>
          </cell>
          <cell r="GI76">
            <v>0</v>
          </cell>
          <cell r="GJ76">
            <v>0</v>
          </cell>
          <cell r="GK76">
            <v>0</v>
          </cell>
          <cell r="GL76" t="str">
            <v>нд</v>
          </cell>
          <cell r="GM76">
            <v>0</v>
          </cell>
          <cell r="GN76">
            <v>0</v>
          </cell>
          <cell r="GO76">
            <v>0</v>
          </cell>
          <cell r="GP76">
            <v>0</v>
          </cell>
          <cell r="GQ76">
            <v>0</v>
          </cell>
          <cell r="GR76">
            <v>0</v>
          </cell>
          <cell r="GS76">
            <v>0</v>
          </cell>
          <cell r="GT76">
            <v>0</v>
          </cell>
          <cell r="GU76">
            <v>0</v>
          </cell>
          <cell r="GV76">
            <v>0</v>
          </cell>
          <cell r="GW76" t="str">
            <v>нд</v>
          </cell>
          <cell r="GX76">
            <v>0</v>
          </cell>
          <cell r="GY76">
            <v>0</v>
          </cell>
          <cell r="GZ76">
            <v>0</v>
          </cell>
          <cell r="HA76">
            <v>0</v>
          </cell>
          <cell r="HB76">
            <v>0</v>
          </cell>
          <cell r="HC76">
            <v>0</v>
          </cell>
          <cell r="HD76">
            <v>0</v>
          </cell>
          <cell r="HE76">
            <v>0</v>
          </cell>
          <cell r="HF76">
            <v>0</v>
          </cell>
          <cell r="HG76">
            <v>0</v>
          </cell>
          <cell r="HH76" t="str">
            <v>нд</v>
          </cell>
          <cell r="HI76">
            <v>0</v>
          </cell>
          <cell r="HJ76">
            <v>0</v>
          </cell>
          <cell r="HK76">
            <v>0</v>
          </cell>
          <cell r="HL76">
            <v>0</v>
          </cell>
          <cell r="HM76">
            <v>0</v>
          </cell>
          <cell r="HN76">
            <v>0</v>
          </cell>
          <cell r="HO76">
            <v>0</v>
          </cell>
          <cell r="HP76">
            <v>0</v>
          </cell>
          <cell r="HQ76">
            <v>0</v>
          </cell>
          <cell r="HR76">
            <v>0</v>
          </cell>
          <cell r="HS76" t="str">
            <v>нд</v>
          </cell>
          <cell r="HT76">
            <v>0</v>
          </cell>
          <cell r="HU76">
            <v>0</v>
          </cell>
          <cell r="HV76">
            <v>0</v>
          </cell>
          <cell r="HW76">
            <v>0</v>
          </cell>
          <cell r="HX76">
            <v>0</v>
          </cell>
          <cell r="HY76">
            <v>0</v>
          </cell>
          <cell r="HZ76">
            <v>0</v>
          </cell>
          <cell r="IA76">
            <v>0</v>
          </cell>
          <cell r="IB76">
            <v>0</v>
          </cell>
          <cell r="IC76">
            <v>0</v>
          </cell>
          <cell r="ID76" t="str">
            <v>нд</v>
          </cell>
          <cell r="IE76">
            <v>0</v>
          </cell>
          <cell r="IF76">
            <v>0</v>
          </cell>
          <cell r="IG76">
            <v>0</v>
          </cell>
          <cell r="IH76">
            <v>0</v>
          </cell>
          <cell r="II76">
            <v>0</v>
          </cell>
          <cell r="IJ76">
            <v>0</v>
          </cell>
          <cell r="IK76">
            <v>0</v>
          </cell>
          <cell r="IL76">
            <v>0</v>
          </cell>
          <cell r="IM76">
            <v>0</v>
          </cell>
          <cell r="IN76">
            <v>0</v>
          </cell>
          <cell r="IO76" t="str">
            <v>нд</v>
          </cell>
          <cell r="IP76">
            <v>0</v>
          </cell>
          <cell r="IQ76">
            <v>0</v>
          </cell>
          <cell r="IR76">
            <v>0</v>
          </cell>
          <cell r="IS76">
            <v>0</v>
          </cell>
          <cell r="IT76">
            <v>0</v>
          </cell>
          <cell r="IU76">
            <v>0</v>
          </cell>
          <cell r="IV76">
            <v>0</v>
          </cell>
          <cell r="IW76">
            <v>0</v>
          </cell>
          <cell r="IX76">
            <v>0</v>
          </cell>
          <cell r="IY76">
            <v>0</v>
          </cell>
          <cell r="IZ76" t="str">
            <v>нд</v>
          </cell>
          <cell r="JA76">
            <v>0</v>
          </cell>
          <cell r="JB76">
            <v>0</v>
          </cell>
          <cell r="JC76">
            <v>0</v>
          </cell>
          <cell r="JD76">
            <v>0</v>
          </cell>
          <cell r="JE76">
            <v>0</v>
          </cell>
          <cell r="JF76">
            <v>0</v>
          </cell>
          <cell r="JG76">
            <v>0</v>
          </cell>
          <cell r="JH76">
            <v>0</v>
          </cell>
          <cell r="JI76">
            <v>0</v>
          </cell>
          <cell r="JJ76">
            <v>0</v>
          </cell>
          <cell r="JK76" t="str">
            <v>нд</v>
          </cell>
          <cell r="JL76" t="str">
            <v>нд</v>
          </cell>
          <cell r="JM76" t="str">
            <v>нд</v>
          </cell>
          <cell r="JN76" t="str">
            <v>нд</v>
          </cell>
          <cell r="JO76" t="str">
            <v>нд</v>
          </cell>
          <cell r="JP76" t="str">
            <v>нд</v>
          </cell>
          <cell r="JQ76" t="str">
            <v>нд</v>
          </cell>
          <cell r="JR76" t="str">
            <v>нд</v>
          </cell>
          <cell r="JS76" t="str">
            <v>нд</v>
          </cell>
          <cell r="JT76" t="str">
            <v>нд</v>
          </cell>
          <cell r="JU76" t="str">
            <v>нд</v>
          </cell>
          <cell r="LN76" t="str">
            <v>нд</v>
          </cell>
          <cell r="LO76">
            <v>0</v>
          </cell>
          <cell r="LP76">
            <v>0</v>
          </cell>
          <cell r="LQ76">
            <v>0</v>
          </cell>
          <cell r="LR76">
            <v>0</v>
          </cell>
          <cell r="LS76">
            <v>0</v>
          </cell>
          <cell r="LT76">
            <v>0</v>
          </cell>
          <cell r="LU76">
            <v>0</v>
          </cell>
          <cell r="LV76" t="str">
            <v>нд</v>
          </cell>
          <cell r="LW76" t="str">
            <v>нд</v>
          </cell>
          <cell r="LX76" t="str">
            <v>нд</v>
          </cell>
          <cell r="LY76" t="str">
            <v>нд</v>
          </cell>
          <cell r="LZ76" t="str">
            <v>нд</v>
          </cell>
          <cell r="MA76" t="str">
            <v>нд</v>
          </cell>
          <cell r="MB76" t="str">
            <v>нд</v>
          </cell>
          <cell r="MC76">
            <v>0</v>
          </cell>
          <cell r="MD76" t="str">
            <v>нд</v>
          </cell>
          <cell r="ME76" t="str">
            <v>нд</v>
          </cell>
          <cell r="MF76" t="str">
            <v>нд</v>
          </cell>
          <cell r="MG76" t="str">
            <v>нд</v>
          </cell>
          <cell r="MH76">
            <v>80</v>
          </cell>
          <cell r="MI76">
            <v>0</v>
          </cell>
          <cell r="MK76">
            <v>0</v>
          </cell>
          <cell r="ML76">
            <v>0</v>
          </cell>
          <cell r="MM76">
            <v>0</v>
          </cell>
          <cell r="MN76">
            <v>0</v>
          </cell>
          <cell r="MO76">
            <v>0</v>
          </cell>
          <cell r="MP76">
            <v>0</v>
          </cell>
          <cell r="MQ76">
            <v>0</v>
          </cell>
          <cell r="MR76">
            <v>0</v>
          </cell>
          <cell r="MS76">
            <v>0</v>
          </cell>
          <cell r="MT76">
            <v>0</v>
          </cell>
          <cell r="MU76">
            <v>0</v>
          </cell>
          <cell r="MV76">
            <v>0</v>
          </cell>
          <cell r="MW76">
            <v>50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ON76">
            <v>391.97883319800002</v>
          </cell>
          <cell r="OO76">
            <v>391.97883319800002</v>
          </cell>
          <cell r="OR76">
            <v>0</v>
          </cell>
          <cell r="OS76">
            <v>0</v>
          </cell>
          <cell r="OT76">
            <v>0</v>
          </cell>
          <cell r="OU76">
            <v>0</v>
          </cell>
          <cell r="OV76">
            <v>0</v>
          </cell>
          <cell r="OW76">
            <v>0</v>
          </cell>
          <cell r="OX76">
            <v>50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row>
        <row r="77">
          <cell r="D77" t="str">
            <v>K_Che304</v>
          </cell>
          <cell r="E77">
            <v>11.1804998</v>
          </cell>
          <cell r="F77">
            <v>0</v>
          </cell>
          <cell r="G77">
            <v>0</v>
          </cell>
          <cell r="H77">
            <v>0</v>
          </cell>
          <cell r="I77">
            <v>0</v>
          </cell>
          <cell r="J77">
            <v>11.1804998</v>
          </cell>
          <cell r="K77">
            <v>22.887504</v>
          </cell>
          <cell r="L77">
            <v>0</v>
          </cell>
          <cell r="M77">
            <v>0</v>
          </cell>
          <cell r="N77">
            <v>0</v>
          </cell>
          <cell r="O77">
            <v>0</v>
          </cell>
          <cell r="P77">
            <v>22.887504</v>
          </cell>
          <cell r="Q77">
            <v>23.444699997999997</v>
          </cell>
          <cell r="R77">
            <v>0</v>
          </cell>
          <cell r="S77">
            <v>0</v>
          </cell>
          <cell r="T77">
            <v>0</v>
          </cell>
          <cell r="U77">
            <v>0</v>
          </cell>
          <cell r="V77">
            <v>23.444699997999997</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t="str">
            <v>нд</v>
          </cell>
          <cell r="BN77" t="str">
            <v>нд</v>
          </cell>
          <cell r="BO77" t="str">
            <v>нд</v>
          </cell>
          <cell r="BP77" t="str">
            <v>нд</v>
          </cell>
          <cell r="BQ77" t="str">
            <v>нд</v>
          </cell>
          <cell r="BR77" t="str">
            <v>нд</v>
          </cell>
          <cell r="CQ77">
            <v>22.887504</v>
          </cell>
          <cell r="CR77">
            <v>0</v>
          </cell>
          <cell r="CS77">
            <v>0</v>
          </cell>
          <cell r="CT77">
            <v>0</v>
          </cell>
          <cell r="CU77">
            <v>0</v>
          </cell>
          <cell r="CV77">
            <v>22.887504</v>
          </cell>
          <cell r="CW77">
            <v>23.444699997999997</v>
          </cell>
          <cell r="CX77">
            <v>0</v>
          </cell>
          <cell r="CY77">
            <v>0</v>
          </cell>
          <cell r="CZ77">
            <v>0</v>
          </cell>
          <cell r="DA77">
            <v>0</v>
          </cell>
          <cell r="DB77">
            <v>23.444699997999997</v>
          </cell>
          <cell r="DE77">
            <v>23.444699997999997</v>
          </cell>
          <cell r="DG77">
            <v>4.6297238733330062</v>
          </cell>
          <cell r="DI77">
            <v>115.680487673333</v>
          </cell>
          <cell r="DJ77">
            <v>3.0083300083333335</v>
          </cell>
          <cell r="DK77">
            <v>13.353258333333335</v>
          </cell>
          <cell r="DL77">
            <v>83.968241000000006</v>
          </cell>
          <cell r="DM77">
            <v>15.350658331666329</v>
          </cell>
          <cell r="DN77">
            <v>115.680487673333</v>
          </cell>
          <cell r="DO77">
            <v>3.0083300083333335</v>
          </cell>
          <cell r="DP77">
            <v>13.353258333333335</v>
          </cell>
          <cell r="DQ77">
            <v>83.968241000000006</v>
          </cell>
          <cell r="DR77">
            <v>15.350658331666329</v>
          </cell>
          <cell r="DS77">
            <v>108.0424338</v>
          </cell>
          <cell r="DT77">
            <v>18.877164673332999</v>
          </cell>
          <cell r="DU77">
            <v>4.6297238733330062</v>
          </cell>
          <cell r="DV77">
            <v>0</v>
          </cell>
          <cell r="DW77">
            <v>0</v>
          </cell>
          <cell r="DX77">
            <v>0</v>
          </cell>
          <cell r="DY77">
            <v>0</v>
          </cell>
          <cell r="DZ77">
            <v>0</v>
          </cell>
          <cell r="EA77">
            <v>0</v>
          </cell>
          <cell r="EB77">
            <v>0</v>
          </cell>
          <cell r="EC77" t="str">
            <v>нд</v>
          </cell>
          <cell r="ED77">
            <v>18.877164673332999</v>
          </cell>
          <cell r="EE77">
            <v>4.6297238733330062</v>
          </cell>
          <cell r="EK77">
            <v>115.680487673333</v>
          </cell>
          <cell r="EL77">
            <v>5</v>
          </cell>
          <cell r="EM77">
            <v>0</v>
          </cell>
          <cell r="EN77">
            <v>0</v>
          </cell>
          <cell r="EO77">
            <v>0</v>
          </cell>
          <cell r="EP77">
            <v>0</v>
          </cell>
          <cell r="EQ77">
            <v>0</v>
          </cell>
          <cell r="ER77">
            <v>0</v>
          </cell>
          <cell r="ES77">
            <v>0</v>
          </cell>
          <cell r="ET77">
            <v>0</v>
          </cell>
          <cell r="EU77">
            <v>115.680487673333</v>
          </cell>
          <cell r="EV77">
            <v>5</v>
          </cell>
          <cell r="EW77">
            <v>0</v>
          </cell>
          <cell r="EX77">
            <v>0</v>
          </cell>
          <cell r="EY77">
            <v>0</v>
          </cell>
          <cell r="EZ77">
            <v>0</v>
          </cell>
          <cell r="FA77">
            <v>0</v>
          </cell>
          <cell r="FB77">
            <v>0</v>
          </cell>
          <cell r="FC77">
            <v>0</v>
          </cell>
          <cell r="FD77">
            <v>0</v>
          </cell>
          <cell r="FE77" t="str">
            <v>нд</v>
          </cell>
          <cell r="FF77">
            <v>0</v>
          </cell>
          <cell r="FG77">
            <v>0</v>
          </cell>
          <cell r="FH77">
            <v>0</v>
          </cell>
          <cell r="FI77">
            <v>0</v>
          </cell>
          <cell r="FJ77">
            <v>0</v>
          </cell>
          <cell r="FK77">
            <v>0</v>
          </cell>
          <cell r="FL77">
            <v>0</v>
          </cell>
          <cell r="FM77">
            <v>0</v>
          </cell>
          <cell r="FN77">
            <v>0</v>
          </cell>
          <cell r="FO77">
            <v>0</v>
          </cell>
          <cell r="FP77">
            <v>4</v>
          </cell>
          <cell r="FQ77">
            <v>115.680487673333</v>
          </cell>
          <cell r="FR77">
            <v>5</v>
          </cell>
          <cell r="FS77">
            <v>0</v>
          </cell>
          <cell r="FT77">
            <v>0</v>
          </cell>
          <cell r="FU77">
            <v>0</v>
          </cell>
          <cell r="FV77">
            <v>0</v>
          </cell>
          <cell r="FW77">
            <v>0</v>
          </cell>
          <cell r="FX77">
            <v>0</v>
          </cell>
          <cell r="FY77">
            <v>0</v>
          </cell>
          <cell r="FZ77">
            <v>0</v>
          </cell>
          <cell r="GA77">
            <v>4</v>
          </cell>
          <cell r="GB77">
            <v>115.680487673333</v>
          </cell>
          <cell r="GC77">
            <v>5</v>
          </cell>
          <cell r="GD77">
            <v>0</v>
          </cell>
          <cell r="GE77">
            <v>0</v>
          </cell>
          <cell r="GF77">
            <v>0</v>
          </cell>
          <cell r="GG77">
            <v>0</v>
          </cell>
          <cell r="GH77">
            <v>0</v>
          </cell>
          <cell r="GI77">
            <v>0</v>
          </cell>
          <cell r="GJ77">
            <v>0</v>
          </cell>
          <cell r="GK77">
            <v>0</v>
          </cell>
          <cell r="GL77" t="str">
            <v>нд</v>
          </cell>
          <cell r="GM77">
            <v>0</v>
          </cell>
          <cell r="GN77">
            <v>0</v>
          </cell>
          <cell r="GO77">
            <v>0</v>
          </cell>
          <cell r="GP77">
            <v>0</v>
          </cell>
          <cell r="GQ77">
            <v>0</v>
          </cell>
          <cell r="GR77">
            <v>0</v>
          </cell>
          <cell r="GS77">
            <v>0</v>
          </cell>
          <cell r="GT77">
            <v>0</v>
          </cell>
          <cell r="GU77">
            <v>0</v>
          </cell>
          <cell r="GV77">
            <v>0</v>
          </cell>
          <cell r="GW77" t="str">
            <v>нд</v>
          </cell>
          <cell r="GX77">
            <v>0</v>
          </cell>
          <cell r="GY77">
            <v>0</v>
          </cell>
          <cell r="GZ77">
            <v>0</v>
          </cell>
          <cell r="HA77">
            <v>0</v>
          </cell>
          <cell r="HB77">
            <v>0</v>
          </cell>
          <cell r="HC77">
            <v>0</v>
          </cell>
          <cell r="HD77">
            <v>0</v>
          </cell>
          <cell r="HE77">
            <v>0</v>
          </cell>
          <cell r="HF77">
            <v>0</v>
          </cell>
          <cell r="HG77">
            <v>0</v>
          </cell>
          <cell r="HH77" t="str">
            <v>нд</v>
          </cell>
          <cell r="HI77">
            <v>0</v>
          </cell>
          <cell r="HJ77">
            <v>0</v>
          </cell>
          <cell r="HK77">
            <v>0</v>
          </cell>
          <cell r="HL77">
            <v>0</v>
          </cell>
          <cell r="HM77">
            <v>0</v>
          </cell>
          <cell r="HN77">
            <v>0</v>
          </cell>
          <cell r="HO77">
            <v>0</v>
          </cell>
          <cell r="HP77">
            <v>0</v>
          </cell>
          <cell r="HQ77">
            <v>0</v>
          </cell>
          <cell r="HR77">
            <v>0</v>
          </cell>
          <cell r="HS77" t="str">
            <v>нд</v>
          </cell>
          <cell r="HT77">
            <v>0</v>
          </cell>
          <cell r="HU77">
            <v>0</v>
          </cell>
          <cell r="HV77">
            <v>0</v>
          </cell>
          <cell r="HW77">
            <v>0</v>
          </cell>
          <cell r="HX77">
            <v>0</v>
          </cell>
          <cell r="HY77">
            <v>0</v>
          </cell>
          <cell r="HZ77">
            <v>0</v>
          </cell>
          <cell r="IA77">
            <v>0</v>
          </cell>
          <cell r="IB77">
            <v>0</v>
          </cell>
          <cell r="IC77">
            <v>0</v>
          </cell>
          <cell r="ID77" t="str">
            <v>нд</v>
          </cell>
          <cell r="IE77">
            <v>0</v>
          </cell>
          <cell r="IF77">
            <v>0</v>
          </cell>
          <cell r="IG77">
            <v>0</v>
          </cell>
          <cell r="IH77">
            <v>0</v>
          </cell>
          <cell r="II77">
            <v>0</v>
          </cell>
          <cell r="IJ77">
            <v>0</v>
          </cell>
          <cell r="IK77">
            <v>0</v>
          </cell>
          <cell r="IL77">
            <v>0</v>
          </cell>
          <cell r="IM77">
            <v>0</v>
          </cell>
          <cell r="IN77">
            <v>0</v>
          </cell>
          <cell r="IO77" t="str">
            <v>нд</v>
          </cell>
          <cell r="IP77">
            <v>0</v>
          </cell>
          <cell r="IQ77">
            <v>0</v>
          </cell>
          <cell r="IR77">
            <v>0</v>
          </cell>
          <cell r="IS77">
            <v>0</v>
          </cell>
          <cell r="IT77">
            <v>0</v>
          </cell>
          <cell r="IU77">
            <v>0</v>
          </cell>
          <cell r="IV77">
            <v>0</v>
          </cell>
          <cell r="IW77">
            <v>0</v>
          </cell>
          <cell r="IX77">
            <v>0</v>
          </cell>
          <cell r="IY77">
            <v>0</v>
          </cell>
          <cell r="IZ77" t="str">
            <v>нд</v>
          </cell>
          <cell r="JA77">
            <v>0</v>
          </cell>
          <cell r="JB77">
            <v>0</v>
          </cell>
          <cell r="JC77">
            <v>0</v>
          </cell>
          <cell r="JD77">
            <v>0</v>
          </cell>
          <cell r="JE77">
            <v>0</v>
          </cell>
          <cell r="JF77">
            <v>0</v>
          </cell>
          <cell r="JG77">
            <v>0</v>
          </cell>
          <cell r="JH77">
            <v>0</v>
          </cell>
          <cell r="JI77">
            <v>0</v>
          </cell>
          <cell r="JJ77">
            <v>0</v>
          </cell>
          <cell r="JK77" t="str">
            <v>нд</v>
          </cell>
          <cell r="JL77" t="str">
            <v>нд</v>
          </cell>
          <cell r="JM77" t="str">
            <v>нд</v>
          </cell>
          <cell r="JN77" t="str">
            <v>нд</v>
          </cell>
          <cell r="JO77" t="str">
            <v>нд</v>
          </cell>
          <cell r="JP77" t="str">
            <v>нд</v>
          </cell>
          <cell r="JQ77" t="str">
            <v>нд</v>
          </cell>
          <cell r="JR77" t="str">
            <v>нд</v>
          </cell>
          <cell r="JS77" t="str">
            <v>нд</v>
          </cell>
          <cell r="JT77" t="str">
            <v>нд</v>
          </cell>
          <cell r="JU77" t="str">
            <v>нд</v>
          </cell>
          <cell r="LN77" t="str">
            <v>нд</v>
          </cell>
          <cell r="LO77">
            <v>0</v>
          </cell>
          <cell r="LP77">
            <v>0</v>
          </cell>
          <cell r="LQ77">
            <v>0</v>
          </cell>
          <cell r="LR77">
            <v>0</v>
          </cell>
          <cell r="LS77">
            <v>0</v>
          </cell>
          <cell r="LT77">
            <v>0</v>
          </cell>
          <cell r="LU77">
            <v>0</v>
          </cell>
          <cell r="LV77" t="str">
            <v>нд</v>
          </cell>
          <cell r="LW77" t="str">
            <v>нд</v>
          </cell>
          <cell r="LX77" t="str">
            <v>нд</v>
          </cell>
          <cell r="LY77" t="str">
            <v>нд</v>
          </cell>
          <cell r="LZ77" t="str">
            <v>нд</v>
          </cell>
          <cell r="MA77" t="str">
            <v>нд</v>
          </cell>
          <cell r="MB77" t="str">
            <v>нд</v>
          </cell>
          <cell r="MC77">
            <v>0</v>
          </cell>
          <cell r="MD77" t="str">
            <v>нд</v>
          </cell>
          <cell r="ME77" t="str">
            <v>нд</v>
          </cell>
          <cell r="MF77" t="str">
            <v>нд</v>
          </cell>
          <cell r="MG77" t="str">
            <v>нд</v>
          </cell>
          <cell r="MH77">
            <v>5</v>
          </cell>
          <cell r="MI77">
            <v>0</v>
          </cell>
          <cell r="MK77">
            <v>0</v>
          </cell>
          <cell r="ML77">
            <v>0</v>
          </cell>
          <cell r="MM77">
            <v>0</v>
          </cell>
          <cell r="MN77">
            <v>0</v>
          </cell>
          <cell r="MO77">
            <v>0</v>
          </cell>
          <cell r="MP77">
            <v>0</v>
          </cell>
          <cell r="MQ77">
            <v>0</v>
          </cell>
          <cell r="MR77">
            <v>0</v>
          </cell>
          <cell r="MS77">
            <v>0</v>
          </cell>
          <cell r="MT77">
            <v>0</v>
          </cell>
          <cell r="MU77">
            <v>0</v>
          </cell>
          <cell r="MV77">
            <v>0</v>
          </cell>
          <cell r="MW77">
            <v>5.8</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ON77">
            <v>138.81658520799999</v>
          </cell>
          <cell r="OO77">
            <v>138.81658520799999</v>
          </cell>
          <cell r="OR77">
            <v>0</v>
          </cell>
          <cell r="OS77">
            <v>0</v>
          </cell>
          <cell r="OT77">
            <v>0</v>
          </cell>
          <cell r="OU77">
            <v>0</v>
          </cell>
          <cell r="OV77">
            <v>0</v>
          </cell>
          <cell r="OW77">
            <v>0</v>
          </cell>
          <cell r="OX77">
            <v>5.8</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row>
        <row r="78">
          <cell r="D78" t="str">
            <v>K_Che323</v>
          </cell>
          <cell r="E78">
            <v>94.203495919999995</v>
          </cell>
          <cell r="F78">
            <v>87.249777969999997</v>
          </cell>
          <cell r="G78">
            <v>0</v>
          </cell>
          <cell r="H78">
            <v>5.7437839666666672</v>
          </cell>
          <cell r="I78">
            <v>0</v>
          </cell>
          <cell r="J78">
            <v>1.2099339833333338</v>
          </cell>
          <cell r="K78">
            <v>0</v>
          </cell>
          <cell r="L78">
            <v>0</v>
          </cell>
          <cell r="M78">
            <v>0</v>
          </cell>
          <cell r="N78">
            <v>0</v>
          </cell>
          <cell r="O78">
            <v>0</v>
          </cell>
          <cell r="P78">
            <v>0</v>
          </cell>
          <cell r="Q78">
            <v>32.350665902801701</v>
          </cell>
          <cell r="R78">
            <v>0</v>
          </cell>
          <cell r="S78">
            <v>0</v>
          </cell>
          <cell r="T78">
            <v>26.958888252334752</v>
          </cell>
          <cell r="U78">
            <v>0</v>
          </cell>
          <cell r="V78">
            <v>5.391777650466949</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t="str">
            <v>нд</v>
          </cell>
          <cell r="BN78" t="str">
            <v>нд</v>
          </cell>
          <cell r="BO78" t="str">
            <v>нд</v>
          </cell>
          <cell r="BP78" t="str">
            <v>нд</v>
          </cell>
          <cell r="BQ78" t="str">
            <v>нд</v>
          </cell>
          <cell r="BR78" t="str">
            <v>нд</v>
          </cell>
          <cell r="CQ78">
            <v>0</v>
          </cell>
          <cell r="CR78">
            <v>0</v>
          </cell>
          <cell r="CS78">
            <v>0</v>
          </cell>
          <cell r="CT78">
            <v>0</v>
          </cell>
          <cell r="CU78">
            <v>0</v>
          </cell>
          <cell r="CV78">
            <v>0</v>
          </cell>
          <cell r="CW78">
            <v>32.350665902801701</v>
          </cell>
          <cell r="CX78">
            <v>0</v>
          </cell>
          <cell r="CY78">
            <v>0</v>
          </cell>
          <cell r="CZ78">
            <v>26.958888252334752</v>
          </cell>
          <cell r="DA78">
            <v>0</v>
          </cell>
          <cell r="DB78">
            <v>5.391777650466949</v>
          </cell>
          <cell r="DE78">
            <v>32.350665902801701</v>
          </cell>
          <cell r="DG78">
            <v>105.41082052900141</v>
          </cell>
          <cell r="DI78">
            <v>1.01961999</v>
          </cell>
          <cell r="DJ78">
            <v>1.01961999</v>
          </cell>
          <cell r="DK78">
            <v>0</v>
          </cell>
          <cell r="DL78">
            <v>0</v>
          </cell>
          <cell r="DM78">
            <v>0</v>
          </cell>
          <cell r="DN78">
            <v>106.43044051900141</v>
          </cell>
          <cell r="DO78">
            <v>1.01962</v>
          </cell>
          <cell r="DP78">
            <v>13.131799765569184</v>
          </cell>
          <cell r="DQ78">
            <v>78.451934774999998</v>
          </cell>
          <cell r="DR78">
            <v>13.827085978432226</v>
          </cell>
          <cell r="DS78">
            <v>0</v>
          </cell>
          <cell r="DT78">
            <v>0</v>
          </cell>
          <cell r="DU78">
            <v>105.41082052900141</v>
          </cell>
          <cell r="DV78">
            <v>0</v>
          </cell>
          <cell r="DW78">
            <v>0</v>
          </cell>
          <cell r="DX78">
            <v>0</v>
          </cell>
          <cell r="DY78">
            <v>0</v>
          </cell>
          <cell r="DZ78">
            <v>0</v>
          </cell>
          <cell r="EA78">
            <v>0</v>
          </cell>
          <cell r="EB78">
            <v>0</v>
          </cell>
          <cell r="EC78" t="str">
            <v>нд</v>
          </cell>
          <cell r="ED78">
            <v>0</v>
          </cell>
          <cell r="EE78">
            <v>105.41082052900141</v>
          </cell>
          <cell r="EK78">
            <v>1.01961999</v>
          </cell>
          <cell r="EL78">
            <v>0</v>
          </cell>
          <cell r="EM78">
            <v>0</v>
          </cell>
          <cell r="EN78">
            <v>0</v>
          </cell>
          <cell r="EO78">
            <v>0</v>
          </cell>
          <cell r="EP78">
            <v>0</v>
          </cell>
          <cell r="EQ78">
            <v>0</v>
          </cell>
          <cell r="ER78">
            <v>0</v>
          </cell>
          <cell r="ES78">
            <v>1</v>
          </cell>
          <cell r="ET78">
            <v>0</v>
          </cell>
          <cell r="EU78">
            <v>106.43044051900141</v>
          </cell>
          <cell r="EV78">
            <v>10</v>
          </cell>
          <cell r="EW78">
            <v>0</v>
          </cell>
          <cell r="EX78">
            <v>0</v>
          </cell>
          <cell r="EY78">
            <v>0</v>
          </cell>
          <cell r="EZ78">
            <v>0</v>
          </cell>
          <cell r="FA78">
            <v>0</v>
          </cell>
          <cell r="FB78">
            <v>0</v>
          </cell>
          <cell r="FC78">
            <v>0</v>
          </cell>
          <cell r="FD78">
            <v>0</v>
          </cell>
          <cell r="FE78" t="str">
            <v>нд</v>
          </cell>
          <cell r="FF78">
            <v>0</v>
          </cell>
          <cell r="FG78">
            <v>0</v>
          </cell>
          <cell r="FH78">
            <v>0</v>
          </cell>
          <cell r="FI78">
            <v>0</v>
          </cell>
          <cell r="FJ78">
            <v>0</v>
          </cell>
          <cell r="FK78">
            <v>0</v>
          </cell>
          <cell r="FL78">
            <v>0</v>
          </cell>
          <cell r="FM78">
            <v>0</v>
          </cell>
          <cell r="FN78">
            <v>0</v>
          </cell>
          <cell r="FO78">
            <v>0</v>
          </cell>
          <cell r="FP78" t="str">
            <v>нд</v>
          </cell>
          <cell r="FQ78">
            <v>0</v>
          </cell>
          <cell r="FR78">
            <v>0</v>
          </cell>
          <cell r="FS78">
            <v>0</v>
          </cell>
          <cell r="FT78">
            <v>0</v>
          </cell>
          <cell r="FU78">
            <v>0</v>
          </cell>
          <cell r="FV78">
            <v>0</v>
          </cell>
          <cell r="FW78">
            <v>0</v>
          </cell>
          <cell r="FX78">
            <v>0</v>
          </cell>
          <cell r="FY78">
            <v>0</v>
          </cell>
          <cell r="FZ78">
            <v>0</v>
          </cell>
          <cell r="GA78" t="str">
            <v>нд</v>
          </cell>
          <cell r="GB78">
            <v>0</v>
          </cell>
          <cell r="GC78">
            <v>0</v>
          </cell>
          <cell r="GD78">
            <v>0</v>
          </cell>
          <cell r="GE78">
            <v>0</v>
          </cell>
          <cell r="GF78">
            <v>0</v>
          </cell>
          <cell r="GG78">
            <v>0</v>
          </cell>
          <cell r="GH78">
            <v>0</v>
          </cell>
          <cell r="GI78">
            <v>0</v>
          </cell>
          <cell r="GJ78">
            <v>0</v>
          </cell>
          <cell r="GK78">
            <v>0</v>
          </cell>
          <cell r="GL78" t="str">
            <v>нд</v>
          </cell>
          <cell r="GM78">
            <v>0</v>
          </cell>
          <cell r="GN78">
            <v>0</v>
          </cell>
          <cell r="GO78">
            <v>0</v>
          </cell>
          <cell r="GP78">
            <v>0</v>
          </cell>
          <cell r="GQ78">
            <v>0</v>
          </cell>
          <cell r="GR78">
            <v>0</v>
          </cell>
          <cell r="GS78">
            <v>0</v>
          </cell>
          <cell r="GT78">
            <v>0</v>
          </cell>
          <cell r="GU78">
            <v>0</v>
          </cell>
          <cell r="GV78">
            <v>0</v>
          </cell>
          <cell r="GW78">
            <v>4</v>
          </cell>
          <cell r="GX78">
            <v>106.43044051900141</v>
          </cell>
          <cell r="GY78">
            <v>10</v>
          </cell>
          <cell r="GZ78">
            <v>0</v>
          </cell>
          <cell r="HA78">
            <v>0</v>
          </cell>
          <cell r="HB78">
            <v>0</v>
          </cell>
          <cell r="HC78">
            <v>0</v>
          </cell>
          <cell r="HD78">
            <v>0</v>
          </cell>
          <cell r="HE78">
            <v>0</v>
          </cell>
          <cell r="HF78">
            <v>0</v>
          </cell>
          <cell r="HG78">
            <v>0</v>
          </cell>
          <cell r="HH78" t="str">
            <v>нд</v>
          </cell>
          <cell r="HI78">
            <v>0</v>
          </cell>
          <cell r="HJ78">
            <v>0</v>
          </cell>
          <cell r="HK78">
            <v>0</v>
          </cell>
          <cell r="HL78">
            <v>0</v>
          </cell>
          <cell r="HM78">
            <v>0</v>
          </cell>
          <cell r="HN78">
            <v>0</v>
          </cell>
          <cell r="HO78">
            <v>0</v>
          </cell>
          <cell r="HP78">
            <v>0</v>
          </cell>
          <cell r="HQ78">
            <v>0</v>
          </cell>
          <cell r="HR78">
            <v>0</v>
          </cell>
          <cell r="HS78" t="str">
            <v>нд</v>
          </cell>
          <cell r="HT78">
            <v>0</v>
          </cell>
          <cell r="HU78">
            <v>0</v>
          </cell>
          <cell r="HV78">
            <v>0</v>
          </cell>
          <cell r="HW78">
            <v>0</v>
          </cell>
          <cell r="HX78">
            <v>0</v>
          </cell>
          <cell r="HY78">
            <v>0</v>
          </cell>
          <cell r="HZ78">
            <v>0</v>
          </cell>
          <cell r="IA78">
            <v>0</v>
          </cell>
          <cell r="IB78">
            <v>0</v>
          </cell>
          <cell r="IC78">
            <v>0</v>
          </cell>
          <cell r="ID78" t="str">
            <v>нд</v>
          </cell>
          <cell r="IE78">
            <v>0</v>
          </cell>
          <cell r="IF78">
            <v>0</v>
          </cell>
          <cell r="IG78">
            <v>0</v>
          </cell>
          <cell r="IH78">
            <v>0</v>
          </cell>
          <cell r="II78">
            <v>0</v>
          </cell>
          <cell r="IJ78">
            <v>0</v>
          </cell>
          <cell r="IK78">
            <v>0</v>
          </cell>
          <cell r="IL78">
            <v>0</v>
          </cell>
          <cell r="IM78">
            <v>0</v>
          </cell>
          <cell r="IN78">
            <v>0</v>
          </cell>
          <cell r="IO78" t="str">
            <v>нд</v>
          </cell>
          <cell r="IP78">
            <v>0</v>
          </cell>
          <cell r="IQ78">
            <v>0</v>
          </cell>
          <cell r="IR78">
            <v>0</v>
          </cell>
          <cell r="IS78">
            <v>0</v>
          </cell>
          <cell r="IT78">
            <v>0</v>
          </cell>
          <cell r="IU78">
            <v>0</v>
          </cell>
          <cell r="IV78">
            <v>0</v>
          </cell>
          <cell r="IW78">
            <v>0</v>
          </cell>
          <cell r="IX78">
            <v>0</v>
          </cell>
          <cell r="IY78">
            <v>0</v>
          </cell>
          <cell r="IZ78" t="str">
            <v>нд</v>
          </cell>
          <cell r="JA78">
            <v>0</v>
          </cell>
          <cell r="JB78">
            <v>0</v>
          </cell>
          <cell r="JC78">
            <v>0</v>
          </cell>
          <cell r="JD78">
            <v>0</v>
          </cell>
          <cell r="JE78">
            <v>0</v>
          </cell>
          <cell r="JF78">
            <v>0</v>
          </cell>
          <cell r="JG78">
            <v>0</v>
          </cell>
          <cell r="JH78">
            <v>0</v>
          </cell>
          <cell r="JI78">
            <v>0</v>
          </cell>
          <cell r="JJ78">
            <v>0</v>
          </cell>
          <cell r="JK78" t="str">
            <v>нд</v>
          </cell>
          <cell r="JL78" t="str">
            <v>нд</v>
          </cell>
          <cell r="JM78" t="str">
            <v>нд</v>
          </cell>
          <cell r="JN78" t="str">
            <v>нд</v>
          </cell>
          <cell r="JO78" t="str">
            <v>нд</v>
          </cell>
          <cell r="JP78" t="str">
            <v>нд</v>
          </cell>
          <cell r="JQ78" t="str">
            <v>нд</v>
          </cell>
          <cell r="JR78" t="str">
            <v>нд</v>
          </cell>
          <cell r="JS78" t="str">
            <v>нд</v>
          </cell>
          <cell r="JT78" t="str">
            <v>нд</v>
          </cell>
          <cell r="JU78" t="str">
            <v>нд</v>
          </cell>
          <cell r="LN78" t="str">
            <v>нд</v>
          </cell>
          <cell r="LO78">
            <v>0</v>
          </cell>
          <cell r="LP78">
            <v>0</v>
          </cell>
          <cell r="LQ78">
            <v>0</v>
          </cell>
          <cell r="LR78">
            <v>0</v>
          </cell>
          <cell r="LS78">
            <v>0</v>
          </cell>
          <cell r="LT78">
            <v>0</v>
          </cell>
          <cell r="LU78">
            <v>0</v>
          </cell>
          <cell r="LV78" t="str">
            <v>нд</v>
          </cell>
          <cell r="LW78" t="str">
            <v>нд</v>
          </cell>
          <cell r="LX78" t="str">
            <v>нд</v>
          </cell>
          <cell r="LY78" t="str">
            <v>нд</v>
          </cell>
          <cell r="LZ78" t="str">
            <v>нд</v>
          </cell>
          <cell r="MA78" t="str">
            <v>нд</v>
          </cell>
          <cell r="MB78" t="str">
            <v>нд</v>
          </cell>
          <cell r="MC78">
            <v>0</v>
          </cell>
          <cell r="MD78" t="str">
            <v>нд</v>
          </cell>
          <cell r="ME78" t="str">
            <v>нд</v>
          </cell>
          <cell r="MF78" t="str">
            <v>нд</v>
          </cell>
          <cell r="MG78" t="str">
            <v>нд</v>
          </cell>
          <cell r="MH78">
            <v>0</v>
          </cell>
          <cell r="MI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ON78">
            <v>1.2235439880000001</v>
          </cell>
          <cell r="OO78">
            <v>127.71652862280169</v>
          </cell>
          <cell r="OR78">
            <v>0</v>
          </cell>
          <cell r="OS78">
            <v>0</v>
          </cell>
          <cell r="OT78">
            <v>0</v>
          </cell>
          <cell r="OU78">
            <v>0</v>
          </cell>
          <cell r="OV78">
            <v>0</v>
          </cell>
          <cell r="OW78">
            <v>0</v>
          </cell>
          <cell r="OX78">
            <v>0</v>
          </cell>
          <cell r="OY78">
            <v>0</v>
          </cell>
          <cell r="OZ78">
            <v>0</v>
          </cell>
          <cell r="PA78">
            <v>0</v>
          </cell>
          <cell r="PB78">
            <v>0</v>
          </cell>
          <cell r="PC78">
            <v>0</v>
          </cell>
          <cell r="PD78">
            <v>5.6</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row>
        <row r="79">
          <cell r="D79" t="str">
            <v>K_Che297</v>
          </cell>
          <cell r="E79">
            <v>731.69399156999998</v>
          </cell>
          <cell r="F79">
            <v>730.87420481000004</v>
          </cell>
          <cell r="G79">
            <v>0</v>
          </cell>
          <cell r="H79">
            <v>0</v>
          </cell>
          <cell r="I79">
            <v>0</v>
          </cell>
          <cell r="J79">
            <v>0.81978675999992223</v>
          </cell>
          <cell r="K79">
            <v>0</v>
          </cell>
          <cell r="L79">
            <v>0</v>
          </cell>
          <cell r="M79">
            <v>0</v>
          </cell>
          <cell r="N79">
            <v>0</v>
          </cell>
          <cell r="O79">
            <v>0</v>
          </cell>
          <cell r="P79">
            <v>0</v>
          </cell>
          <cell r="Q79">
            <v>292.66938999999962</v>
          </cell>
          <cell r="R79">
            <v>292.66938999999962</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t="str">
            <v>нд</v>
          </cell>
          <cell r="BN79" t="str">
            <v>нд</v>
          </cell>
          <cell r="BO79" t="str">
            <v>нд</v>
          </cell>
          <cell r="BP79" t="str">
            <v>нд</v>
          </cell>
          <cell r="BQ79" t="str">
            <v>нд</v>
          </cell>
          <cell r="BR79" t="str">
            <v>нд</v>
          </cell>
          <cell r="CQ79">
            <v>0</v>
          </cell>
          <cell r="CR79">
            <v>0</v>
          </cell>
          <cell r="CS79">
            <v>0</v>
          </cell>
          <cell r="CT79">
            <v>0</v>
          </cell>
          <cell r="CU79">
            <v>0</v>
          </cell>
          <cell r="CV79">
            <v>0</v>
          </cell>
          <cell r="CW79">
            <v>292.66938999999962</v>
          </cell>
          <cell r="CX79">
            <v>292.66938999999962</v>
          </cell>
          <cell r="CY79">
            <v>0</v>
          </cell>
          <cell r="CZ79">
            <v>0</v>
          </cell>
          <cell r="DA79">
            <v>0</v>
          </cell>
          <cell r="DB79">
            <v>0</v>
          </cell>
          <cell r="DE79">
            <v>292.66938999999962</v>
          </cell>
          <cell r="DG79">
            <v>853.00948230833296</v>
          </cell>
          <cell r="DI79">
            <v>12.533330000000001</v>
          </cell>
          <cell r="DJ79">
            <v>12.533330000000001</v>
          </cell>
          <cell r="DK79">
            <v>0</v>
          </cell>
          <cell r="DL79">
            <v>0</v>
          </cell>
          <cell r="DM79">
            <v>0</v>
          </cell>
          <cell r="DN79">
            <v>865.54281230833294</v>
          </cell>
          <cell r="DO79">
            <v>12.533329999999999</v>
          </cell>
          <cell r="DP79">
            <v>113.70232466</v>
          </cell>
          <cell r="DQ79">
            <v>609.11832397499995</v>
          </cell>
          <cell r="DR79">
            <v>130.18883367333299</v>
          </cell>
          <cell r="DS79">
            <v>0</v>
          </cell>
          <cell r="DT79">
            <v>0</v>
          </cell>
          <cell r="DU79">
            <v>853.00948230833296</v>
          </cell>
          <cell r="DV79">
            <v>0</v>
          </cell>
          <cell r="DW79">
            <v>0</v>
          </cell>
          <cell r="DX79">
            <v>0</v>
          </cell>
          <cell r="DY79">
            <v>0</v>
          </cell>
          <cell r="DZ79">
            <v>0</v>
          </cell>
          <cell r="EA79">
            <v>0</v>
          </cell>
          <cell r="EB79">
            <v>0</v>
          </cell>
          <cell r="EC79" t="str">
            <v>нд</v>
          </cell>
          <cell r="ED79">
            <v>0</v>
          </cell>
          <cell r="EE79">
            <v>853.00948230833296</v>
          </cell>
          <cell r="EK79">
            <v>12.533330000000001</v>
          </cell>
          <cell r="EL79">
            <v>0</v>
          </cell>
          <cell r="EM79">
            <v>0</v>
          </cell>
          <cell r="EN79">
            <v>0</v>
          </cell>
          <cell r="EO79">
            <v>0</v>
          </cell>
          <cell r="EP79">
            <v>0</v>
          </cell>
          <cell r="EQ79">
            <v>0</v>
          </cell>
          <cell r="ER79">
            <v>0</v>
          </cell>
          <cell r="ES79">
            <v>1</v>
          </cell>
          <cell r="ET79">
            <v>0</v>
          </cell>
          <cell r="EU79">
            <v>865.54281230833294</v>
          </cell>
          <cell r="EV79">
            <v>80</v>
          </cell>
          <cell r="EW79">
            <v>0</v>
          </cell>
          <cell r="EX79">
            <v>0</v>
          </cell>
          <cell r="EY79">
            <v>0</v>
          </cell>
          <cell r="EZ79">
            <v>0</v>
          </cell>
          <cell r="FA79">
            <v>0</v>
          </cell>
          <cell r="FB79">
            <v>0</v>
          </cell>
          <cell r="FC79">
            <v>0</v>
          </cell>
          <cell r="FD79">
            <v>0</v>
          </cell>
          <cell r="FE79" t="str">
            <v>нд</v>
          </cell>
          <cell r="FF79">
            <v>0</v>
          </cell>
          <cell r="FG79">
            <v>0</v>
          </cell>
          <cell r="FH79">
            <v>0</v>
          </cell>
          <cell r="FI79">
            <v>0</v>
          </cell>
          <cell r="FJ79">
            <v>0</v>
          </cell>
          <cell r="FK79">
            <v>0</v>
          </cell>
          <cell r="FL79">
            <v>0</v>
          </cell>
          <cell r="FM79">
            <v>0</v>
          </cell>
          <cell r="FN79">
            <v>0</v>
          </cell>
          <cell r="FO79">
            <v>0</v>
          </cell>
          <cell r="FP79" t="str">
            <v>нд</v>
          </cell>
          <cell r="FQ79">
            <v>0</v>
          </cell>
          <cell r="FR79">
            <v>0</v>
          </cell>
          <cell r="FS79">
            <v>0</v>
          </cell>
          <cell r="FT79">
            <v>0</v>
          </cell>
          <cell r="FU79">
            <v>0</v>
          </cell>
          <cell r="FV79">
            <v>0</v>
          </cell>
          <cell r="FW79">
            <v>0</v>
          </cell>
          <cell r="FX79">
            <v>0</v>
          </cell>
          <cell r="FY79">
            <v>0</v>
          </cell>
          <cell r="FZ79">
            <v>0</v>
          </cell>
          <cell r="GA79" t="str">
            <v>нд</v>
          </cell>
          <cell r="GB79">
            <v>0</v>
          </cell>
          <cell r="GC79">
            <v>0</v>
          </cell>
          <cell r="GD79">
            <v>0</v>
          </cell>
          <cell r="GE79">
            <v>0</v>
          </cell>
          <cell r="GF79">
            <v>0</v>
          </cell>
          <cell r="GG79">
            <v>0</v>
          </cell>
          <cell r="GH79">
            <v>0</v>
          </cell>
          <cell r="GI79">
            <v>0</v>
          </cell>
          <cell r="GJ79">
            <v>0</v>
          </cell>
          <cell r="GK79">
            <v>0</v>
          </cell>
          <cell r="GL79" t="str">
            <v>нд</v>
          </cell>
          <cell r="GM79">
            <v>0</v>
          </cell>
          <cell r="GN79">
            <v>0</v>
          </cell>
          <cell r="GO79">
            <v>0</v>
          </cell>
          <cell r="GP79">
            <v>0</v>
          </cell>
          <cell r="GQ79">
            <v>0</v>
          </cell>
          <cell r="GR79">
            <v>0</v>
          </cell>
          <cell r="GS79">
            <v>0</v>
          </cell>
          <cell r="GT79">
            <v>0</v>
          </cell>
          <cell r="GU79">
            <v>0</v>
          </cell>
          <cell r="GV79">
            <v>0</v>
          </cell>
          <cell r="GW79">
            <v>4</v>
          </cell>
          <cell r="GX79">
            <v>865.54281230833294</v>
          </cell>
          <cell r="GY79">
            <v>80</v>
          </cell>
          <cell r="GZ79">
            <v>0</v>
          </cell>
          <cell r="HA79">
            <v>0</v>
          </cell>
          <cell r="HB79">
            <v>0</v>
          </cell>
          <cell r="HC79">
            <v>0</v>
          </cell>
          <cell r="HD79">
            <v>0</v>
          </cell>
          <cell r="HE79">
            <v>0</v>
          </cell>
          <cell r="HF79">
            <v>0</v>
          </cell>
          <cell r="HG79">
            <v>0</v>
          </cell>
          <cell r="HH79" t="str">
            <v>нд</v>
          </cell>
          <cell r="HI79">
            <v>0</v>
          </cell>
          <cell r="HJ79">
            <v>0</v>
          </cell>
          <cell r="HK79">
            <v>0</v>
          </cell>
          <cell r="HL79">
            <v>0</v>
          </cell>
          <cell r="HM79">
            <v>0</v>
          </cell>
          <cell r="HN79">
            <v>0</v>
          </cell>
          <cell r="HO79">
            <v>0</v>
          </cell>
          <cell r="HP79">
            <v>0</v>
          </cell>
          <cell r="HQ79">
            <v>0</v>
          </cell>
          <cell r="HR79">
            <v>0</v>
          </cell>
          <cell r="HS79" t="str">
            <v>нд</v>
          </cell>
          <cell r="HT79">
            <v>0</v>
          </cell>
          <cell r="HU79">
            <v>0</v>
          </cell>
          <cell r="HV79">
            <v>0</v>
          </cell>
          <cell r="HW79">
            <v>0</v>
          </cell>
          <cell r="HX79">
            <v>0</v>
          </cell>
          <cell r="HY79">
            <v>0</v>
          </cell>
          <cell r="HZ79">
            <v>0</v>
          </cell>
          <cell r="IA79">
            <v>0</v>
          </cell>
          <cell r="IB79">
            <v>0</v>
          </cell>
          <cell r="IC79">
            <v>0</v>
          </cell>
          <cell r="ID79" t="str">
            <v>нд</v>
          </cell>
          <cell r="IE79">
            <v>0</v>
          </cell>
          <cell r="IF79">
            <v>0</v>
          </cell>
          <cell r="IG79">
            <v>0</v>
          </cell>
          <cell r="IH79">
            <v>0</v>
          </cell>
          <cell r="II79">
            <v>0</v>
          </cell>
          <cell r="IJ79">
            <v>0</v>
          </cell>
          <cell r="IK79">
            <v>0</v>
          </cell>
          <cell r="IL79">
            <v>0</v>
          </cell>
          <cell r="IM79">
            <v>0</v>
          </cell>
          <cell r="IN79">
            <v>0</v>
          </cell>
          <cell r="IO79" t="str">
            <v>нд</v>
          </cell>
          <cell r="IP79">
            <v>0</v>
          </cell>
          <cell r="IQ79">
            <v>0</v>
          </cell>
          <cell r="IR79">
            <v>0</v>
          </cell>
          <cell r="IS79">
            <v>0</v>
          </cell>
          <cell r="IT79">
            <v>0</v>
          </cell>
          <cell r="IU79">
            <v>0</v>
          </cell>
          <cell r="IV79">
            <v>0</v>
          </cell>
          <cell r="IW79">
            <v>0</v>
          </cell>
          <cell r="IX79">
            <v>0</v>
          </cell>
          <cell r="IY79">
            <v>0</v>
          </cell>
          <cell r="IZ79" t="str">
            <v>нд</v>
          </cell>
          <cell r="JA79">
            <v>0</v>
          </cell>
          <cell r="JB79">
            <v>0</v>
          </cell>
          <cell r="JC79">
            <v>0</v>
          </cell>
          <cell r="JD79">
            <v>0</v>
          </cell>
          <cell r="JE79">
            <v>0</v>
          </cell>
          <cell r="JF79">
            <v>0</v>
          </cell>
          <cell r="JG79">
            <v>0</v>
          </cell>
          <cell r="JH79">
            <v>0</v>
          </cell>
          <cell r="JI79">
            <v>0</v>
          </cell>
          <cell r="JJ79">
            <v>0</v>
          </cell>
          <cell r="JK79" t="str">
            <v>нд</v>
          </cell>
          <cell r="JL79" t="str">
            <v>нд</v>
          </cell>
          <cell r="JM79" t="str">
            <v>нд</v>
          </cell>
          <cell r="JN79" t="str">
            <v>нд</v>
          </cell>
          <cell r="JO79" t="str">
            <v>нд</v>
          </cell>
          <cell r="JP79" t="str">
            <v>нд</v>
          </cell>
          <cell r="JQ79" t="str">
            <v>нд</v>
          </cell>
          <cell r="JR79" t="str">
            <v>нд</v>
          </cell>
          <cell r="JS79" t="str">
            <v>нд</v>
          </cell>
          <cell r="JT79" t="str">
            <v>нд</v>
          </cell>
          <cell r="JU79" t="str">
            <v>нд</v>
          </cell>
          <cell r="LN79" t="str">
            <v>нд</v>
          </cell>
          <cell r="LO79">
            <v>0</v>
          </cell>
          <cell r="LP79">
            <v>0</v>
          </cell>
          <cell r="LQ79">
            <v>0</v>
          </cell>
          <cell r="LR79">
            <v>0</v>
          </cell>
          <cell r="LS79">
            <v>0</v>
          </cell>
          <cell r="LT79">
            <v>0</v>
          </cell>
          <cell r="LU79">
            <v>0</v>
          </cell>
          <cell r="LV79" t="str">
            <v>нд</v>
          </cell>
          <cell r="LW79" t="str">
            <v>нд</v>
          </cell>
          <cell r="LX79" t="str">
            <v>нд</v>
          </cell>
          <cell r="LY79" t="str">
            <v>нд</v>
          </cell>
          <cell r="LZ79" t="str">
            <v>нд</v>
          </cell>
          <cell r="MA79" t="str">
            <v>нд</v>
          </cell>
          <cell r="MB79" t="str">
            <v>нд</v>
          </cell>
          <cell r="MC79">
            <v>0</v>
          </cell>
          <cell r="MD79" t="str">
            <v>нд</v>
          </cell>
          <cell r="ME79" t="str">
            <v>нд</v>
          </cell>
          <cell r="MF79" t="str">
            <v>нд</v>
          </cell>
          <cell r="MG79" t="str">
            <v>нд</v>
          </cell>
          <cell r="MH79">
            <v>0</v>
          </cell>
          <cell r="MI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ON79">
            <v>15.039995998000002</v>
          </cell>
          <cell r="OO79">
            <v>1038.6513777699997</v>
          </cell>
          <cell r="OR79">
            <v>0</v>
          </cell>
          <cell r="OS79">
            <v>0</v>
          </cell>
          <cell r="OT79">
            <v>0</v>
          </cell>
          <cell r="OU79">
            <v>0</v>
          </cell>
          <cell r="OV79">
            <v>0</v>
          </cell>
          <cell r="OW79">
            <v>0</v>
          </cell>
          <cell r="OX79">
            <v>0</v>
          </cell>
          <cell r="OY79">
            <v>0</v>
          </cell>
          <cell r="OZ79">
            <v>0</v>
          </cell>
          <cell r="PA79">
            <v>0</v>
          </cell>
          <cell r="PB79">
            <v>0</v>
          </cell>
          <cell r="PC79">
            <v>0</v>
          </cell>
          <cell r="PD79">
            <v>50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row>
        <row r="80">
          <cell r="D80" t="str">
            <v>K_Che298</v>
          </cell>
          <cell r="E80">
            <v>0.39550019599999953</v>
          </cell>
          <cell r="F80">
            <v>0</v>
          </cell>
          <cell r="G80">
            <v>0</v>
          </cell>
          <cell r="H80">
            <v>0</v>
          </cell>
          <cell r="I80">
            <v>0</v>
          </cell>
          <cell r="J80">
            <v>0.39550019599999953</v>
          </cell>
          <cell r="K80">
            <v>0</v>
          </cell>
          <cell r="L80">
            <v>0</v>
          </cell>
          <cell r="M80">
            <v>0</v>
          </cell>
          <cell r="N80">
            <v>0</v>
          </cell>
          <cell r="O80">
            <v>0</v>
          </cell>
          <cell r="P80">
            <v>0</v>
          </cell>
          <cell r="Q80">
            <v>989.77225365914899</v>
          </cell>
          <cell r="R80">
            <v>989.77225365914899</v>
          </cell>
          <cell r="S80">
            <v>0</v>
          </cell>
          <cell r="T80">
            <v>0</v>
          </cell>
          <cell r="U80">
            <v>0</v>
          </cell>
          <cell r="V80">
            <v>0</v>
          </cell>
          <cell r="W80">
            <v>0</v>
          </cell>
          <cell r="X80">
            <v>0</v>
          </cell>
          <cell r="Y80">
            <v>0</v>
          </cell>
          <cell r="Z80">
            <v>0</v>
          </cell>
          <cell r="AA80">
            <v>0</v>
          </cell>
          <cell r="AB80">
            <v>0</v>
          </cell>
          <cell r="AC80">
            <v>346.02928674000054</v>
          </cell>
          <cell r="AD80">
            <v>346.02928674000054</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t="str">
            <v>нд</v>
          </cell>
          <cell r="BN80" t="str">
            <v>нд</v>
          </cell>
          <cell r="BO80" t="str">
            <v>нд</v>
          </cell>
          <cell r="BP80" t="str">
            <v>нд</v>
          </cell>
          <cell r="BQ80" t="str">
            <v>нд</v>
          </cell>
          <cell r="BR80" t="str">
            <v>нд</v>
          </cell>
          <cell r="CQ80">
            <v>0</v>
          </cell>
          <cell r="CR80">
            <v>0</v>
          </cell>
          <cell r="CS80">
            <v>0</v>
          </cell>
          <cell r="CT80">
            <v>0</v>
          </cell>
          <cell r="CU80">
            <v>0</v>
          </cell>
          <cell r="CV80">
            <v>0</v>
          </cell>
          <cell r="CW80">
            <v>1335.8015403991494</v>
          </cell>
          <cell r="CX80">
            <v>1335.8015403991494</v>
          </cell>
          <cell r="CY80">
            <v>0</v>
          </cell>
          <cell r="CZ80">
            <v>0</v>
          </cell>
          <cell r="DA80">
            <v>0</v>
          </cell>
          <cell r="DB80">
            <v>0</v>
          </cell>
          <cell r="DE80">
            <v>1335.8015403991494</v>
          </cell>
          <cell r="DG80">
            <v>1113.1679503326245</v>
          </cell>
          <cell r="DI80">
            <v>6.5916699999999997</v>
          </cell>
          <cell r="DJ80">
            <v>6.5916699999999997</v>
          </cell>
          <cell r="DK80">
            <v>0</v>
          </cell>
          <cell r="DL80">
            <v>0</v>
          </cell>
          <cell r="DM80">
            <v>0</v>
          </cell>
          <cell r="DN80">
            <v>1119.7596203326245</v>
          </cell>
          <cell r="DO80">
            <v>6.5916699999999997</v>
          </cell>
          <cell r="DP80">
            <v>212.36661543867086</v>
          </cell>
          <cell r="DQ80">
            <v>788.42173701813499</v>
          </cell>
          <cell r="DR80">
            <v>112.37959787581869</v>
          </cell>
          <cell r="DS80">
            <v>0</v>
          </cell>
          <cell r="DT80">
            <v>0</v>
          </cell>
          <cell r="DU80">
            <v>824.81021138262417</v>
          </cell>
          <cell r="DV80">
            <v>0</v>
          </cell>
          <cell r="DW80">
            <v>288.35773895000045</v>
          </cell>
          <cell r="DX80">
            <v>0</v>
          </cell>
          <cell r="DY80">
            <v>0</v>
          </cell>
          <cell r="DZ80">
            <v>0</v>
          </cell>
          <cell r="EA80">
            <v>0</v>
          </cell>
          <cell r="EB80">
            <v>0</v>
          </cell>
          <cell r="EC80" t="str">
            <v>нд</v>
          </cell>
          <cell r="ED80">
            <v>0</v>
          </cell>
          <cell r="EE80">
            <v>1113.1679503326245</v>
          </cell>
          <cell r="EK80">
            <v>6.5916699999999997</v>
          </cell>
          <cell r="EL80">
            <v>0</v>
          </cell>
          <cell r="EM80">
            <v>0</v>
          </cell>
          <cell r="EN80">
            <v>0</v>
          </cell>
          <cell r="EO80">
            <v>0</v>
          </cell>
          <cell r="EP80">
            <v>0</v>
          </cell>
          <cell r="EQ80">
            <v>0</v>
          </cell>
          <cell r="ER80">
            <v>0</v>
          </cell>
          <cell r="ES80">
            <v>1</v>
          </cell>
          <cell r="ET80">
            <v>0</v>
          </cell>
          <cell r="EU80">
            <v>1119.7596203326245</v>
          </cell>
          <cell r="EV80">
            <v>56.3</v>
          </cell>
          <cell r="EW80">
            <v>0</v>
          </cell>
          <cell r="EX80">
            <v>0</v>
          </cell>
          <cell r="EY80">
            <v>0</v>
          </cell>
          <cell r="EZ80">
            <v>0</v>
          </cell>
          <cell r="FA80">
            <v>0</v>
          </cell>
          <cell r="FB80">
            <v>0</v>
          </cell>
          <cell r="FC80">
            <v>0</v>
          </cell>
          <cell r="FD80">
            <v>0</v>
          </cell>
          <cell r="FE80" t="str">
            <v>нд</v>
          </cell>
          <cell r="FF80">
            <v>0</v>
          </cell>
          <cell r="FG80">
            <v>0</v>
          </cell>
          <cell r="FH80">
            <v>0</v>
          </cell>
          <cell r="FI80">
            <v>0</v>
          </cell>
          <cell r="FJ80">
            <v>0</v>
          </cell>
          <cell r="FK80">
            <v>0</v>
          </cell>
          <cell r="FL80">
            <v>0</v>
          </cell>
          <cell r="FM80">
            <v>0</v>
          </cell>
          <cell r="FN80">
            <v>0</v>
          </cell>
          <cell r="FO80">
            <v>0</v>
          </cell>
          <cell r="FP80" t="str">
            <v>нд</v>
          </cell>
          <cell r="FQ80">
            <v>0</v>
          </cell>
          <cell r="FR80">
            <v>0</v>
          </cell>
          <cell r="FS80">
            <v>0</v>
          </cell>
          <cell r="FT80">
            <v>0</v>
          </cell>
          <cell r="FU80">
            <v>0</v>
          </cell>
          <cell r="FV80">
            <v>0</v>
          </cell>
          <cell r="FW80">
            <v>0</v>
          </cell>
          <cell r="FX80">
            <v>0</v>
          </cell>
          <cell r="FY80">
            <v>0</v>
          </cell>
          <cell r="FZ80">
            <v>0</v>
          </cell>
          <cell r="GA80" t="str">
            <v>нд</v>
          </cell>
          <cell r="GB80">
            <v>0</v>
          </cell>
          <cell r="GC80">
            <v>0</v>
          </cell>
          <cell r="GD80">
            <v>0</v>
          </cell>
          <cell r="GE80">
            <v>0</v>
          </cell>
          <cell r="GF80">
            <v>0</v>
          </cell>
          <cell r="GG80">
            <v>0</v>
          </cell>
          <cell r="GH80">
            <v>0</v>
          </cell>
          <cell r="GI80">
            <v>0</v>
          </cell>
          <cell r="GJ80">
            <v>0</v>
          </cell>
          <cell r="GK80">
            <v>0</v>
          </cell>
          <cell r="GL80" t="str">
            <v>нд</v>
          </cell>
          <cell r="GM80">
            <v>0</v>
          </cell>
          <cell r="GN80">
            <v>0</v>
          </cell>
          <cell r="GO80">
            <v>0</v>
          </cell>
          <cell r="GP80">
            <v>0</v>
          </cell>
          <cell r="GQ80">
            <v>0</v>
          </cell>
          <cell r="GR80">
            <v>0</v>
          </cell>
          <cell r="GS80">
            <v>0</v>
          </cell>
          <cell r="GT80">
            <v>0</v>
          </cell>
          <cell r="GU80">
            <v>0</v>
          </cell>
          <cell r="GV80">
            <v>0</v>
          </cell>
          <cell r="GW80" t="str">
            <v>нд</v>
          </cell>
          <cell r="GX80">
            <v>0</v>
          </cell>
          <cell r="GY80">
            <v>0</v>
          </cell>
          <cell r="GZ80">
            <v>0</v>
          </cell>
          <cell r="HA80">
            <v>0</v>
          </cell>
          <cell r="HB80">
            <v>0</v>
          </cell>
          <cell r="HC80">
            <v>0</v>
          </cell>
          <cell r="HD80">
            <v>0</v>
          </cell>
          <cell r="HE80">
            <v>0</v>
          </cell>
          <cell r="HF80">
            <v>0</v>
          </cell>
          <cell r="HG80">
            <v>0</v>
          </cell>
          <cell r="HH80" t="str">
            <v>нд</v>
          </cell>
          <cell r="HI80">
            <v>0</v>
          </cell>
          <cell r="HJ80">
            <v>0</v>
          </cell>
          <cell r="HK80">
            <v>0</v>
          </cell>
          <cell r="HL80">
            <v>0</v>
          </cell>
          <cell r="HM80">
            <v>0</v>
          </cell>
          <cell r="HN80">
            <v>0</v>
          </cell>
          <cell r="HO80">
            <v>0</v>
          </cell>
          <cell r="HP80">
            <v>0</v>
          </cell>
          <cell r="HQ80">
            <v>0</v>
          </cell>
          <cell r="HR80">
            <v>0</v>
          </cell>
          <cell r="HS80">
            <v>4</v>
          </cell>
          <cell r="HT80">
            <v>1119.7596203326248</v>
          </cell>
          <cell r="HU80">
            <v>56.3</v>
          </cell>
          <cell r="HV80">
            <v>0</v>
          </cell>
          <cell r="HW80">
            <v>0</v>
          </cell>
          <cell r="HX80">
            <v>0</v>
          </cell>
          <cell r="HY80">
            <v>0</v>
          </cell>
          <cell r="HZ80">
            <v>0</v>
          </cell>
          <cell r="IA80">
            <v>0</v>
          </cell>
          <cell r="IB80">
            <v>0</v>
          </cell>
          <cell r="IC80">
            <v>0</v>
          </cell>
          <cell r="ID80" t="str">
            <v>нд</v>
          </cell>
          <cell r="IE80">
            <v>0</v>
          </cell>
          <cell r="IF80">
            <v>0</v>
          </cell>
          <cell r="IG80">
            <v>0</v>
          </cell>
          <cell r="IH80">
            <v>0</v>
          </cell>
          <cell r="II80">
            <v>0</v>
          </cell>
          <cell r="IJ80">
            <v>0</v>
          </cell>
          <cell r="IK80">
            <v>0</v>
          </cell>
          <cell r="IL80">
            <v>0</v>
          </cell>
          <cell r="IM80">
            <v>0</v>
          </cell>
          <cell r="IN80">
            <v>0</v>
          </cell>
          <cell r="IO80" t="str">
            <v>нд</v>
          </cell>
          <cell r="IP80">
            <v>0</v>
          </cell>
          <cell r="IQ80">
            <v>0</v>
          </cell>
          <cell r="IR80">
            <v>0</v>
          </cell>
          <cell r="IS80">
            <v>0</v>
          </cell>
          <cell r="IT80">
            <v>0</v>
          </cell>
          <cell r="IU80">
            <v>0</v>
          </cell>
          <cell r="IV80">
            <v>0</v>
          </cell>
          <cell r="IW80">
            <v>0</v>
          </cell>
          <cell r="IX80">
            <v>0</v>
          </cell>
          <cell r="IY80">
            <v>0</v>
          </cell>
          <cell r="IZ80" t="str">
            <v>нд</v>
          </cell>
          <cell r="JA80">
            <v>0</v>
          </cell>
          <cell r="JB80">
            <v>0</v>
          </cell>
          <cell r="JC80">
            <v>0</v>
          </cell>
          <cell r="JD80">
            <v>0</v>
          </cell>
          <cell r="JE80">
            <v>0</v>
          </cell>
          <cell r="JF80">
            <v>0</v>
          </cell>
          <cell r="JG80">
            <v>0</v>
          </cell>
          <cell r="JH80">
            <v>0</v>
          </cell>
          <cell r="JI80">
            <v>0</v>
          </cell>
          <cell r="JJ80">
            <v>0</v>
          </cell>
          <cell r="JK80" t="str">
            <v>нд</v>
          </cell>
          <cell r="JL80" t="str">
            <v>нд</v>
          </cell>
          <cell r="JM80" t="str">
            <v>нд</v>
          </cell>
          <cell r="JN80" t="str">
            <v>нд</v>
          </cell>
          <cell r="JO80" t="str">
            <v>нд</v>
          </cell>
          <cell r="JP80" t="str">
            <v>нд</v>
          </cell>
          <cell r="JQ80" t="str">
            <v>нд</v>
          </cell>
          <cell r="JR80" t="str">
            <v>нд</v>
          </cell>
          <cell r="JS80" t="str">
            <v>нд</v>
          </cell>
          <cell r="JT80" t="str">
            <v>нд</v>
          </cell>
          <cell r="JU80" t="str">
            <v>нд</v>
          </cell>
          <cell r="LN80" t="str">
            <v>нд</v>
          </cell>
          <cell r="LO80">
            <v>0</v>
          </cell>
          <cell r="LP80">
            <v>0</v>
          </cell>
          <cell r="LQ80">
            <v>0</v>
          </cell>
          <cell r="LR80">
            <v>0</v>
          </cell>
          <cell r="LS80">
            <v>0</v>
          </cell>
          <cell r="LT80">
            <v>0</v>
          </cell>
          <cell r="LU80">
            <v>0</v>
          </cell>
          <cell r="LV80" t="str">
            <v>нд</v>
          </cell>
          <cell r="LW80" t="str">
            <v>нд</v>
          </cell>
          <cell r="LX80" t="str">
            <v>нд</v>
          </cell>
          <cell r="LY80" t="str">
            <v>нд</v>
          </cell>
          <cell r="LZ80" t="str">
            <v>нд</v>
          </cell>
          <cell r="MA80" t="str">
            <v>нд</v>
          </cell>
          <cell r="MB80" t="str">
            <v>нд</v>
          </cell>
          <cell r="MC80">
            <v>0</v>
          </cell>
          <cell r="MD80" t="str">
            <v>нд</v>
          </cell>
          <cell r="ME80" t="str">
            <v>нд</v>
          </cell>
          <cell r="MF80" t="str">
            <v>нд</v>
          </cell>
          <cell r="MG80" t="str">
            <v>нд</v>
          </cell>
          <cell r="MH80">
            <v>0</v>
          </cell>
          <cell r="MI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ON80">
            <v>7.9100039959999986</v>
          </cell>
          <cell r="OO80">
            <v>1343.7115443951495</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54</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row>
        <row r="81">
          <cell r="D81" t="str">
            <v>Г</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t="str">
            <v>нд</v>
          </cell>
          <cell r="BN81" t="str">
            <v>нд</v>
          </cell>
          <cell r="BO81" t="str">
            <v>нд</v>
          </cell>
          <cell r="BP81" t="str">
            <v>нд</v>
          </cell>
          <cell r="BQ81">
            <v>0</v>
          </cell>
          <cell r="BR81" t="str">
            <v>нд</v>
          </cell>
          <cell r="CQ81">
            <v>0</v>
          </cell>
          <cell r="CR81">
            <v>0</v>
          </cell>
          <cell r="CS81">
            <v>0</v>
          </cell>
          <cell r="CT81">
            <v>0</v>
          </cell>
          <cell r="CU81">
            <v>0</v>
          </cell>
          <cell r="CV81">
            <v>0</v>
          </cell>
          <cell r="CW81">
            <v>0</v>
          </cell>
          <cell r="CX81">
            <v>0</v>
          </cell>
          <cell r="CY81">
            <v>0</v>
          </cell>
          <cell r="CZ81">
            <v>0</v>
          </cell>
          <cell r="DA81">
            <v>0</v>
          </cell>
          <cell r="DB81">
            <v>0</v>
          </cell>
          <cell r="DE81">
            <v>0</v>
          </cell>
          <cell r="DG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t="str">
            <v>нд</v>
          </cell>
          <cell r="FF81">
            <v>0</v>
          </cell>
          <cell r="FG81">
            <v>0</v>
          </cell>
          <cell r="FH81">
            <v>0</v>
          </cell>
          <cell r="FI81">
            <v>0</v>
          </cell>
          <cell r="FJ81">
            <v>0</v>
          </cell>
          <cell r="FK81">
            <v>0</v>
          </cell>
          <cell r="FL81">
            <v>0</v>
          </cell>
          <cell r="FM81">
            <v>0</v>
          </cell>
          <cell r="FN81">
            <v>0</v>
          </cell>
          <cell r="FO81">
            <v>0</v>
          </cell>
          <cell r="FP81" t="str">
            <v>нд</v>
          </cell>
          <cell r="FQ81">
            <v>0</v>
          </cell>
          <cell r="FR81">
            <v>0</v>
          </cell>
          <cell r="FS81">
            <v>0</v>
          </cell>
          <cell r="FT81">
            <v>0</v>
          </cell>
          <cell r="FU81">
            <v>0</v>
          </cell>
          <cell r="FV81">
            <v>0</v>
          </cell>
          <cell r="FW81">
            <v>0</v>
          </cell>
          <cell r="FX81">
            <v>0</v>
          </cell>
          <cell r="FY81">
            <v>0</v>
          </cell>
          <cell r="FZ81">
            <v>0</v>
          </cell>
          <cell r="GA81" t="str">
            <v>нд</v>
          </cell>
          <cell r="GB81">
            <v>0</v>
          </cell>
          <cell r="GC81">
            <v>0</v>
          </cell>
          <cell r="GD81">
            <v>0</v>
          </cell>
          <cell r="GE81">
            <v>0</v>
          </cell>
          <cell r="GF81">
            <v>0</v>
          </cell>
          <cell r="GG81">
            <v>0</v>
          </cell>
          <cell r="GH81">
            <v>0</v>
          </cell>
          <cell r="GI81">
            <v>0</v>
          </cell>
          <cell r="GJ81">
            <v>0</v>
          </cell>
          <cell r="GK81">
            <v>0</v>
          </cell>
          <cell r="GL81" t="str">
            <v>нд</v>
          </cell>
          <cell r="GM81">
            <v>0</v>
          </cell>
          <cell r="GN81">
            <v>0</v>
          </cell>
          <cell r="GO81">
            <v>0</v>
          </cell>
          <cell r="GP81">
            <v>0</v>
          </cell>
          <cell r="GQ81">
            <v>0</v>
          </cell>
          <cell r="GR81">
            <v>0</v>
          </cell>
          <cell r="GS81">
            <v>0</v>
          </cell>
          <cell r="GT81">
            <v>0</v>
          </cell>
          <cell r="GU81">
            <v>0</v>
          </cell>
          <cell r="GV81">
            <v>0</v>
          </cell>
          <cell r="GW81" t="str">
            <v>нд</v>
          </cell>
          <cell r="GX81">
            <v>0</v>
          </cell>
          <cell r="GY81">
            <v>0</v>
          </cell>
          <cell r="GZ81">
            <v>0</v>
          </cell>
          <cell r="HA81">
            <v>0</v>
          </cell>
          <cell r="HB81">
            <v>0</v>
          </cell>
          <cell r="HC81">
            <v>0</v>
          </cell>
          <cell r="HD81">
            <v>0</v>
          </cell>
          <cell r="HE81">
            <v>0</v>
          </cell>
          <cell r="HF81">
            <v>0</v>
          </cell>
          <cell r="HG81">
            <v>0</v>
          </cell>
          <cell r="HH81" t="str">
            <v>нд</v>
          </cell>
          <cell r="HI81">
            <v>0</v>
          </cell>
          <cell r="HJ81">
            <v>0</v>
          </cell>
          <cell r="HK81">
            <v>0</v>
          </cell>
          <cell r="HL81">
            <v>0</v>
          </cell>
          <cell r="HM81">
            <v>0</v>
          </cell>
          <cell r="HN81">
            <v>0</v>
          </cell>
          <cell r="HO81">
            <v>0</v>
          </cell>
          <cell r="HP81">
            <v>0</v>
          </cell>
          <cell r="HQ81">
            <v>0</v>
          </cell>
          <cell r="HR81">
            <v>0</v>
          </cell>
          <cell r="HS81" t="str">
            <v>нд</v>
          </cell>
          <cell r="HT81">
            <v>0</v>
          </cell>
          <cell r="HU81">
            <v>0</v>
          </cell>
          <cell r="HV81">
            <v>0</v>
          </cell>
          <cell r="HW81">
            <v>0</v>
          </cell>
          <cell r="HX81">
            <v>0</v>
          </cell>
          <cell r="HY81">
            <v>0</v>
          </cell>
          <cell r="HZ81">
            <v>0</v>
          </cell>
          <cell r="IA81">
            <v>0</v>
          </cell>
          <cell r="IB81">
            <v>0</v>
          </cell>
          <cell r="IC81">
            <v>0</v>
          </cell>
          <cell r="ID81" t="str">
            <v>нд</v>
          </cell>
          <cell r="IE81">
            <v>0</v>
          </cell>
          <cell r="IF81">
            <v>0</v>
          </cell>
          <cell r="IG81">
            <v>0</v>
          </cell>
          <cell r="IH81">
            <v>0</v>
          </cell>
          <cell r="II81">
            <v>0</v>
          </cell>
          <cell r="IJ81">
            <v>0</v>
          </cell>
          <cell r="IK81">
            <v>0</v>
          </cell>
          <cell r="IL81">
            <v>0</v>
          </cell>
          <cell r="IM81">
            <v>0</v>
          </cell>
          <cell r="IN81">
            <v>0</v>
          </cell>
          <cell r="IO81" t="str">
            <v>нд</v>
          </cell>
          <cell r="IP81">
            <v>0</v>
          </cell>
          <cell r="IQ81">
            <v>0</v>
          </cell>
          <cell r="IR81">
            <v>0</v>
          </cell>
          <cell r="IS81">
            <v>0</v>
          </cell>
          <cell r="IT81">
            <v>0</v>
          </cell>
          <cell r="IU81">
            <v>0</v>
          </cell>
          <cell r="IV81">
            <v>0</v>
          </cell>
          <cell r="IW81">
            <v>0</v>
          </cell>
          <cell r="IX81">
            <v>0</v>
          </cell>
          <cell r="IY81">
            <v>0</v>
          </cell>
          <cell r="IZ81" t="str">
            <v>нд</v>
          </cell>
          <cell r="JA81">
            <v>0</v>
          </cell>
          <cell r="JB81">
            <v>0</v>
          </cell>
          <cell r="JC81">
            <v>0</v>
          </cell>
          <cell r="JD81">
            <v>0</v>
          </cell>
          <cell r="JE81">
            <v>0</v>
          </cell>
          <cell r="JF81">
            <v>0</v>
          </cell>
          <cell r="JG81">
            <v>0</v>
          </cell>
          <cell r="JH81">
            <v>0</v>
          </cell>
          <cell r="JI81">
            <v>0</v>
          </cell>
          <cell r="JJ81">
            <v>0</v>
          </cell>
          <cell r="JK81" t="str">
            <v>нд</v>
          </cell>
          <cell r="JL81" t="str">
            <v>нд</v>
          </cell>
          <cell r="JM81" t="str">
            <v>нд</v>
          </cell>
          <cell r="JN81" t="str">
            <v>нд</v>
          </cell>
          <cell r="JO81" t="str">
            <v>нд</v>
          </cell>
          <cell r="JP81" t="str">
            <v>нд</v>
          </cell>
          <cell r="JQ81" t="str">
            <v>нд</v>
          </cell>
          <cell r="JR81" t="str">
            <v>нд</v>
          </cell>
          <cell r="JS81" t="str">
            <v>нд</v>
          </cell>
          <cell r="JT81" t="str">
            <v>нд</v>
          </cell>
          <cell r="JU81" t="str">
            <v>нд</v>
          </cell>
          <cell r="LN81" t="str">
            <v>нд</v>
          </cell>
          <cell r="LO81">
            <v>0</v>
          </cell>
          <cell r="LP81">
            <v>0</v>
          </cell>
          <cell r="LQ81">
            <v>0</v>
          </cell>
          <cell r="LR81">
            <v>0</v>
          </cell>
          <cell r="LS81">
            <v>0</v>
          </cell>
          <cell r="LT81">
            <v>0</v>
          </cell>
          <cell r="LU81">
            <v>0</v>
          </cell>
          <cell r="LV81" t="str">
            <v>нд</v>
          </cell>
          <cell r="LW81" t="str">
            <v>нд</v>
          </cell>
          <cell r="LX81" t="str">
            <v>нд</v>
          </cell>
          <cell r="LY81" t="str">
            <v>нд</v>
          </cell>
          <cell r="LZ81" t="str">
            <v>нд</v>
          </cell>
          <cell r="MA81" t="str">
            <v>нд</v>
          </cell>
          <cell r="MB81" t="str">
            <v>нд</v>
          </cell>
          <cell r="MC81">
            <v>0</v>
          </cell>
          <cell r="MD81" t="str">
            <v>нд</v>
          </cell>
          <cell r="ME81" t="str">
            <v>нд</v>
          </cell>
          <cell r="MF81" t="str">
            <v>нд</v>
          </cell>
          <cell r="MG81" t="str">
            <v>нд</v>
          </cell>
          <cell r="MH81">
            <v>0</v>
          </cell>
          <cell r="MI81">
            <v>0</v>
          </cell>
          <cell r="MK81">
            <v>0</v>
          </cell>
          <cell r="ML81">
            <v>0</v>
          </cell>
          <cell r="MM81">
            <v>0</v>
          </cell>
          <cell r="MN81">
            <v>0</v>
          </cell>
          <cell r="MO81">
            <v>0</v>
          </cell>
          <cell r="MP81">
            <v>0</v>
          </cell>
          <cell r="MQ81">
            <v>0</v>
          </cell>
          <cell r="MR81">
            <v>0</v>
          </cell>
          <cell r="MS81">
            <v>0</v>
          </cell>
          <cell r="MT81">
            <v>0</v>
          </cell>
          <cell r="MU81">
            <v>0</v>
          </cell>
          <cell r="MV81">
            <v>0</v>
          </cell>
          <cell r="MW81">
            <v>55.8</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ON81">
            <v>0</v>
          </cell>
          <cell r="OO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row>
        <row r="82">
          <cell r="D82" t="str">
            <v>Г</v>
          </cell>
          <cell r="E82">
            <v>123.68570163</v>
          </cell>
          <cell r="F82">
            <v>0</v>
          </cell>
          <cell r="G82">
            <v>0</v>
          </cell>
          <cell r="H82">
            <v>4.5911614749999998</v>
          </cell>
          <cell r="I82">
            <v>0</v>
          </cell>
          <cell r="J82">
            <v>119.09454015499999</v>
          </cell>
          <cell r="K82">
            <v>123.92642761914591</v>
          </cell>
          <cell r="L82">
            <v>0</v>
          </cell>
          <cell r="M82">
            <v>0</v>
          </cell>
          <cell r="N82">
            <v>4.7329168113407603</v>
          </cell>
          <cell r="O82">
            <v>0</v>
          </cell>
          <cell r="P82">
            <v>119.19351080780515</v>
          </cell>
          <cell r="Q82">
            <v>541.75438294023775</v>
          </cell>
          <cell r="R82">
            <v>291.90295500000002</v>
          </cell>
          <cell r="S82">
            <v>0</v>
          </cell>
          <cell r="T82">
            <v>94.151886078917201</v>
          </cell>
          <cell r="U82">
            <v>0</v>
          </cell>
          <cell r="V82">
            <v>155.69954186132048</v>
          </cell>
          <cell r="W82">
            <v>60.550269785372308</v>
          </cell>
          <cell r="X82">
            <v>0</v>
          </cell>
          <cell r="Y82">
            <v>0</v>
          </cell>
          <cell r="Z82">
            <v>50.458558154476925</v>
          </cell>
          <cell r="AA82">
            <v>0</v>
          </cell>
          <cell r="AB82">
            <v>10.091711630895386</v>
          </cell>
          <cell r="AC82">
            <v>392.08869307226803</v>
          </cell>
          <cell r="AD82">
            <v>274.04201839092798</v>
          </cell>
          <cell r="AE82">
            <v>0</v>
          </cell>
          <cell r="AF82">
            <v>98.372228901116671</v>
          </cell>
          <cell r="AG82">
            <v>0</v>
          </cell>
          <cell r="AH82">
            <v>19.67444578022333</v>
          </cell>
          <cell r="AI82">
            <v>35.195262163350499</v>
          </cell>
          <cell r="AJ82">
            <v>0</v>
          </cell>
          <cell r="AK82">
            <v>0</v>
          </cell>
          <cell r="AL82">
            <v>29.329385136125417</v>
          </cell>
          <cell r="AM82">
            <v>0</v>
          </cell>
          <cell r="AN82">
            <v>5.8658770272250802</v>
          </cell>
          <cell r="AO82">
            <v>35.462039383619377</v>
          </cell>
          <cell r="AP82">
            <v>0</v>
          </cell>
          <cell r="AQ82">
            <v>0</v>
          </cell>
          <cell r="AR82">
            <v>29.551699486349481</v>
          </cell>
          <cell r="AS82">
            <v>0</v>
          </cell>
          <cell r="AT82">
            <v>5.9103398972698944</v>
          </cell>
          <cell r="AU82">
            <v>22.367304742561892</v>
          </cell>
          <cell r="AV82">
            <v>0</v>
          </cell>
          <cell r="AW82">
            <v>0</v>
          </cell>
          <cell r="AX82">
            <v>18.639420618801577</v>
          </cell>
          <cell r="AY82">
            <v>0</v>
          </cell>
          <cell r="AZ82">
            <v>3.7278841237603153</v>
          </cell>
          <cell r="BA82">
            <v>22.498537872241997</v>
          </cell>
          <cell r="BB82">
            <v>0</v>
          </cell>
          <cell r="BC82">
            <v>0</v>
          </cell>
          <cell r="BD82">
            <v>18.748781560201664</v>
          </cell>
          <cell r="BE82">
            <v>0</v>
          </cell>
          <cell r="BF82">
            <v>3.7497563120403328</v>
          </cell>
          <cell r="BG82">
            <v>0</v>
          </cell>
          <cell r="BH82">
            <v>0</v>
          </cell>
          <cell r="BI82">
            <v>0</v>
          </cell>
          <cell r="BJ82">
            <v>0</v>
          </cell>
          <cell r="BK82">
            <v>0</v>
          </cell>
          <cell r="BL82">
            <v>0</v>
          </cell>
          <cell r="BM82" t="str">
            <v>нд</v>
          </cell>
          <cell r="BN82" t="str">
            <v>нд</v>
          </cell>
          <cell r="BO82" t="str">
            <v>нд</v>
          </cell>
          <cell r="BP82" t="str">
            <v>нд</v>
          </cell>
          <cell r="BQ82">
            <v>0</v>
          </cell>
          <cell r="BR82" t="str">
            <v>нд</v>
          </cell>
          <cell r="CQ82">
            <v>242.03926431043061</v>
          </cell>
          <cell r="CR82">
            <v>0</v>
          </cell>
          <cell r="CS82">
            <v>0</v>
          </cell>
          <cell r="CT82">
            <v>103.16028072074468</v>
          </cell>
          <cell r="CU82">
            <v>0</v>
          </cell>
          <cell r="CV82">
            <v>138.87898358968593</v>
          </cell>
          <cell r="CW82">
            <v>991.80365326836704</v>
          </cell>
          <cell r="CX82">
            <v>565.944973390928</v>
          </cell>
          <cell r="CY82">
            <v>0</v>
          </cell>
          <cell r="CZ82">
            <v>240.82459602658503</v>
          </cell>
          <cell r="DA82">
            <v>0</v>
          </cell>
          <cell r="DB82">
            <v>185.03408385085402</v>
          </cell>
          <cell r="DE82">
            <v>991.80365326836704</v>
          </cell>
          <cell r="DG82">
            <v>824.92575737030643</v>
          </cell>
          <cell r="DI82">
            <v>672.78775179779097</v>
          </cell>
          <cell r="DJ82">
            <v>37.521786388296839</v>
          </cell>
          <cell r="DK82">
            <v>556.41876973623198</v>
          </cell>
          <cell r="DL82">
            <v>10.391724393296681</v>
          </cell>
          <cell r="DM82">
            <v>68.455471279965366</v>
          </cell>
          <cell r="DN82">
            <v>1260.4382563153065</v>
          </cell>
          <cell r="DO82">
            <v>42.33445167260021</v>
          </cell>
          <cell r="DP82">
            <v>1062.1361980010533</v>
          </cell>
          <cell r="DQ82">
            <v>71.241818661505846</v>
          </cell>
          <cell r="DR82">
            <v>84.725787980147032</v>
          </cell>
          <cell r="DS82">
            <v>101.51411990499999</v>
          </cell>
          <cell r="DT82">
            <v>141.73481323997964</v>
          </cell>
          <cell r="DU82">
            <v>508.57549935479932</v>
          </cell>
          <cell r="DV82">
            <v>30.218834314624182</v>
          </cell>
          <cell r="DW82">
            <v>287.51211450781909</v>
          </cell>
          <cell r="DX82">
            <v>28.645785184306</v>
          </cell>
          <cell r="DY82">
            <v>28.83814350768797</v>
          </cell>
          <cell r="DZ82">
            <v>0</v>
          </cell>
          <cell r="EA82">
            <v>0</v>
          </cell>
          <cell r="EB82">
            <v>0</v>
          </cell>
          <cell r="EC82">
            <v>0</v>
          </cell>
          <cell r="ED82">
            <v>200.59943273890983</v>
          </cell>
          <cell r="EE82">
            <v>824.92575737030643</v>
          </cell>
          <cell r="EK82">
            <v>672.78775179779097</v>
          </cell>
          <cell r="EL82">
            <v>0</v>
          </cell>
          <cell r="EM82">
            <v>0</v>
          </cell>
          <cell r="EN82">
            <v>94.762</v>
          </cell>
          <cell r="EO82">
            <v>94.762</v>
          </cell>
          <cell r="EP82">
            <v>0</v>
          </cell>
          <cell r="EQ82">
            <v>0</v>
          </cell>
          <cell r="ER82">
            <v>0</v>
          </cell>
          <cell r="ES82">
            <v>1</v>
          </cell>
          <cell r="ET82">
            <v>0</v>
          </cell>
          <cell r="EU82">
            <v>1260.4382563153065</v>
          </cell>
          <cell r="EV82">
            <v>0.25</v>
          </cell>
          <cell r="EW82">
            <v>0</v>
          </cell>
          <cell r="EX82">
            <v>139.70200000000003</v>
          </cell>
          <cell r="EY82">
            <v>139.70200000000003</v>
          </cell>
          <cell r="EZ82">
            <v>0</v>
          </cell>
          <cell r="FA82">
            <v>0</v>
          </cell>
          <cell r="FB82">
            <v>0</v>
          </cell>
          <cell r="FC82">
            <v>0</v>
          </cell>
          <cell r="FD82">
            <v>0</v>
          </cell>
          <cell r="FE82" t="str">
            <v>нд</v>
          </cell>
          <cell r="FF82">
            <v>0</v>
          </cell>
          <cell r="FG82">
            <v>0</v>
          </cell>
          <cell r="FH82">
            <v>0</v>
          </cell>
          <cell r="FI82">
            <v>0</v>
          </cell>
          <cell r="FJ82">
            <v>0</v>
          </cell>
          <cell r="FK82">
            <v>0</v>
          </cell>
          <cell r="FL82">
            <v>0</v>
          </cell>
          <cell r="FM82">
            <v>0</v>
          </cell>
          <cell r="FN82">
            <v>0</v>
          </cell>
          <cell r="FO82">
            <v>0</v>
          </cell>
          <cell r="FP82" t="str">
            <v>нд</v>
          </cell>
          <cell r="FQ82">
            <v>250.89795286259371</v>
          </cell>
          <cell r="FR82">
            <v>0</v>
          </cell>
          <cell r="FS82">
            <v>0</v>
          </cell>
          <cell r="FT82">
            <v>32.183999999999997</v>
          </cell>
          <cell r="FU82">
            <v>32.183999999999997</v>
          </cell>
          <cell r="FV82">
            <v>0</v>
          </cell>
          <cell r="FW82">
            <v>0</v>
          </cell>
          <cell r="FX82">
            <v>0</v>
          </cell>
          <cell r="FY82">
            <v>0</v>
          </cell>
          <cell r="FZ82">
            <v>0</v>
          </cell>
          <cell r="GA82" t="str">
            <v>нд</v>
          </cell>
          <cell r="GB82">
            <v>322.51303617213642</v>
          </cell>
          <cell r="GC82">
            <v>0</v>
          </cell>
          <cell r="GD82">
            <v>0</v>
          </cell>
          <cell r="GE82">
            <v>48.594000000000008</v>
          </cell>
          <cell r="GF82">
            <v>48.594000000000008</v>
          </cell>
          <cell r="GG82">
            <v>0</v>
          </cell>
          <cell r="GH82">
            <v>0</v>
          </cell>
          <cell r="GI82">
            <v>0</v>
          </cell>
          <cell r="GJ82">
            <v>0</v>
          </cell>
          <cell r="GK82">
            <v>0</v>
          </cell>
          <cell r="GL82" t="str">
            <v>нд</v>
          </cell>
          <cell r="GM82">
            <v>30.090357825050742</v>
          </cell>
          <cell r="GN82">
            <v>0</v>
          </cell>
          <cell r="GO82">
            <v>0</v>
          </cell>
          <cell r="GP82">
            <v>11.82</v>
          </cell>
          <cell r="GQ82">
            <v>11.82</v>
          </cell>
          <cell r="GR82">
            <v>0</v>
          </cell>
          <cell r="GS82">
            <v>0</v>
          </cell>
          <cell r="GT82">
            <v>0</v>
          </cell>
          <cell r="GU82">
            <v>0</v>
          </cell>
          <cell r="GV82">
            <v>0</v>
          </cell>
          <cell r="GW82" t="str">
            <v>нд</v>
          </cell>
          <cell r="GX82">
            <v>96.295586117511917</v>
          </cell>
          <cell r="GY82">
            <v>0.25</v>
          </cell>
          <cell r="GZ82">
            <v>0</v>
          </cell>
          <cell r="HA82">
            <v>29.55</v>
          </cell>
          <cell r="HB82">
            <v>29.55</v>
          </cell>
          <cell r="HC82">
            <v>0</v>
          </cell>
          <cell r="HD82">
            <v>0</v>
          </cell>
          <cell r="HE82">
            <v>0</v>
          </cell>
          <cell r="HF82">
            <v>0</v>
          </cell>
          <cell r="HG82">
            <v>0</v>
          </cell>
          <cell r="HH82" t="str">
            <v>нд</v>
          </cell>
          <cell r="HI82">
            <v>30.784813518630081</v>
          </cell>
          <cell r="HJ82">
            <v>0</v>
          </cell>
          <cell r="HK82">
            <v>0</v>
          </cell>
          <cell r="HL82">
            <v>12</v>
          </cell>
          <cell r="HM82">
            <v>12</v>
          </cell>
          <cell r="HN82">
            <v>0</v>
          </cell>
          <cell r="HO82">
            <v>0</v>
          </cell>
          <cell r="HP82">
            <v>0</v>
          </cell>
          <cell r="HQ82">
            <v>0</v>
          </cell>
          <cell r="HR82">
            <v>0</v>
          </cell>
          <cell r="HS82" t="str">
            <v>нд</v>
          </cell>
          <cell r="HT82">
            <v>517.12679792565802</v>
          </cell>
          <cell r="HU82">
            <v>0</v>
          </cell>
          <cell r="HV82">
            <v>0</v>
          </cell>
          <cell r="HW82">
            <v>37.799999999999997</v>
          </cell>
          <cell r="HX82">
            <v>37.799999999999997</v>
          </cell>
          <cell r="HY82">
            <v>0</v>
          </cell>
          <cell r="HZ82">
            <v>0</v>
          </cell>
          <cell r="IA82">
            <v>0</v>
          </cell>
          <cell r="IB82">
            <v>0</v>
          </cell>
          <cell r="IC82">
            <v>0</v>
          </cell>
          <cell r="ID82" t="str">
            <v>нд</v>
          </cell>
          <cell r="IE82">
            <v>0</v>
          </cell>
          <cell r="IF82">
            <v>0</v>
          </cell>
          <cell r="IG82">
            <v>0</v>
          </cell>
          <cell r="IH82">
            <v>0</v>
          </cell>
          <cell r="II82">
            <v>0</v>
          </cell>
          <cell r="IJ82">
            <v>0</v>
          </cell>
          <cell r="IK82">
            <v>0</v>
          </cell>
          <cell r="IL82">
            <v>0</v>
          </cell>
          <cell r="IM82">
            <v>0</v>
          </cell>
          <cell r="IN82">
            <v>0</v>
          </cell>
          <cell r="IO82" t="str">
            <v>нд</v>
          </cell>
          <cell r="IP82">
            <v>0</v>
          </cell>
          <cell r="IQ82">
            <v>0</v>
          </cell>
          <cell r="IR82">
            <v>0</v>
          </cell>
          <cell r="IS82">
            <v>0</v>
          </cell>
          <cell r="IT82">
            <v>0</v>
          </cell>
          <cell r="IU82">
            <v>0</v>
          </cell>
          <cell r="IV82">
            <v>0</v>
          </cell>
          <cell r="IW82">
            <v>0</v>
          </cell>
          <cell r="IX82">
            <v>0</v>
          </cell>
          <cell r="IY82">
            <v>0</v>
          </cell>
          <cell r="IZ82" t="str">
            <v>нд</v>
          </cell>
          <cell r="JA82">
            <v>0</v>
          </cell>
          <cell r="JB82">
            <v>0</v>
          </cell>
          <cell r="JC82">
            <v>0</v>
          </cell>
          <cell r="JD82">
            <v>0</v>
          </cell>
          <cell r="JE82">
            <v>0</v>
          </cell>
          <cell r="JF82">
            <v>0</v>
          </cell>
          <cell r="JG82">
            <v>0</v>
          </cell>
          <cell r="JH82">
            <v>0</v>
          </cell>
          <cell r="JI82">
            <v>0</v>
          </cell>
          <cell r="JJ82">
            <v>0</v>
          </cell>
          <cell r="JK82" t="str">
            <v>нд</v>
          </cell>
          <cell r="JL82" t="str">
            <v>нд</v>
          </cell>
          <cell r="JM82" t="str">
            <v>нд</v>
          </cell>
          <cell r="JN82" t="str">
            <v>нд</v>
          </cell>
          <cell r="JO82" t="str">
            <v>нд</v>
          </cell>
          <cell r="JP82" t="str">
            <v>нд</v>
          </cell>
          <cell r="JQ82" t="str">
            <v>нд</v>
          </cell>
          <cell r="JR82" t="str">
            <v>нд</v>
          </cell>
          <cell r="JS82" t="str">
            <v>нд</v>
          </cell>
          <cell r="JT82" t="str">
            <v>нд</v>
          </cell>
          <cell r="JU82" t="str">
            <v>нд</v>
          </cell>
          <cell r="LN82" t="str">
            <v>нд</v>
          </cell>
          <cell r="LO82">
            <v>0</v>
          </cell>
          <cell r="LP82">
            <v>0</v>
          </cell>
          <cell r="LQ82">
            <v>0</v>
          </cell>
          <cell r="LR82">
            <v>0</v>
          </cell>
          <cell r="LS82">
            <v>0</v>
          </cell>
          <cell r="LT82">
            <v>0</v>
          </cell>
          <cell r="LU82">
            <v>0</v>
          </cell>
          <cell r="LV82" t="str">
            <v>нд</v>
          </cell>
          <cell r="LW82" t="str">
            <v>нд</v>
          </cell>
          <cell r="LX82" t="str">
            <v>нд</v>
          </cell>
          <cell r="LY82" t="str">
            <v>нд</v>
          </cell>
          <cell r="LZ82" t="str">
            <v>нд</v>
          </cell>
          <cell r="MA82" t="str">
            <v>нд</v>
          </cell>
          <cell r="MB82" t="str">
            <v>нд</v>
          </cell>
          <cell r="MC82">
            <v>0</v>
          </cell>
          <cell r="MD82" t="str">
            <v>нд</v>
          </cell>
          <cell r="ME82" t="str">
            <v>нд</v>
          </cell>
          <cell r="MF82" t="str">
            <v>нд</v>
          </cell>
          <cell r="MG82" t="str">
            <v>нд</v>
          </cell>
          <cell r="MH82">
            <v>0</v>
          </cell>
          <cell r="MI82">
            <v>0</v>
          </cell>
          <cell r="MK82">
            <v>0</v>
          </cell>
          <cell r="ML82">
            <v>0</v>
          </cell>
          <cell r="MM82">
            <v>0</v>
          </cell>
          <cell r="MN82">
            <v>0</v>
          </cell>
          <cell r="MO82">
            <v>0</v>
          </cell>
          <cell r="MP82">
            <v>0</v>
          </cell>
          <cell r="MQ82">
            <v>0</v>
          </cell>
          <cell r="MR82">
            <v>0</v>
          </cell>
          <cell r="MS82">
            <v>0</v>
          </cell>
          <cell r="MT82">
            <v>0</v>
          </cell>
          <cell r="MU82">
            <v>0</v>
          </cell>
          <cell r="MV82">
            <v>0</v>
          </cell>
          <cell r="MW82">
            <v>55.8</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ON82">
            <v>804.38090859734837</v>
          </cell>
          <cell r="OO82">
            <v>1509.5615140183675</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row>
        <row r="83">
          <cell r="D83" t="str">
            <v>Г</v>
          </cell>
          <cell r="E83">
            <v>123.68570163</v>
          </cell>
          <cell r="F83">
            <v>0</v>
          </cell>
          <cell r="G83">
            <v>0</v>
          </cell>
          <cell r="H83">
            <v>4.5911614749999998</v>
          </cell>
          <cell r="I83" t="str">
            <v>нд</v>
          </cell>
          <cell r="J83" t="str">
            <v>нд</v>
          </cell>
          <cell r="K83">
            <v>123.92642761914591</v>
          </cell>
          <cell r="L83">
            <v>0</v>
          </cell>
          <cell r="M83">
            <v>0</v>
          </cell>
          <cell r="N83">
            <v>4.7329168113407603</v>
          </cell>
          <cell r="O83" t="str">
            <v>нд</v>
          </cell>
          <cell r="P83" t="str">
            <v>нд</v>
          </cell>
          <cell r="Q83">
            <v>541.75438294023775</v>
          </cell>
          <cell r="R83">
            <v>291.90295500000002</v>
          </cell>
          <cell r="S83">
            <v>0</v>
          </cell>
          <cell r="T83">
            <v>94.151886078917201</v>
          </cell>
          <cell r="U83" t="str">
            <v>нд</v>
          </cell>
          <cell r="V83" t="str">
            <v>нд</v>
          </cell>
          <cell r="W83">
            <v>60.550269785372308</v>
          </cell>
          <cell r="X83">
            <v>0</v>
          </cell>
          <cell r="Y83">
            <v>0</v>
          </cell>
          <cell r="Z83">
            <v>50.458558154476925</v>
          </cell>
          <cell r="AA83" t="str">
            <v>нд</v>
          </cell>
          <cell r="AB83" t="str">
            <v>нд</v>
          </cell>
          <cell r="AC83">
            <v>392.08869307226803</v>
          </cell>
          <cell r="AD83">
            <v>274.04201839092798</v>
          </cell>
          <cell r="AE83">
            <v>0</v>
          </cell>
          <cell r="AF83">
            <v>98.372228901116671</v>
          </cell>
          <cell r="AG83" t="str">
            <v>нд</v>
          </cell>
          <cell r="AH83" t="e">
            <v>#VALUE!</v>
          </cell>
          <cell r="AI83">
            <v>35.195262163350499</v>
          </cell>
          <cell r="AJ83">
            <v>0</v>
          </cell>
          <cell r="AK83">
            <v>0</v>
          </cell>
          <cell r="AL83">
            <v>29.329385136125417</v>
          </cell>
          <cell r="AM83" t="str">
            <v>нд</v>
          </cell>
          <cell r="AN83" t="str">
            <v>нд</v>
          </cell>
          <cell r="AO83">
            <v>35.462039383619377</v>
          </cell>
          <cell r="AP83">
            <v>0</v>
          </cell>
          <cell r="AQ83">
            <v>0</v>
          </cell>
          <cell r="AR83">
            <v>29.551699486349481</v>
          </cell>
          <cell r="AS83" t="str">
            <v>нд</v>
          </cell>
          <cell r="AT83">
            <v>5.9103398972698944</v>
          </cell>
          <cell r="AU83">
            <v>22.367304742561892</v>
          </cell>
          <cell r="AV83">
            <v>0</v>
          </cell>
          <cell r="AW83">
            <v>0</v>
          </cell>
          <cell r="AX83">
            <v>18.639420618801577</v>
          </cell>
          <cell r="AY83" t="str">
            <v>нд</v>
          </cell>
          <cell r="AZ83" t="str">
            <v>нд</v>
          </cell>
          <cell r="BA83">
            <v>22.498537872241997</v>
          </cell>
          <cell r="BB83">
            <v>0</v>
          </cell>
          <cell r="BC83">
            <v>0</v>
          </cell>
          <cell r="BD83">
            <v>18.748781560201664</v>
          </cell>
          <cell r="BE83" t="str">
            <v>нд</v>
          </cell>
          <cell r="BF83" t="str">
            <v>нд</v>
          </cell>
          <cell r="BG83">
            <v>0</v>
          </cell>
          <cell r="BH83">
            <v>0</v>
          </cell>
          <cell r="BI83">
            <v>0</v>
          </cell>
          <cell r="BJ83">
            <v>0</v>
          </cell>
          <cell r="BK83">
            <v>0</v>
          </cell>
          <cell r="BL83">
            <v>0</v>
          </cell>
          <cell r="BM83" t="str">
            <v>нд</v>
          </cell>
          <cell r="BN83" t="str">
            <v>нд</v>
          </cell>
          <cell r="BO83" t="str">
            <v>нд</v>
          </cell>
          <cell r="BP83" t="str">
            <v>нд</v>
          </cell>
          <cell r="BQ83" t="str">
            <v>нд</v>
          </cell>
          <cell r="BR83" t="str">
            <v>нд</v>
          </cell>
          <cell r="CQ83">
            <v>242.03926431043061</v>
          </cell>
          <cell r="CR83">
            <v>0</v>
          </cell>
          <cell r="CS83">
            <v>0</v>
          </cell>
          <cell r="CT83">
            <v>103.16028072074468</v>
          </cell>
          <cell r="CU83">
            <v>0</v>
          </cell>
          <cell r="CV83">
            <v>138.87898358968593</v>
          </cell>
          <cell r="CW83">
            <v>991.80365326836704</v>
          </cell>
          <cell r="CX83">
            <v>565.944973390928</v>
          </cell>
          <cell r="CY83">
            <v>0</v>
          </cell>
          <cell r="CZ83">
            <v>240.82459602658503</v>
          </cell>
          <cell r="DA83">
            <v>0</v>
          </cell>
          <cell r="DB83">
            <v>185.03408385085402</v>
          </cell>
          <cell r="DE83">
            <v>991.80365326836704</v>
          </cell>
          <cell r="DG83">
            <v>824.92575737030643</v>
          </cell>
          <cell r="DI83">
            <v>672.78775179779097</v>
          </cell>
          <cell r="DJ83">
            <v>37.521786388296839</v>
          </cell>
          <cell r="DK83">
            <v>556.41876973623198</v>
          </cell>
          <cell r="DL83">
            <v>10.391724393296681</v>
          </cell>
          <cell r="DM83">
            <v>68.455471279965366</v>
          </cell>
          <cell r="DN83">
            <v>1260.4382563153065</v>
          </cell>
          <cell r="DO83">
            <v>42.33445167260021</v>
          </cell>
          <cell r="DP83">
            <v>1062.1361980010533</v>
          </cell>
          <cell r="DQ83">
            <v>71.241818661505846</v>
          </cell>
          <cell r="DR83">
            <v>84.725787980147032</v>
          </cell>
          <cell r="DS83">
            <v>101.51411990499999</v>
          </cell>
          <cell r="DT83">
            <v>141.73481323997964</v>
          </cell>
          <cell r="DU83">
            <v>508.57549935479932</v>
          </cell>
          <cell r="DV83">
            <v>30.218834314624182</v>
          </cell>
          <cell r="DW83">
            <v>287.51211450781909</v>
          </cell>
          <cell r="DX83">
            <v>28.645785184306</v>
          </cell>
          <cell r="DY83">
            <v>28.83814350768797</v>
          </cell>
          <cell r="DZ83" t="str">
            <v>нд</v>
          </cell>
          <cell r="EA83" t="str">
            <v>нд</v>
          </cell>
          <cell r="EB83" t="str">
            <v>нд</v>
          </cell>
          <cell r="EC83" t="str">
            <v>нд</v>
          </cell>
          <cell r="ED83">
            <v>200.59943273890983</v>
          </cell>
          <cell r="EE83">
            <v>824.92575737030643</v>
          </cell>
          <cell r="EK83">
            <v>672.78775179779097</v>
          </cell>
          <cell r="EL83">
            <v>0</v>
          </cell>
          <cell r="EM83">
            <v>0</v>
          </cell>
          <cell r="EN83">
            <v>94.762</v>
          </cell>
          <cell r="EO83">
            <v>94.762</v>
          </cell>
          <cell r="EP83">
            <v>0</v>
          </cell>
          <cell r="EQ83">
            <v>0</v>
          </cell>
          <cell r="ER83">
            <v>0</v>
          </cell>
          <cell r="ES83">
            <v>1</v>
          </cell>
          <cell r="ET83">
            <v>0</v>
          </cell>
          <cell r="EU83">
            <v>1260.4382563153065</v>
          </cell>
          <cell r="EV83">
            <v>0.25</v>
          </cell>
          <cell r="EW83">
            <v>0</v>
          </cell>
          <cell r="EX83">
            <v>139.70200000000003</v>
          </cell>
          <cell r="EY83">
            <v>139.70200000000003</v>
          </cell>
          <cell r="EZ83">
            <v>0</v>
          </cell>
          <cell r="FA83">
            <v>0</v>
          </cell>
          <cell r="FB83">
            <v>0</v>
          </cell>
          <cell r="FC83">
            <v>0</v>
          </cell>
          <cell r="FD83">
            <v>0</v>
          </cell>
          <cell r="FE83" t="str">
            <v>нд</v>
          </cell>
          <cell r="FF83">
            <v>0</v>
          </cell>
          <cell r="FG83">
            <v>0</v>
          </cell>
          <cell r="FH83">
            <v>0</v>
          </cell>
          <cell r="FI83">
            <v>0</v>
          </cell>
          <cell r="FJ83">
            <v>0</v>
          </cell>
          <cell r="FK83">
            <v>0</v>
          </cell>
          <cell r="FL83">
            <v>0</v>
          </cell>
          <cell r="FM83">
            <v>0</v>
          </cell>
          <cell r="FN83">
            <v>0</v>
          </cell>
          <cell r="FO83">
            <v>0</v>
          </cell>
          <cell r="FP83" t="str">
            <v>нд</v>
          </cell>
          <cell r="FQ83">
            <v>250.89795286259371</v>
          </cell>
          <cell r="FR83">
            <v>0</v>
          </cell>
          <cell r="FS83">
            <v>0</v>
          </cell>
          <cell r="FT83">
            <v>32.183999999999997</v>
          </cell>
          <cell r="FU83">
            <v>32.183999999999997</v>
          </cell>
          <cell r="FV83">
            <v>0</v>
          </cell>
          <cell r="FW83">
            <v>0</v>
          </cell>
          <cell r="FX83">
            <v>0</v>
          </cell>
          <cell r="FY83">
            <v>0</v>
          </cell>
          <cell r="FZ83">
            <v>0</v>
          </cell>
          <cell r="GA83" t="str">
            <v>нд</v>
          </cell>
          <cell r="GB83">
            <v>322.51303617213642</v>
          </cell>
          <cell r="GC83">
            <v>0</v>
          </cell>
          <cell r="GD83">
            <v>0</v>
          </cell>
          <cell r="GE83">
            <v>48.594000000000008</v>
          </cell>
          <cell r="GF83">
            <v>48.594000000000008</v>
          </cell>
          <cell r="GG83">
            <v>0</v>
          </cell>
          <cell r="GH83">
            <v>0</v>
          </cell>
          <cell r="GI83">
            <v>0</v>
          </cell>
          <cell r="GJ83">
            <v>0</v>
          </cell>
          <cell r="GK83">
            <v>0</v>
          </cell>
          <cell r="GL83" t="str">
            <v>нд</v>
          </cell>
          <cell r="GM83">
            <v>30.090357825050742</v>
          </cell>
          <cell r="GN83">
            <v>0</v>
          </cell>
          <cell r="GO83">
            <v>0</v>
          </cell>
          <cell r="GP83">
            <v>11.82</v>
          </cell>
          <cell r="GQ83">
            <v>11.82</v>
          </cell>
          <cell r="GR83">
            <v>0</v>
          </cell>
          <cell r="GS83">
            <v>0</v>
          </cell>
          <cell r="GT83">
            <v>0</v>
          </cell>
          <cell r="GU83">
            <v>0</v>
          </cell>
          <cell r="GV83">
            <v>0</v>
          </cell>
          <cell r="GW83" t="str">
            <v>нд</v>
          </cell>
          <cell r="GX83">
            <v>96.295586117511917</v>
          </cell>
          <cell r="GY83">
            <v>0.25</v>
          </cell>
          <cell r="GZ83">
            <v>0</v>
          </cell>
          <cell r="HA83">
            <v>29.55</v>
          </cell>
          <cell r="HB83">
            <v>29.55</v>
          </cell>
          <cell r="HC83">
            <v>0</v>
          </cell>
          <cell r="HD83">
            <v>0</v>
          </cell>
          <cell r="HE83">
            <v>0</v>
          </cell>
          <cell r="HF83">
            <v>0</v>
          </cell>
          <cell r="HG83">
            <v>0</v>
          </cell>
          <cell r="HH83" t="str">
            <v>нд</v>
          </cell>
          <cell r="HI83">
            <v>30.784813518630081</v>
          </cell>
          <cell r="HJ83">
            <v>0</v>
          </cell>
          <cell r="HK83">
            <v>0</v>
          </cell>
          <cell r="HL83">
            <v>12</v>
          </cell>
          <cell r="HM83">
            <v>12</v>
          </cell>
          <cell r="HN83">
            <v>0</v>
          </cell>
          <cell r="HO83">
            <v>0</v>
          </cell>
          <cell r="HP83">
            <v>0</v>
          </cell>
          <cell r="HQ83">
            <v>0</v>
          </cell>
          <cell r="HR83">
            <v>0</v>
          </cell>
          <cell r="HS83" t="str">
            <v>нд</v>
          </cell>
          <cell r="HT83">
            <v>517.12679792565802</v>
          </cell>
          <cell r="HU83">
            <v>0</v>
          </cell>
          <cell r="HV83">
            <v>0</v>
          </cell>
          <cell r="HW83">
            <v>37.799999999999997</v>
          </cell>
          <cell r="HX83">
            <v>37.799999999999997</v>
          </cell>
          <cell r="HY83">
            <v>0</v>
          </cell>
          <cell r="HZ83">
            <v>0</v>
          </cell>
          <cell r="IA83">
            <v>0</v>
          </cell>
          <cell r="IB83">
            <v>0</v>
          </cell>
          <cell r="IC83">
            <v>0</v>
          </cell>
          <cell r="ID83" t="str">
            <v>нд</v>
          </cell>
          <cell r="IE83">
            <v>0</v>
          </cell>
          <cell r="IF83">
            <v>0</v>
          </cell>
          <cell r="IG83">
            <v>0</v>
          </cell>
          <cell r="IH83">
            <v>0</v>
          </cell>
          <cell r="II83">
            <v>0</v>
          </cell>
          <cell r="IJ83">
            <v>0</v>
          </cell>
          <cell r="IK83">
            <v>0</v>
          </cell>
          <cell r="IL83">
            <v>0</v>
          </cell>
          <cell r="IM83">
            <v>0</v>
          </cell>
          <cell r="IN83">
            <v>0</v>
          </cell>
          <cell r="IO83" t="str">
            <v>нд</v>
          </cell>
          <cell r="IP83">
            <v>0</v>
          </cell>
          <cell r="IQ83">
            <v>0</v>
          </cell>
          <cell r="IR83">
            <v>0</v>
          </cell>
          <cell r="IS83">
            <v>0</v>
          </cell>
          <cell r="IT83">
            <v>0</v>
          </cell>
          <cell r="IU83">
            <v>0</v>
          </cell>
          <cell r="IV83">
            <v>0</v>
          </cell>
          <cell r="IW83">
            <v>0</v>
          </cell>
          <cell r="IX83">
            <v>0</v>
          </cell>
          <cell r="IY83">
            <v>0</v>
          </cell>
          <cell r="IZ83" t="str">
            <v>нд</v>
          </cell>
          <cell r="JA83">
            <v>0</v>
          </cell>
          <cell r="JB83">
            <v>0</v>
          </cell>
          <cell r="JC83">
            <v>0</v>
          </cell>
          <cell r="JD83">
            <v>0</v>
          </cell>
          <cell r="JE83">
            <v>0</v>
          </cell>
          <cell r="JF83">
            <v>0</v>
          </cell>
          <cell r="JG83">
            <v>0</v>
          </cell>
          <cell r="JH83">
            <v>0</v>
          </cell>
          <cell r="JI83">
            <v>0</v>
          </cell>
          <cell r="JJ83">
            <v>0</v>
          </cell>
          <cell r="JK83" t="str">
            <v>нд</v>
          </cell>
          <cell r="JL83" t="str">
            <v>нд</v>
          </cell>
          <cell r="JM83" t="str">
            <v>нд</v>
          </cell>
          <cell r="JN83" t="str">
            <v>нд</v>
          </cell>
          <cell r="JO83" t="str">
            <v>нд</v>
          </cell>
          <cell r="JP83" t="str">
            <v>нд</v>
          </cell>
          <cell r="JQ83" t="str">
            <v>нд</v>
          </cell>
          <cell r="JR83" t="str">
            <v>нд</v>
          </cell>
          <cell r="JS83" t="str">
            <v>нд</v>
          </cell>
          <cell r="JT83" t="str">
            <v>нд</v>
          </cell>
          <cell r="JU83" t="str">
            <v>нд</v>
          </cell>
          <cell r="LN83" t="str">
            <v>нд</v>
          </cell>
          <cell r="LO83">
            <v>0</v>
          </cell>
          <cell r="LP83">
            <v>0</v>
          </cell>
          <cell r="LQ83">
            <v>0</v>
          </cell>
          <cell r="LR83">
            <v>0</v>
          </cell>
          <cell r="LS83">
            <v>0</v>
          </cell>
          <cell r="LT83">
            <v>0</v>
          </cell>
          <cell r="LU83">
            <v>0</v>
          </cell>
          <cell r="LV83" t="str">
            <v>нд</v>
          </cell>
          <cell r="LW83" t="str">
            <v>нд</v>
          </cell>
          <cell r="LX83" t="str">
            <v>нд</v>
          </cell>
          <cell r="LY83" t="str">
            <v>нд</v>
          </cell>
          <cell r="LZ83" t="str">
            <v>нд</v>
          </cell>
          <cell r="MA83" t="str">
            <v>нд</v>
          </cell>
          <cell r="MB83" t="str">
            <v>нд</v>
          </cell>
          <cell r="MC83">
            <v>0</v>
          </cell>
          <cell r="MD83" t="str">
            <v>нд</v>
          </cell>
          <cell r="ME83" t="str">
            <v>нд</v>
          </cell>
          <cell r="MF83" t="str">
            <v>нд</v>
          </cell>
          <cell r="MG83" t="str">
            <v>нд</v>
          </cell>
          <cell r="MH83">
            <v>0</v>
          </cell>
          <cell r="MI83">
            <v>0</v>
          </cell>
          <cell r="MK83">
            <v>0</v>
          </cell>
          <cell r="ML83">
            <v>0</v>
          </cell>
          <cell r="MM83">
            <v>0</v>
          </cell>
          <cell r="MN83">
            <v>0</v>
          </cell>
          <cell r="MO83">
            <v>0</v>
          </cell>
          <cell r="MP83">
            <v>0</v>
          </cell>
          <cell r="MQ83">
            <v>0</v>
          </cell>
          <cell r="MR83">
            <v>0</v>
          </cell>
          <cell r="MS83">
            <v>0</v>
          </cell>
          <cell r="MT83">
            <v>0</v>
          </cell>
          <cell r="MU83">
            <v>0</v>
          </cell>
          <cell r="MV83">
            <v>0</v>
          </cell>
          <cell r="MW83">
            <v>55.8</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ON83">
            <v>804.38090859734837</v>
          </cell>
          <cell r="OO83">
            <v>1509.5615140183675</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row>
        <row r="84">
          <cell r="D84" t="str">
            <v>I_Che165</v>
          </cell>
          <cell r="E84">
            <v>108.17283535</v>
          </cell>
          <cell r="F84">
            <v>0</v>
          </cell>
          <cell r="G84">
            <v>0</v>
          </cell>
          <cell r="H84">
            <v>0</v>
          </cell>
          <cell r="I84">
            <v>0</v>
          </cell>
          <cell r="J84">
            <v>108.17283535</v>
          </cell>
          <cell r="K84">
            <v>118.246927445537</v>
          </cell>
          <cell r="L84">
            <v>0</v>
          </cell>
          <cell r="M84">
            <v>0</v>
          </cell>
          <cell r="N84">
            <v>0</v>
          </cell>
          <cell r="O84">
            <v>0</v>
          </cell>
          <cell r="P84">
            <v>118.246927445537</v>
          </cell>
          <cell r="Q84">
            <v>148.27063665000011</v>
          </cell>
          <cell r="R84">
            <v>0</v>
          </cell>
          <cell r="S84">
            <v>0</v>
          </cell>
          <cell r="T84">
            <v>9.5012266703858987</v>
          </cell>
          <cell r="U84">
            <v>0</v>
          </cell>
          <cell r="V84">
            <v>138.76940997961421</v>
          </cell>
          <cell r="W84">
            <v>20.813170424463099</v>
          </cell>
          <cell r="X84">
            <v>0</v>
          </cell>
          <cell r="Y84">
            <v>0</v>
          </cell>
          <cell r="Z84">
            <v>17.344308687052582</v>
          </cell>
          <cell r="AA84">
            <v>0</v>
          </cell>
          <cell r="AB84">
            <v>3.4688617374105171</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t="str">
            <v>нд</v>
          </cell>
          <cell r="BN84" t="str">
            <v>нд</v>
          </cell>
          <cell r="BO84" t="str">
            <v>нд</v>
          </cell>
          <cell r="BP84" t="str">
            <v>нд</v>
          </cell>
          <cell r="BQ84" t="str">
            <v>нд</v>
          </cell>
          <cell r="BR84" t="str">
            <v>нд</v>
          </cell>
          <cell r="CQ84">
            <v>139.06009787000011</v>
          </cell>
          <cell r="CR84">
            <v>0</v>
          </cell>
          <cell r="CS84">
            <v>0</v>
          </cell>
          <cell r="CT84">
            <v>17.344308687052582</v>
          </cell>
          <cell r="CU84">
            <v>0</v>
          </cell>
          <cell r="CV84">
            <v>121.71578918294752</v>
          </cell>
          <cell r="CW84">
            <v>148.27063665000011</v>
          </cell>
          <cell r="CX84">
            <v>0</v>
          </cell>
          <cell r="CY84">
            <v>0</v>
          </cell>
          <cell r="CZ84">
            <v>9.5012266703858987</v>
          </cell>
          <cell r="DA84">
            <v>0</v>
          </cell>
          <cell r="DB84">
            <v>138.76940997961421</v>
          </cell>
          <cell r="DE84">
            <v>148.27063665000011</v>
          </cell>
          <cell r="DG84">
            <v>121.98157685500061</v>
          </cell>
          <cell r="DI84">
            <v>538.39458432500066</v>
          </cell>
          <cell r="DJ84">
            <v>13.596950810000001</v>
          </cell>
          <cell r="DK84">
            <v>463.821021409617</v>
          </cell>
          <cell r="DL84">
            <v>1.231258</v>
          </cell>
          <cell r="DM84">
            <v>59.745354105383711</v>
          </cell>
          <cell r="DN84">
            <v>538.39458432500055</v>
          </cell>
          <cell r="DO84">
            <v>13.605284141666701</v>
          </cell>
          <cell r="DP84">
            <v>494.54232447499999</v>
          </cell>
          <cell r="DQ84">
            <v>1.3520099999999999</v>
          </cell>
          <cell r="DR84">
            <v>28.894965708333821</v>
          </cell>
          <cell r="DS84">
            <v>91.91017137</v>
          </cell>
          <cell r="DT84">
            <v>115.89174822500061</v>
          </cell>
          <cell r="DU84">
            <v>121.98157685500061</v>
          </cell>
          <cell r="DV84">
            <v>0</v>
          </cell>
          <cell r="DW84">
            <v>0</v>
          </cell>
          <cell r="DX84">
            <v>0</v>
          </cell>
          <cell r="DY84">
            <v>0</v>
          </cell>
          <cell r="DZ84">
            <v>0</v>
          </cell>
          <cell r="EA84">
            <v>0</v>
          </cell>
          <cell r="EB84">
            <v>0</v>
          </cell>
          <cell r="EC84" t="str">
            <v>нд</v>
          </cell>
          <cell r="ED84">
            <v>115.89174822500061</v>
          </cell>
          <cell r="EE84">
            <v>121.98157685500061</v>
          </cell>
          <cell r="EK84">
            <v>538.39458432500066</v>
          </cell>
          <cell r="EL84">
            <v>0</v>
          </cell>
          <cell r="EM84">
            <v>0</v>
          </cell>
          <cell r="EN84">
            <v>39.942</v>
          </cell>
          <cell r="EO84">
            <v>39.942</v>
          </cell>
          <cell r="EP84">
            <v>0</v>
          </cell>
          <cell r="EQ84">
            <v>0</v>
          </cell>
          <cell r="ER84">
            <v>0</v>
          </cell>
          <cell r="ES84">
            <v>0</v>
          </cell>
          <cell r="ET84">
            <v>0</v>
          </cell>
          <cell r="EU84">
            <v>538.39458432500055</v>
          </cell>
          <cell r="EV84">
            <v>0</v>
          </cell>
          <cell r="EW84">
            <v>0</v>
          </cell>
          <cell r="EX84">
            <v>39.942</v>
          </cell>
          <cell r="EY84">
            <v>39.942</v>
          </cell>
          <cell r="EZ84">
            <v>0</v>
          </cell>
          <cell r="FA84">
            <v>0</v>
          </cell>
          <cell r="FB84">
            <v>0</v>
          </cell>
          <cell r="FC84">
            <v>0</v>
          </cell>
          <cell r="FD84">
            <v>0</v>
          </cell>
          <cell r="FE84" t="str">
            <v>нд</v>
          </cell>
          <cell r="FF84">
            <v>0</v>
          </cell>
          <cell r="FG84">
            <v>0</v>
          </cell>
          <cell r="FH84">
            <v>0</v>
          </cell>
          <cell r="FI84">
            <v>0</v>
          </cell>
          <cell r="FJ84">
            <v>0</v>
          </cell>
          <cell r="FK84">
            <v>0</v>
          </cell>
          <cell r="FL84">
            <v>0</v>
          </cell>
          <cell r="FM84">
            <v>0</v>
          </cell>
          <cell r="FN84">
            <v>0</v>
          </cell>
          <cell r="FO84">
            <v>0</v>
          </cell>
          <cell r="FP84">
            <v>4</v>
          </cell>
          <cell r="FQ84">
            <v>213.89174822500061</v>
          </cell>
          <cell r="FR84">
            <v>0</v>
          </cell>
          <cell r="FS84">
            <v>0</v>
          </cell>
          <cell r="FT84">
            <v>16.184000000000001</v>
          </cell>
          <cell r="FU84">
            <v>16.184000000000001</v>
          </cell>
          <cell r="FV84">
            <v>0</v>
          </cell>
          <cell r="FW84">
            <v>0</v>
          </cell>
          <cell r="FX84">
            <v>0</v>
          </cell>
          <cell r="FY84">
            <v>0</v>
          </cell>
          <cell r="FZ84">
            <v>0</v>
          </cell>
          <cell r="GA84">
            <v>4</v>
          </cell>
          <cell r="GB84">
            <v>213.89174822500061</v>
          </cell>
          <cell r="GC84">
            <v>0</v>
          </cell>
          <cell r="GD84">
            <v>0</v>
          </cell>
          <cell r="GE84">
            <v>16.184000000000001</v>
          </cell>
          <cell r="GF84">
            <v>16.184000000000001</v>
          </cell>
          <cell r="GG84">
            <v>0</v>
          </cell>
          <cell r="GH84">
            <v>0</v>
          </cell>
          <cell r="GI84">
            <v>0</v>
          </cell>
          <cell r="GJ84">
            <v>0</v>
          </cell>
          <cell r="GK84">
            <v>0</v>
          </cell>
          <cell r="GL84" t="str">
            <v>нд</v>
          </cell>
          <cell r="GM84">
            <v>0</v>
          </cell>
          <cell r="GN84">
            <v>0</v>
          </cell>
          <cell r="GO84">
            <v>0</v>
          </cell>
          <cell r="GP84">
            <v>0</v>
          </cell>
          <cell r="GQ84">
            <v>0</v>
          </cell>
          <cell r="GR84">
            <v>0</v>
          </cell>
          <cell r="GS84">
            <v>0</v>
          </cell>
          <cell r="GT84">
            <v>0</v>
          </cell>
          <cell r="GU84">
            <v>0</v>
          </cell>
          <cell r="GV84">
            <v>0</v>
          </cell>
          <cell r="GW84" t="str">
            <v>нд</v>
          </cell>
          <cell r="GX84">
            <v>0</v>
          </cell>
          <cell r="GY84">
            <v>0</v>
          </cell>
          <cell r="GZ84">
            <v>0</v>
          </cell>
          <cell r="HA84">
            <v>0</v>
          </cell>
          <cell r="HB84">
            <v>0</v>
          </cell>
          <cell r="HC84">
            <v>0</v>
          </cell>
          <cell r="HD84">
            <v>0</v>
          </cell>
          <cell r="HE84">
            <v>0</v>
          </cell>
          <cell r="HF84">
            <v>0</v>
          </cell>
          <cell r="HG84">
            <v>0</v>
          </cell>
          <cell r="HH84" t="str">
            <v>нд</v>
          </cell>
          <cell r="HI84">
            <v>0</v>
          </cell>
          <cell r="HJ84">
            <v>0</v>
          </cell>
          <cell r="HK84">
            <v>0</v>
          </cell>
          <cell r="HL84">
            <v>0</v>
          </cell>
          <cell r="HM84">
            <v>0</v>
          </cell>
          <cell r="HN84">
            <v>0</v>
          </cell>
          <cell r="HO84">
            <v>0</v>
          </cell>
          <cell r="HP84">
            <v>0</v>
          </cell>
          <cell r="HQ84">
            <v>0</v>
          </cell>
          <cell r="HR84">
            <v>0</v>
          </cell>
          <cell r="HS84" t="str">
            <v>нд</v>
          </cell>
          <cell r="HT84">
            <v>0</v>
          </cell>
          <cell r="HU84">
            <v>0</v>
          </cell>
          <cell r="HV84">
            <v>0</v>
          </cell>
          <cell r="HW84">
            <v>0</v>
          </cell>
          <cell r="HX84">
            <v>0</v>
          </cell>
          <cell r="HY84">
            <v>0</v>
          </cell>
          <cell r="HZ84">
            <v>0</v>
          </cell>
          <cell r="IA84">
            <v>0</v>
          </cell>
          <cell r="IB84">
            <v>0</v>
          </cell>
          <cell r="IC84">
            <v>0</v>
          </cell>
          <cell r="ID84" t="str">
            <v>нд</v>
          </cell>
          <cell r="IE84">
            <v>0</v>
          </cell>
          <cell r="IF84">
            <v>0</v>
          </cell>
          <cell r="IG84">
            <v>0</v>
          </cell>
          <cell r="IH84">
            <v>0</v>
          </cell>
          <cell r="II84">
            <v>0</v>
          </cell>
          <cell r="IJ84">
            <v>0</v>
          </cell>
          <cell r="IK84">
            <v>0</v>
          </cell>
          <cell r="IL84">
            <v>0</v>
          </cell>
          <cell r="IM84">
            <v>0</v>
          </cell>
          <cell r="IN84">
            <v>0</v>
          </cell>
          <cell r="IO84" t="str">
            <v>нд</v>
          </cell>
          <cell r="IP84">
            <v>0</v>
          </cell>
          <cell r="IQ84">
            <v>0</v>
          </cell>
          <cell r="IR84">
            <v>0</v>
          </cell>
          <cell r="IS84">
            <v>0</v>
          </cell>
          <cell r="IT84">
            <v>0</v>
          </cell>
          <cell r="IU84">
            <v>0</v>
          </cell>
          <cell r="IV84">
            <v>0</v>
          </cell>
          <cell r="IW84">
            <v>0</v>
          </cell>
          <cell r="IX84">
            <v>0</v>
          </cell>
          <cell r="IY84">
            <v>0</v>
          </cell>
          <cell r="IZ84" t="str">
            <v>нд</v>
          </cell>
          <cell r="JA84">
            <v>0</v>
          </cell>
          <cell r="JB84">
            <v>0</v>
          </cell>
          <cell r="JC84">
            <v>0</v>
          </cell>
          <cell r="JD84">
            <v>0</v>
          </cell>
          <cell r="JE84">
            <v>0</v>
          </cell>
          <cell r="JF84">
            <v>0</v>
          </cell>
          <cell r="JG84">
            <v>0</v>
          </cell>
          <cell r="JH84">
            <v>0</v>
          </cell>
          <cell r="JI84">
            <v>0</v>
          </cell>
          <cell r="JJ84">
            <v>0</v>
          </cell>
          <cell r="JK84" t="str">
            <v>нд</v>
          </cell>
          <cell r="JL84" t="str">
            <v>нд</v>
          </cell>
          <cell r="JM84" t="str">
            <v>нд</v>
          </cell>
          <cell r="JN84" t="str">
            <v>нд</v>
          </cell>
          <cell r="JO84" t="str">
            <v>нд</v>
          </cell>
          <cell r="JP84" t="str">
            <v>нд</v>
          </cell>
          <cell r="JQ84" t="str">
            <v>нд</v>
          </cell>
          <cell r="JR84" t="str">
            <v>нд</v>
          </cell>
          <cell r="JS84" t="str">
            <v>нд</v>
          </cell>
          <cell r="JT84" t="str">
            <v>нд</v>
          </cell>
          <cell r="JU84" t="str">
            <v>нд</v>
          </cell>
          <cell r="LN84" t="str">
            <v>нд</v>
          </cell>
          <cell r="LO84">
            <v>0</v>
          </cell>
          <cell r="LP84">
            <v>0</v>
          </cell>
          <cell r="LQ84">
            <v>0</v>
          </cell>
          <cell r="LR84">
            <v>0</v>
          </cell>
          <cell r="LS84">
            <v>0</v>
          </cell>
          <cell r="LT84">
            <v>0</v>
          </cell>
          <cell r="LU84">
            <v>0</v>
          </cell>
          <cell r="LV84" t="str">
            <v>нд</v>
          </cell>
          <cell r="LW84" t="str">
            <v>нд</v>
          </cell>
          <cell r="LX84" t="str">
            <v>нд</v>
          </cell>
          <cell r="LY84" t="str">
            <v>нд</v>
          </cell>
          <cell r="LZ84" t="str">
            <v>нд</v>
          </cell>
          <cell r="MA84" t="str">
            <v>нд</v>
          </cell>
          <cell r="MB84" t="str">
            <v>нд</v>
          </cell>
          <cell r="MC84">
            <v>0</v>
          </cell>
          <cell r="MD84" t="str">
            <v>нд</v>
          </cell>
          <cell r="ME84" t="str">
            <v>нд</v>
          </cell>
          <cell r="MF84" t="str">
            <v>нд</v>
          </cell>
          <cell r="MG84" t="str">
            <v>нд</v>
          </cell>
          <cell r="MH84">
            <v>0</v>
          </cell>
          <cell r="MI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ON84">
            <v>643.10910763000015</v>
          </cell>
          <cell r="OO84">
            <v>643.10910763000015</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row>
        <row r="85">
          <cell r="D85" t="str">
            <v>K_Che352</v>
          </cell>
          <cell r="E85">
            <v>10.00347251</v>
          </cell>
          <cell r="F85">
            <v>0</v>
          </cell>
          <cell r="G85">
            <v>0</v>
          </cell>
          <cell r="H85">
            <v>0</v>
          </cell>
          <cell r="I85">
            <v>0</v>
          </cell>
          <cell r="J85">
            <v>10.00347251</v>
          </cell>
          <cell r="K85">
            <v>0</v>
          </cell>
          <cell r="L85">
            <v>0</v>
          </cell>
          <cell r="M85">
            <v>0</v>
          </cell>
          <cell r="N85">
            <v>0</v>
          </cell>
          <cell r="O85">
            <v>0</v>
          </cell>
          <cell r="P85">
            <v>0</v>
          </cell>
          <cell r="Q85">
            <v>291.90295500000002</v>
          </cell>
          <cell r="R85">
            <v>291.90295500000002</v>
          </cell>
          <cell r="S85">
            <v>0</v>
          </cell>
          <cell r="T85">
            <v>0</v>
          </cell>
          <cell r="U85">
            <v>0</v>
          </cell>
          <cell r="V85">
            <v>0</v>
          </cell>
          <cell r="W85">
            <v>0</v>
          </cell>
          <cell r="X85">
            <v>0</v>
          </cell>
          <cell r="Y85">
            <v>0</v>
          </cell>
          <cell r="Z85">
            <v>0</v>
          </cell>
          <cell r="AA85">
            <v>0</v>
          </cell>
          <cell r="AB85">
            <v>0</v>
          </cell>
          <cell r="AC85">
            <v>274.04201839092798</v>
          </cell>
          <cell r="AD85">
            <v>274.04201839092798</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t="str">
            <v>нд</v>
          </cell>
          <cell r="BN85" t="str">
            <v>нд</v>
          </cell>
          <cell r="BO85" t="str">
            <v>нд</v>
          </cell>
          <cell r="BP85" t="str">
            <v>нд</v>
          </cell>
          <cell r="BQ85" t="str">
            <v>нд</v>
          </cell>
          <cell r="BR85" t="str">
            <v>нд</v>
          </cell>
          <cell r="CQ85">
            <v>0</v>
          </cell>
          <cell r="CR85">
            <v>0</v>
          </cell>
          <cell r="CS85">
            <v>0</v>
          </cell>
          <cell r="CT85">
            <v>0</v>
          </cell>
          <cell r="CU85">
            <v>0</v>
          </cell>
          <cell r="CV85">
            <v>0</v>
          </cell>
          <cell r="CW85">
            <v>565.944973390928</v>
          </cell>
          <cell r="CX85">
            <v>565.944973390928</v>
          </cell>
          <cell r="CY85">
            <v>0</v>
          </cell>
          <cell r="CZ85">
            <v>0</v>
          </cell>
          <cell r="DA85">
            <v>0</v>
          </cell>
          <cell r="DB85">
            <v>0</v>
          </cell>
          <cell r="DE85">
            <v>565.944973390928</v>
          </cell>
          <cell r="DG85">
            <v>471.62081115910667</v>
          </cell>
          <cell r="DI85">
            <v>14.508330000000001</v>
          </cell>
          <cell r="DJ85">
            <v>14.508330000000001</v>
          </cell>
          <cell r="DK85">
            <v>0</v>
          </cell>
          <cell r="DL85">
            <v>0</v>
          </cell>
          <cell r="DM85">
            <v>0</v>
          </cell>
          <cell r="DN85">
            <v>486.12914115910667</v>
          </cell>
          <cell r="DO85">
            <v>14.508330000000001</v>
          </cell>
          <cell r="DP85">
            <v>372.80958037118</v>
          </cell>
          <cell r="DQ85">
            <v>57.331638078327401</v>
          </cell>
          <cell r="DR85">
            <v>41.47959270959926</v>
          </cell>
          <cell r="DS85">
            <v>5.01278706</v>
          </cell>
          <cell r="DT85">
            <v>0</v>
          </cell>
          <cell r="DU85">
            <v>243.25246250000001</v>
          </cell>
          <cell r="DV85">
            <v>0</v>
          </cell>
          <cell r="DW85">
            <v>228.36834865910666</v>
          </cell>
          <cell r="DX85">
            <v>0</v>
          </cell>
          <cell r="DY85">
            <v>0</v>
          </cell>
          <cell r="DZ85">
            <v>0</v>
          </cell>
          <cell r="EA85">
            <v>0</v>
          </cell>
          <cell r="EB85">
            <v>0</v>
          </cell>
          <cell r="EC85" t="str">
            <v>нд</v>
          </cell>
          <cell r="ED85">
            <v>0</v>
          </cell>
          <cell r="EE85">
            <v>471.62081115910667</v>
          </cell>
          <cell r="EK85">
            <v>14.508330000000001</v>
          </cell>
          <cell r="EL85">
            <v>0</v>
          </cell>
          <cell r="EM85">
            <v>0</v>
          </cell>
          <cell r="EN85">
            <v>0</v>
          </cell>
          <cell r="EO85">
            <v>0</v>
          </cell>
          <cell r="EP85">
            <v>0</v>
          </cell>
          <cell r="EQ85">
            <v>0</v>
          </cell>
          <cell r="ER85">
            <v>0</v>
          </cell>
          <cell r="ES85">
            <v>1</v>
          </cell>
          <cell r="ET85">
            <v>0</v>
          </cell>
          <cell r="EU85">
            <v>486.12914115910667</v>
          </cell>
          <cell r="EV85">
            <v>0</v>
          </cell>
          <cell r="EW85">
            <v>0</v>
          </cell>
          <cell r="EX85">
            <v>25.8</v>
          </cell>
          <cell r="EY85">
            <v>25.8</v>
          </cell>
          <cell r="EZ85">
            <v>0</v>
          </cell>
          <cell r="FA85">
            <v>0</v>
          </cell>
          <cell r="FB85">
            <v>0</v>
          </cell>
          <cell r="FC85">
            <v>0</v>
          </cell>
          <cell r="FD85">
            <v>0</v>
          </cell>
          <cell r="FE85" t="str">
            <v>нд</v>
          </cell>
          <cell r="FF85">
            <v>0</v>
          </cell>
          <cell r="FG85">
            <v>0</v>
          </cell>
          <cell r="FH85">
            <v>0</v>
          </cell>
          <cell r="FI85">
            <v>0</v>
          </cell>
          <cell r="FJ85">
            <v>0</v>
          </cell>
          <cell r="FK85">
            <v>0</v>
          </cell>
          <cell r="FL85">
            <v>0</v>
          </cell>
          <cell r="FM85">
            <v>0</v>
          </cell>
          <cell r="FN85">
            <v>0</v>
          </cell>
          <cell r="FO85">
            <v>0</v>
          </cell>
          <cell r="FP85" t="str">
            <v>нд</v>
          </cell>
          <cell r="FQ85">
            <v>0</v>
          </cell>
          <cell r="FR85">
            <v>0</v>
          </cell>
          <cell r="FS85">
            <v>0</v>
          </cell>
          <cell r="FT85">
            <v>0</v>
          </cell>
          <cell r="FU85">
            <v>0</v>
          </cell>
          <cell r="FV85">
            <v>0</v>
          </cell>
          <cell r="FW85">
            <v>0</v>
          </cell>
          <cell r="FX85">
            <v>0</v>
          </cell>
          <cell r="FY85">
            <v>0</v>
          </cell>
          <cell r="FZ85">
            <v>0</v>
          </cell>
          <cell r="GA85" t="str">
            <v>нд</v>
          </cell>
          <cell r="GB85">
            <v>0</v>
          </cell>
          <cell r="GC85">
            <v>0</v>
          </cell>
          <cell r="GD85">
            <v>0</v>
          </cell>
          <cell r="GE85">
            <v>0</v>
          </cell>
          <cell r="GF85">
            <v>0</v>
          </cell>
          <cell r="GG85">
            <v>0</v>
          </cell>
          <cell r="GH85">
            <v>0</v>
          </cell>
          <cell r="GI85">
            <v>0</v>
          </cell>
          <cell r="GJ85">
            <v>0</v>
          </cell>
          <cell r="GK85">
            <v>0</v>
          </cell>
          <cell r="GL85" t="str">
            <v>нд</v>
          </cell>
          <cell r="GM85">
            <v>0</v>
          </cell>
          <cell r="GN85">
            <v>0</v>
          </cell>
          <cell r="GO85">
            <v>0</v>
          </cell>
          <cell r="GP85">
            <v>0</v>
          </cell>
          <cell r="GQ85">
            <v>0</v>
          </cell>
          <cell r="GR85">
            <v>0</v>
          </cell>
          <cell r="GS85">
            <v>0</v>
          </cell>
          <cell r="GT85">
            <v>0</v>
          </cell>
          <cell r="GU85">
            <v>0</v>
          </cell>
          <cell r="GV85">
            <v>0</v>
          </cell>
          <cell r="GW85" t="str">
            <v>нд</v>
          </cell>
          <cell r="GX85">
            <v>0</v>
          </cell>
          <cell r="GY85">
            <v>0</v>
          </cell>
          <cell r="GZ85">
            <v>0</v>
          </cell>
          <cell r="HA85">
            <v>0</v>
          </cell>
          <cell r="HB85">
            <v>0</v>
          </cell>
          <cell r="HC85">
            <v>0</v>
          </cell>
          <cell r="HD85">
            <v>0</v>
          </cell>
          <cell r="HE85">
            <v>0</v>
          </cell>
          <cell r="HF85">
            <v>0</v>
          </cell>
          <cell r="HG85">
            <v>0</v>
          </cell>
          <cell r="HH85" t="str">
            <v>нд</v>
          </cell>
          <cell r="HI85">
            <v>0</v>
          </cell>
          <cell r="HJ85">
            <v>0</v>
          </cell>
          <cell r="HK85">
            <v>0</v>
          </cell>
          <cell r="HL85">
            <v>0</v>
          </cell>
          <cell r="HM85">
            <v>0</v>
          </cell>
          <cell r="HN85">
            <v>0</v>
          </cell>
          <cell r="HO85">
            <v>0</v>
          </cell>
          <cell r="HP85">
            <v>0</v>
          </cell>
          <cell r="HQ85">
            <v>0</v>
          </cell>
          <cell r="HR85">
            <v>0</v>
          </cell>
          <cell r="HS85">
            <v>4</v>
          </cell>
          <cell r="HT85">
            <v>486.12914115910667</v>
          </cell>
          <cell r="HU85">
            <v>0</v>
          </cell>
          <cell r="HV85">
            <v>0</v>
          </cell>
          <cell r="HW85">
            <v>25.8</v>
          </cell>
          <cell r="HX85">
            <v>25.8</v>
          </cell>
          <cell r="HY85">
            <v>0</v>
          </cell>
          <cell r="HZ85">
            <v>0</v>
          </cell>
          <cell r="IA85">
            <v>0</v>
          </cell>
          <cell r="IB85">
            <v>0</v>
          </cell>
          <cell r="IC85">
            <v>0</v>
          </cell>
          <cell r="ID85" t="str">
            <v>нд</v>
          </cell>
          <cell r="IE85">
            <v>0</v>
          </cell>
          <cell r="IF85">
            <v>0</v>
          </cell>
          <cell r="IG85">
            <v>0</v>
          </cell>
          <cell r="IH85">
            <v>0</v>
          </cell>
          <cell r="II85">
            <v>0</v>
          </cell>
          <cell r="IJ85">
            <v>0</v>
          </cell>
          <cell r="IK85">
            <v>0</v>
          </cell>
          <cell r="IL85">
            <v>0</v>
          </cell>
          <cell r="IM85">
            <v>0</v>
          </cell>
          <cell r="IN85">
            <v>0</v>
          </cell>
          <cell r="IO85" t="str">
            <v>нд</v>
          </cell>
          <cell r="IP85">
            <v>0</v>
          </cell>
          <cell r="IQ85">
            <v>0</v>
          </cell>
          <cell r="IR85">
            <v>0</v>
          </cell>
          <cell r="IS85">
            <v>0</v>
          </cell>
          <cell r="IT85">
            <v>0</v>
          </cell>
          <cell r="IU85">
            <v>0</v>
          </cell>
          <cell r="IV85">
            <v>0</v>
          </cell>
          <cell r="IW85">
            <v>0</v>
          </cell>
          <cell r="IX85">
            <v>0</v>
          </cell>
          <cell r="IY85">
            <v>0</v>
          </cell>
          <cell r="IZ85" t="str">
            <v>нд</v>
          </cell>
          <cell r="JA85">
            <v>0</v>
          </cell>
          <cell r="JB85">
            <v>0</v>
          </cell>
          <cell r="JC85">
            <v>0</v>
          </cell>
          <cell r="JD85">
            <v>0</v>
          </cell>
          <cell r="JE85">
            <v>0</v>
          </cell>
          <cell r="JF85">
            <v>0</v>
          </cell>
          <cell r="JG85">
            <v>0</v>
          </cell>
          <cell r="JH85">
            <v>0</v>
          </cell>
          <cell r="JI85">
            <v>0</v>
          </cell>
          <cell r="JJ85">
            <v>0</v>
          </cell>
          <cell r="JK85" t="str">
            <v>нд</v>
          </cell>
          <cell r="JL85" t="str">
            <v>нд</v>
          </cell>
          <cell r="JM85" t="str">
            <v>нд</v>
          </cell>
          <cell r="JN85" t="str">
            <v>нд</v>
          </cell>
          <cell r="JO85" t="str">
            <v>нд</v>
          </cell>
          <cell r="JP85" t="str">
            <v>нд</v>
          </cell>
          <cell r="JQ85" t="str">
            <v>нд</v>
          </cell>
          <cell r="JR85" t="str">
            <v>нд</v>
          </cell>
          <cell r="JS85" t="str">
            <v>нд</v>
          </cell>
          <cell r="JT85" t="str">
            <v>нд</v>
          </cell>
          <cell r="JU85" t="str">
            <v>нд</v>
          </cell>
          <cell r="LN85" t="str">
            <v>нд</v>
          </cell>
          <cell r="LO85">
            <v>0</v>
          </cell>
          <cell r="LP85">
            <v>0</v>
          </cell>
          <cell r="LQ85">
            <v>0</v>
          </cell>
          <cell r="LR85">
            <v>0</v>
          </cell>
          <cell r="LS85">
            <v>0</v>
          </cell>
          <cell r="LT85">
            <v>0</v>
          </cell>
          <cell r="LU85">
            <v>0</v>
          </cell>
          <cell r="LV85" t="str">
            <v>нд</v>
          </cell>
          <cell r="LW85" t="str">
            <v>нд</v>
          </cell>
          <cell r="LX85" t="str">
            <v>нд</v>
          </cell>
          <cell r="LY85" t="str">
            <v>нд</v>
          </cell>
          <cell r="LZ85" t="str">
            <v>нд</v>
          </cell>
          <cell r="MA85" t="str">
            <v>нд</v>
          </cell>
          <cell r="MB85" t="str">
            <v>нд</v>
          </cell>
          <cell r="MC85">
            <v>0</v>
          </cell>
          <cell r="MD85" t="str">
            <v>нд</v>
          </cell>
          <cell r="ME85" t="str">
            <v>нд</v>
          </cell>
          <cell r="MF85" t="str">
            <v>нд</v>
          </cell>
          <cell r="MG85" t="str">
            <v>нд</v>
          </cell>
          <cell r="MH85">
            <v>0</v>
          </cell>
          <cell r="MI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ON85">
            <v>17.409996000000003</v>
          </cell>
          <cell r="OO85">
            <v>583.35496939092809</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row>
        <row r="86">
          <cell r="D86" t="str">
            <v>O_Che476</v>
          </cell>
          <cell r="E86">
            <v>0</v>
          </cell>
          <cell r="F86">
            <v>0</v>
          </cell>
          <cell r="G86">
            <v>0</v>
          </cell>
          <cell r="H86">
            <v>0</v>
          </cell>
          <cell r="I86">
            <v>0</v>
          </cell>
          <cell r="J86">
            <v>0</v>
          </cell>
          <cell r="K86" t="str">
            <v>нд</v>
          </cell>
          <cell r="L86" t="str">
            <v>нд</v>
          </cell>
          <cell r="M86" t="str">
            <v>нд</v>
          </cell>
          <cell r="N86" t="str">
            <v>нд</v>
          </cell>
          <cell r="O86" t="str">
            <v>нд</v>
          </cell>
          <cell r="P86" t="str">
            <v>нд</v>
          </cell>
          <cell r="Q86">
            <v>3.72032440484581</v>
          </cell>
          <cell r="R86">
            <v>0</v>
          </cell>
          <cell r="S86">
            <v>0</v>
          </cell>
          <cell r="T86">
            <v>3.1002703373715086</v>
          </cell>
          <cell r="U86">
            <v>0</v>
          </cell>
          <cell r="V86">
            <v>0.62005406747430136</v>
          </cell>
          <cell r="W86" t="str">
            <v>нд</v>
          </cell>
          <cell r="X86" t="str">
            <v>нд</v>
          </cell>
          <cell r="Y86" t="str">
            <v>нд</v>
          </cell>
          <cell r="Z86" t="str">
            <v>нд</v>
          </cell>
          <cell r="AA86" t="str">
            <v>нд</v>
          </cell>
          <cell r="AB86" t="str">
            <v>нд</v>
          </cell>
          <cell r="AC86">
            <v>75.432677802197404</v>
          </cell>
          <cell r="AD86">
            <v>0</v>
          </cell>
          <cell r="AE86">
            <v>0</v>
          </cell>
          <cell r="AF86">
            <v>62.860564835164503</v>
          </cell>
          <cell r="AG86">
            <v>0</v>
          </cell>
          <cell r="AH86">
            <v>12.572112967032901</v>
          </cell>
          <cell r="AI86" t="str">
            <v>нд</v>
          </cell>
          <cell r="AJ86" t="str">
            <v>нд</v>
          </cell>
          <cell r="AK86" t="str">
            <v>нд</v>
          </cell>
          <cell r="AL86" t="str">
            <v>нд</v>
          </cell>
          <cell r="AM86" t="str">
            <v>нд</v>
          </cell>
          <cell r="AN86" t="str">
            <v>нд</v>
          </cell>
          <cell r="AO86">
            <v>0</v>
          </cell>
          <cell r="AP86">
            <v>0</v>
          </cell>
          <cell r="AQ86">
            <v>0</v>
          </cell>
          <cell r="AR86">
            <v>0</v>
          </cell>
          <cell r="AS86">
            <v>0</v>
          </cell>
          <cell r="AT86">
            <v>0</v>
          </cell>
          <cell r="AU86" t="str">
            <v>нд</v>
          </cell>
          <cell r="AV86" t="str">
            <v>нд</v>
          </cell>
          <cell r="AW86" t="str">
            <v>нд</v>
          </cell>
          <cell r="AX86" t="str">
            <v>нд</v>
          </cell>
          <cell r="AY86" t="str">
            <v>нд</v>
          </cell>
          <cell r="AZ86" t="str">
            <v>нд</v>
          </cell>
          <cell r="BA86">
            <v>0</v>
          </cell>
          <cell r="BB86">
            <v>0</v>
          </cell>
          <cell r="BC86">
            <v>0</v>
          </cell>
          <cell r="BD86">
            <v>0</v>
          </cell>
          <cell r="BE86">
            <v>0</v>
          </cell>
          <cell r="BF86">
            <v>0</v>
          </cell>
          <cell r="BG86">
            <v>0</v>
          </cell>
          <cell r="BH86">
            <v>0</v>
          </cell>
          <cell r="BI86">
            <v>0</v>
          </cell>
          <cell r="BJ86">
            <v>0</v>
          </cell>
          <cell r="BK86">
            <v>0</v>
          </cell>
          <cell r="BL86">
            <v>0</v>
          </cell>
          <cell r="BM86" t="str">
            <v>нд</v>
          </cell>
          <cell r="BN86" t="str">
            <v>нд</v>
          </cell>
          <cell r="BO86" t="str">
            <v>нд</v>
          </cell>
          <cell r="BP86" t="str">
            <v>нд</v>
          </cell>
          <cell r="BQ86" t="str">
            <v>нд</v>
          </cell>
          <cell r="BR86" t="str">
            <v>нд</v>
          </cell>
          <cell r="CQ86" t="str">
            <v>нд</v>
          </cell>
          <cell r="CR86" t="str">
            <v>нд</v>
          </cell>
          <cell r="CS86" t="str">
            <v>нд</v>
          </cell>
          <cell r="CT86" t="str">
            <v>нд</v>
          </cell>
          <cell r="CU86" t="str">
            <v>нд</v>
          </cell>
          <cell r="CV86" t="str">
            <v>нд</v>
          </cell>
          <cell r="CW86">
            <v>79.153002207043215</v>
          </cell>
          <cell r="CX86">
            <v>0</v>
          </cell>
          <cell r="CY86">
            <v>0</v>
          </cell>
          <cell r="CZ86">
            <v>65.960835172536008</v>
          </cell>
          <cell r="DA86">
            <v>0</v>
          </cell>
          <cell r="DB86">
            <v>13.192167034507202</v>
          </cell>
          <cell r="DE86">
            <v>79.153002207043215</v>
          </cell>
          <cell r="DG86">
            <v>65.960835172536008</v>
          </cell>
          <cell r="DI86" t="str">
            <v>нд</v>
          </cell>
          <cell r="DJ86" t="str">
            <v>нд</v>
          </cell>
          <cell r="DK86" t="str">
            <v>нд</v>
          </cell>
          <cell r="DL86" t="str">
            <v>нд</v>
          </cell>
          <cell r="DM86" t="str">
            <v>нд</v>
          </cell>
          <cell r="DN86">
            <v>65.960835172536008</v>
          </cell>
          <cell r="DO86">
            <v>5.4397325521826589</v>
          </cell>
          <cell r="DP86">
            <v>56.232226774862347</v>
          </cell>
          <cell r="DQ86">
            <v>1.6193113329358744</v>
          </cell>
          <cell r="DR86">
            <v>2.6695645125551248</v>
          </cell>
          <cell r="DS86">
            <v>0</v>
          </cell>
          <cell r="DT86" t="str">
            <v>нд</v>
          </cell>
          <cell r="DU86">
            <v>37.2809018077755</v>
          </cell>
          <cell r="DV86" t="str">
            <v>нд</v>
          </cell>
          <cell r="DW86">
            <v>28.679933364760501</v>
          </cell>
          <cell r="DX86" t="str">
            <v>нд</v>
          </cell>
          <cell r="DY86">
            <v>0</v>
          </cell>
          <cell r="DZ86" t="str">
            <v>нд</v>
          </cell>
          <cell r="EA86">
            <v>0</v>
          </cell>
          <cell r="EB86">
            <v>0</v>
          </cell>
          <cell r="EC86" t="str">
            <v>нд</v>
          </cell>
          <cell r="ED86" t="str">
            <v>нд</v>
          </cell>
          <cell r="EE86">
            <v>65.960835172536008</v>
          </cell>
          <cell r="EK86" t="str">
            <v>нд</v>
          </cell>
          <cell r="EL86" t="str">
            <v>нд</v>
          </cell>
          <cell r="EM86" t="str">
            <v>нд</v>
          </cell>
          <cell r="EN86" t="str">
            <v>нд</v>
          </cell>
          <cell r="EO86" t="str">
            <v>нд</v>
          </cell>
          <cell r="EP86" t="str">
            <v>нд</v>
          </cell>
          <cell r="EQ86" t="str">
            <v>нд</v>
          </cell>
          <cell r="ER86" t="str">
            <v>нд</v>
          </cell>
          <cell r="ES86" t="str">
            <v>нд</v>
          </cell>
          <cell r="ET86" t="str">
            <v>нд</v>
          </cell>
          <cell r="EU86">
            <v>65.960835172536008</v>
          </cell>
          <cell r="EV86">
            <v>0.25</v>
          </cell>
          <cell r="EW86">
            <v>0</v>
          </cell>
          <cell r="EX86">
            <v>17.73</v>
          </cell>
          <cell r="EY86">
            <v>17.73</v>
          </cell>
          <cell r="EZ86">
            <v>0</v>
          </cell>
          <cell r="FA86">
            <v>0</v>
          </cell>
          <cell r="FB86">
            <v>0</v>
          </cell>
          <cell r="FC86">
            <v>0</v>
          </cell>
          <cell r="FD86">
            <v>0</v>
          </cell>
          <cell r="FE86" t="str">
            <v>нд</v>
          </cell>
          <cell r="FF86">
            <v>0</v>
          </cell>
          <cell r="FG86">
            <v>0</v>
          </cell>
          <cell r="FH86">
            <v>0</v>
          </cell>
          <cell r="FI86">
            <v>0</v>
          </cell>
          <cell r="FJ86">
            <v>0</v>
          </cell>
          <cell r="FK86">
            <v>0</v>
          </cell>
          <cell r="FL86">
            <v>0</v>
          </cell>
          <cell r="FM86">
            <v>0</v>
          </cell>
          <cell r="FN86">
            <v>0</v>
          </cell>
          <cell r="FO86">
            <v>0</v>
          </cell>
          <cell r="FP86" t="str">
            <v>нд</v>
          </cell>
          <cell r="FQ86" t="str">
            <v>нд</v>
          </cell>
          <cell r="FR86" t="str">
            <v>нд</v>
          </cell>
          <cell r="FS86" t="str">
            <v>нд</v>
          </cell>
          <cell r="FT86" t="str">
            <v>нд</v>
          </cell>
          <cell r="FU86" t="str">
            <v>нд</v>
          </cell>
          <cell r="FV86" t="str">
            <v>нд</v>
          </cell>
          <cell r="FW86" t="str">
            <v>нд</v>
          </cell>
          <cell r="FX86" t="str">
            <v>нд</v>
          </cell>
          <cell r="FY86" t="str">
            <v>нд</v>
          </cell>
          <cell r="FZ86" t="str">
            <v>нд</v>
          </cell>
          <cell r="GA86" t="str">
            <v>нд</v>
          </cell>
          <cell r="GB86">
            <v>0</v>
          </cell>
          <cell r="GC86">
            <v>0</v>
          </cell>
          <cell r="GD86">
            <v>0</v>
          </cell>
          <cell r="GE86">
            <v>0</v>
          </cell>
          <cell r="GF86">
            <v>0</v>
          </cell>
          <cell r="GG86">
            <v>0</v>
          </cell>
          <cell r="GH86">
            <v>0</v>
          </cell>
          <cell r="GI86">
            <v>0</v>
          </cell>
          <cell r="GJ86">
            <v>0</v>
          </cell>
          <cell r="GK86">
            <v>0</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v>4</v>
          </cell>
          <cell r="GX86">
            <v>65.960835172536008</v>
          </cell>
          <cell r="GY86">
            <v>0.25</v>
          </cell>
          <cell r="GZ86">
            <v>0</v>
          </cell>
          <cell r="HA86">
            <v>17.73</v>
          </cell>
          <cell r="HB86">
            <v>17.73</v>
          </cell>
          <cell r="HC86">
            <v>0</v>
          </cell>
          <cell r="HD86">
            <v>0</v>
          </cell>
          <cell r="HE86">
            <v>0</v>
          </cell>
          <cell r="HF86">
            <v>0</v>
          </cell>
          <cell r="HG86">
            <v>0</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v>0</v>
          </cell>
          <cell r="HU86">
            <v>0</v>
          </cell>
          <cell r="HV86">
            <v>0</v>
          </cell>
          <cell r="HW86">
            <v>0</v>
          </cell>
          <cell r="HX86">
            <v>0</v>
          </cell>
          <cell r="HY86">
            <v>0</v>
          </cell>
          <cell r="HZ86">
            <v>0</v>
          </cell>
          <cell r="IA86">
            <v>0</v>
          </cell>
          <cell r="IB86">
            <v>0</v>
          </cell>
          <cell r="IC86">
            <v>0</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v>0</v>
          </cell>
          <cell r="IQ86">
            <v>0</v>
          </cell>
          <cell r="IR86">
            <v>0</v>
          </cell>
          <cell r="IS86">
            <v>0</v>
          </cell>
          <cell r="IT86">
            <v>0</v>
          </cell>
          <cell r="IU86">
            <v>0</v>
          </cell>
          <cell r="IV86">
            <v>0</v>
          </cell>
          <cell r="IW86">
            <v>0</v>
          </cell>
          <cell r="IX86">
            <v>0</v>
          </cell>
          <cell r="IY86">
            <v>0</v>
          </cell>
          <cell r="IZ86" t="str">
            <v>нд</v>
          </cell>
          <cell r="JA86">
            <v>0</v>
          </cell>
          <cell r="JB86">
            <v>0</v>
          </cell>
          <cell r="JC86">
            <v>0</v>
          </cell>
          <cell r="JD86">
            <v>0</v>
          </cell>
          <cell r="JE86">
            <v>0</v>
          </cell>
          <cell r="JF86">
            <v>0</v>
          </cell>
          <cell r="JG86">
            <v>0</v>
          </cell>
          <cell r="JH86">
            <v>0</v>
          </cell>
          <cell r="JI86">
            <v>0</v>
          </cell>
          <cell r="JJ86">
            <v>0</v>
          </cell>
          <cell r="JK86" t="str">
            <v>нд</v>
          </cell>
          <cell r="JL86" t="str">
            <v>нд</v>
          </cell>
          <cell r="JM86" t="str">
            <v>нд</v>
          </cell>
          <cell r="JN86" t="str">
            <v>нд</v>
          </cell>
          <cell r="JO86" t="str">
            <v>нд</v>
          </cell>
          <cell r="JP86" t="str">
            <v>нд</v>
          </cell>
          <cell r="JQ86" t="str">
            <v>нд</v>
          </cell>
          <cell r="JR86" t="str">
            <v>нд</v>
          </cell>
          <cell r="JS86" t="str">
            <v>нд</v>
          </cell>
          <cell r="JT86" t="str">
            <v>нд</v>
          </cell>
          <cell r="JU86" t="str">
            <v>нд</v>
          </cell>
          <cell r="LN86" t="str">
            <v>нд</v>
          </cell>
          <cell r="LO86">
            <v>0</v>
          </cell>
          <cell r="LP86">
            <v>0</v>
          </cell>
          <cell r="LQ86">
            <v>0</v>
          </cell>
          <cell r="LR86">
            <v>0</v>
          </cell>
          <cell r="LS86">
            <v>0</v>
          </cell>
          <cell r="LT86">
            <v>0</v>
          </cell>
          <cell r="LU86">
            <v>0</v>
          </cell>
          <cell r="LV86" t="str">
            <v>нд</v>
          </cell>
          <cell r="LW86" t="str">
            <v>нд</v>
          </cell>
          <cell r="LX86" t="str">
            <v>нд</v>
          </cell>
          <cell r="LY86" t="str">
            <v>нд</v>
          </cell>
          <cell r="LZ86" t="str">
            <v>нд</v>
          </cell>
          <cell r="MA86" t="str">
            <v>нд</v>
          </cell>
          <cell r="MB86" t="str">
            <v>нд</v>
          </cell>
          <cell r="MC86">
            <v>0</v>
          </cell>
          <cell r="MD86" t="str">
            <v>нд</v>
          </cell>
          <cell r="ME86" t="str">
            <v>нд</v>
          </cell>
          <cell r="MF86" t="str">
            <v>нд</v>
          </cell>
          <cell r="MG86" t="str">
            <v>нд</v>
          </cell>
          <cell r="MH86" t="str">
            <v>нд</v>
          </cell>
          <cell r="MI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t="str">
            <v>нд</v>
          </cell>
          <cell r="NH86" t="str">
            <v>нд</v>
          </cell>
          <cell r="NI86" t="str">
            <v>нд</v>
          </cell>
          <cell r="NJ86" t="str">
            <v>нд</v>
          </cell>
          <cell r="NK86" t="str">
            <v>нд</v>
          </cell>
          <cell r="NL86" t="str">
            <v>нд</v>
          </cell>
          <cell r="NM86" t="str">
            <v>нд</v>
          </cell>
          <cell r="NN86" t="str">
            <v>нд</v>
          </cell>
          <cell r="NO86" t="str">
            <v>нд</v>
          </cell>
          <cell r="NP86" t="str">
            <v>нд</v>
          </cell>
          <cell r="NQ86" t="str">
            <v>нд</v>
          </cell>
          <cell r="NR86" t="str">
            <v>нд</v>
          </cell>
          <cell r="NS86" t="str">
            <v>нд</v>
          </cell>
          <cell r="NT86" t="str">
            <v>нд</v>
          </cell>
          <cell r="ON86" t="str">
            <v>нд</v>
          </cell>
          <cell r="OO86">
            <v>79.153002207043215</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row>
        <row r="87">
          <cell r="D87" t="str">
            <v>M_Che445</v>
          </cell>
          <cell r="E87">
            <v>2.6658357100000001</v>
          </cell>
          <cell r="F87">
            <v>0</v>
          </cell>
          <cell r="G87">
            <v>0</v>
          </cell>
          <cell r="H87">
            <v>2.2215297583333333</v>
          </cell>
          <cell r="I87">
            <v>0</v>
          </cell>
          <cell r="J87">
            <v>0.44430595166666675</v>
          </cell>
          <cell r="K87">
            <v>0</v>
          </cell>
          <cell r="L87">
            <v>0</v>
          </cell>
          <cell r="M87">
            <v>0</v>
          </cell>
          <cell r="N87">
            <v>0</v>
          </cell>
          <cell r="O87">
            <v>0</v>
          </cell>
          <cell r="P87">
            <v>0</v>
          </cell>
          <cell r="Q87">
            <v>41.443519863632602</v>
          </cell>
          <cell r="R87">
            <v>0</v>
          </cell>
          <cell r="S87">
            <v>0</v>
          </cell>
          <cell r="T87">
            <v>34.536266553027168</v>
          </cell>
          <cell r="U87">
            <v>0</v>
          </cell>
          <cell r="V87">
            <v>6.9072533106054337</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t="str">
            <v>нд</v>
          </cell>
          <cell r="BN87" t="str">
            <v>нд</v>
          </cell>
          <cell r="BO87" t="str">
            <v>нд</v>
          </cell>
          <cell r="BP87" t="str">
            <v>нд</v>
          </cell>
          <cell r="BQ87" t="str">
            <v>нд</v>
          </cell>
          <cell r="BR87" t="str">
            <v>нд</v>
          </cell>
          <cell r="CQ87">
            <v>0</v>
          </cell>
          <cell r="CR87">
            <v>0</v>
          </cell>
          <cell r="CS87">
            <v>0</v>
          </cell>
          <cell r="CT87">
            <v>0</v>
          </cell>
          <cell r="CU87">
            <v>0</v>
          </cell>
          <cell r="CV87">
            <v>0</v>
          </cell>
          <cell r="CW87">
            <v>41.443519863632602</v>
          </cell>
          <cell r="CX87">
            <v>0</v>
          </cell>
          <cell r="CY87">
            <v>0</v>
          </cell>
          <cell r="CZ87">
            <v>34.536266553027168</v>
          </cell>
          <cell r="DA87">
            <v>0</v>
          </cell>
          <cell r="DB87">
            <v>6.9072533106054337</v>
          </cell>
          <cell r="DE87">
            <v>41.443519863632602</v>
          </cell>
          <cell r="DG87">
            <v>34.536266553027176</v>
          </cell>
          <cell r="DI87">
            <v>22.003461491516251</v>
          </cell>
          <cell r="DJ87">
            <v>2.6824046128714798</v>
          </cell>
          <cell r="DK87">
            <v>15.295814753253699</v>
          </cell>
          <cell r="DL87">
            <v>2.5821919160425701</v>
          </cell>
          <cell r="DM87">
            <v>1.443050209348502</v>
          </cell>
          <cell r="DN87">
            <v>36.757796311360508</v>
          </cell>
          <cell r="DO87">
            <v>2.22153</v>
          </cell>
          <cell r="DP87">
            <v>28.990086096088611</v>
          </cell>
          <cell r="DQ87">
            <v>3.3461898569118893</v>
          </cell>
          <cell r="DR87">
            <v>2.1999903583600067</v>
          </cell>
          <cell r="DS87">
            <v>2.2215297583333333</v>
          </cell>
          <cell r="DT87">
            <v>0</v>
          </cell>
          <cell r="DU87">
            <v>34.536266553027176</v>
          </cell>
          <cell r="DV87">
            <v>0</v>
          </cell>
          <cell r="DW87">
            <v>0</v>
          </cell>
          <cell r="DX87">
            <v>0</v>
          </cell>
          <cell r="DY87">
            <v>0</v>
          </cell>
          <cell r="DZ87">
            <v>0</v>
          </cell>
          <cell r="EA87">
            <v>0</v>
          </cell>
          <cell r="EB87">
            <v>0</v>
          </cell>
          <cell r="EC87" t="str">
            <v>нд</v>
          </cell>
          <cell r="ED87">
            <v>0</v>
          </cell>
          <cell r="EE87">
            <v>34.536266553027176</v>
          </cell>
          <cell r="EK87">
            <v>22.003461491516251</v>
          </cell>
          <cell r="EL87">
            <v>0</v>
          </cell>
          <cell r="EM87">
            <v>0</v>
          </cell>
          <cell r="EN87">
            <v>15</v>
          </cell>
          <cell r="EO87">
            <v>15</v>
          </cell>
          <cell r="EP87">
            <v>0</v>
          </cell>
          <cell r="EQ87">
            <v>0</v>
          </cell>
          <cell r="ER87">
            <v>0</v>
          </cell>
          <cell r="ES87">
            <v>0</v>
          </cell>
          <cell r="ET87">
            <v>0</v>
          </cell>
          <cell r="EU87">
            <v>36.757796311360508</v>
          </cell>
          <cell r="EV87">
            <v>0</v>
          </cell>
          <cell r="EW87">
            <v>0</v>
          </cell>
          <cell r="EX87">
            <v>14.9</v>
          </cell>
          <cell r="EY87">
            <v>14.9</v>
          </cell>
          <cell r="EZ87">
            <v>0</v>
          </cell>
          <cell r="FA87">
            <v>0</v>
          </cell>
          <cell r="FB87">
            <v>0</v>
          </cell>
          <cell r="FC87">
            <v>0</v>
          </cell>
          <cell r="FD87">
            <v>0</v>
          </cell>
          <cell r="FE87" t="str">
            <v>нд</v>
          </cell>
          <cell r="FF87">
            <v>0</v>
          </cell>
          <cell r="FG87">
            <v>0</v>
          </cell>
          <cell r="FH87">
            <v>0</v>
          </cell>
          <cell r="FI87">
            <v>0</v>
          </cell>
          <cell r="FJ87">
            <v>0</v>
          </cell>
          <cell r="FK87">
            <v>0</v>
          </cell>
          <cell r="FL87">
            <v>0</v>
          </cell>
          <cell r="FM87">
            <v>0</v>
          </cell>
          <cell r="FN87">
            <v>0</v>
          </cell>
          <cell r="FO87">
            <v>0</v>
          </cell>
          <cell r="FP87" t="str">
            <v>нд</v>
          </cell>
          <cell r="FQ87">
            <v>0</v>
          </cell>
          <cell r="FR87">
            <v>0</v>
          </cell>
          <cell r="FS87">
            <v>0</v>
          </cell>
          <cell r="FT87">
            <v>0</v>
          </cell>
          <cell r="FU87">
            <v>0</v>
          </cell>
          <cell r="FV87">
            <v>0</v>
          </cell>
          <cell r="FW87">
            <v>0</v>
          </cell>
          <cell r="FX87">
            <v>0</v>
          </cell>
          <cell r="FY87">
            <v>0</v>
          </cell>
          <cell r="FZ87">
            <v>0</v>
          </cell>
          <cell r="GA87">
            <v>4</v>
          </cell>
          <cell r="GB87">
            <v>36.757796311360508</v>
          </cell>
          <cell r="GC87">
            <v>0</v>
          </cell>
          <cell r="GD87">
            <v>0</v>
          </cell>
          <cell r="GE87">
            <v>14.9</v>
          </cell>
          <cell r="GF87">
            <v>14.9</v>
          </cell>
          <cell r="GG87">
            <v>0</v>
          </cell>
          <cell r="GH87">
            <v>0</v>
          </cell>
          <cell r="GI87">
            <v>0</v>
          </cell>
          <cell r="GJ87">
            <v>0</v>
          </cell>
          <cell r="GK87">
            <v>0</v>
          </cell>
          <cell r="GL87" t="str">
            <v>нд</v>
          </cell>
          <cell r="GM87">
            <v>0</v>
          </cell>
          <cell r="GN87">
            <v>0</v>
          </cell>
          <cell r="GO87">
            <v>0</v>
          </cell>
          <cell r="GP87">
            <v>0</v>
          </cell>
          <cell r="GQ87">
            <v>0</v>
          </cell>
          <cell r="GR87">
            <v>0</v>
          </cell>
          <cell r="GS87">
            <v>0</v>
          </cell>
          <cell r="GT87">
            <v>0</v>
          </cell>
          <cell r="GU87">
            <v>0</v>
          </cell>
          <cell r="GV87">
            <v>0</v>
          </cell>
          <cell r="GW87" t="str">
            <v>нд</v>
          </cell>
          <cell r="GX87">
            <v>0</v>
          </cell>
          <cell r="GY87">
            <v>0</v>
          </cell>
          <cell r="GZ87">
            <v>0</v>
          </cell>
          <cell r="HA87">
            <v>0</v>
          </cell>
          <cell r="HB87">
            <v>0</v>
          </cell>
          <cell r="HC87">
            <v>0</v>
          </cell>
          <cell r="HD87">
            <v>0</v>
          </cell>
          <cell r="HE87">
            <v>0</v>
          </cell>
          <cell r="HF87">
            <v>0</v>
          </cell>
          <cell r="HG87">
            <v>0</v>
          </cell>
          <cell r="HH87" t="str">
            <v>нд</v>
          </cell>
          <cell r="HI87">
            <v>0</v>
          </cell>
          <cell r="HJ87">
            <v>0</v>
          </cell>
          <cell r="HK87">
            <v>0</v>
          </cell>
          <cell r="HL87">
            <v>0</v>
          </cell>
          <cell r="HM87">
            <v>0</v>
          </cell>
          <cell r="HN87">
            <v>0</v>
          </cell>
          <cell r="HO87">
            <v>0</v>
          </cell>
          <cell r="HP87">
            <v>0</v>
          </cell>
          <cell r="HQ87">
            <v>0</v>
          </cell>
          <cell r="HR87">
            <v>0</v>
          </cell>
          <cell r="HS87" t="str">
            <v>нд</v>
          </cell>
          <cell r="HT87">
            <v>0</v>
          </cell>
          <cell r="HU87">
            <v>0</v>
          </cell>
          <cell r="HV87">
            <v>0</v>
          </cell>
          <cell r="HW87">
            <v>0</v>
          </cell>
          <cell r="HX87">
            <v>0</v>
          </cell>
          <cell r="HY87">
            <v>0</v>
          </cell>
          <cell r="HZ87">
            <v>0</v>
          </cell>
          <cell r="IA87">
            <v>0</v>
          </cell>
          <cell r="IB87">
            <v>0</v>
          </cell>
          <cell r="IC87">
            <v>0</v>
          </cell>
          <cell r="ID87" t="str">
            <v>нд</v>
          </cell>
          <cell r="IE87">
            <v>0</v>
          </cell>
          <cell r="IF87">
            <v>0</v>
          </cell>
          <cell r="IG87">
            <v>0</v>
          </cell>
          <cell r="IH87">
            <v>0</v>
          </cell>
          <cell r="II87">
            <v>0</v>
          </cell>
          <cell r="IJ87">
            <v>0</v>
          </cell>
          <cell r="IK87">
            <v>0</v>
          </cell>
          <cell r="IL87">
            <v>0</v>
          </cell>
          <cell r="IM87">
            <v>0</v>
          </cell>
          <cell r="IN87">
            <v>0</v>
          </cell>
          <cell r="IO87" t="str">
            <v>нд</v>
          </cell>
          <cell r="IP87">
            <v>0</v>
          </cell>
          <cell r="IQ87">
            <v>0</v>
          </cell>
          <cell r="IR87">
            <v>0</v>
          </cell>
          <cell r="IS87">
            <v>0</v>
          </cell>
          <cell r="IT87">
            <v>0</v>
          </cell>
          <cell r="IU87">
            <v>0</v>
          </cell>
          <cell r="IV87">
            <v>0</v>
          </cell>
          <cell r="IW87">
            <v>0</v>
          </cell>
          <cell r="IX87">
            <v>0</v>
          </cell>
          <cell r="IY87">
            <v>0</v>
          </cell>
          <cell r="IZ87" t="str">
            <v>нд</v>
          </cell>
          <cell r="JA87">
            <v>0</v>
          </cell>
          <cell r="JB87">
            <v>0</v>
          </cell>
          <cell r="JC87">
            <v>0</v>
          </cell>
          <cell r="JD87">
            <v>0</v>
          </cell>
          <cell r="JE87">
            <v>0</v>
          </cell>
          <cell r="JF87">
            <v>0</v>
          </cell>
          <cell r="JG87">
            <v>0</v>
          </cell>
          <cell r="JH87">
            <v>0</v>
          </cell>
          <cell r="JI87">
            <v>0</v>
          </cell>
          <cell r="JJ87">
            <v>0</v>
          </cell>
          <cell r="JK87" t="str">
            <v>нд</v>
          </cell>
          <cell r="JL87" t="str">
            <v>нд</v>
          </cell>
          <cell r="JM87" t="str">
            <v>нд</v>
          </cell>
          <cell r="JN87" t="str">
            <v>нд</v>
          </cell>
          <cell r="JO87" t="str">
            <v>нд</v>
          </cell>
          <cell r="JP87" t="str">
            <v>нд</v>
          </cell>
          <cell r="JQ87" t="str">
            <v>нд</v>
          </cell>
          <cell r="JR87" t="str">
            <v>нд</v>
          </cell>
          <cell r="JS87" t="str">
            <v>нд</v>
          </cell>
          <cell r="JT87" t="str">
            <v>нд</v>
          </cell>
          <cell r="JU87" t="str">
            <v>нд</v>
          </cell>
          <cell r="LN87" t="str">
            <v>нд</v>
          </cell>
          <cell r="LO87">
            <v>0</v>
          </cell>
          <cell r="LP87">
            <v>0</v>
          </cell>
          <cell r="LQ87">
            <v>0</v>
          </cell>
          <cell r="LR87">
            <v>0</v>
          </cell>
          <cell r="LS87">
            <v>0</v>
          </cell>
          <cell r="LT87">
            <v>0</v>
          </cell>
          <cell r="LU87">
            <v>0</v>
          </cell>
          <cell r="LV87" t="str">
            <v>нд</v>
          </cell>
          <cell r="LW87" t="str">
            <v>нд</v>
          </cell>
          <cell r="LX87" t="str">
            <v>нд</v>
          </cell>
          <cell r="LY87" t="str">
            <v>нд</v>
          </cell>
          <cell r="LZ87" t="str">
            <v>нд</v>
          </cell>
          <cell r="MA87" t="str">
            <v>нд</v>
          </cell>
          <cell r="MB87" t="str">
            <v>нд</v>
          </cell>
          <cell r="MC87">
            <v>0</v>
          </cell>
          <cell r="MD87" t="str">
            <v>нд</v>
          </cell>
          <cell r="ME87" t="str">
            <v>нд</v>
          </cell>
          <cell r="MF87" t="str">
            <v>нд</v>
          </cell>
          <cell r="MG87" t="str">
            <v>нд</v>
          </cell>
          <cell r="MH87">
            <v>0</v>
          </cell>
          <cell r="MI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ON87">
            <v>26.4041537898195</v>
          </cell>
          <cell r="OO87">
            <v>44.109355573632605</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row>
        <row r="88">
          <cell r="D88" t="str">
            <v>M_Che446</v>
          </cell>
          <cell r="E88">
            <v>2.8435580599999999</v>
          </cell>
          <cell r="F88">
            <v>0</v>
          </cell>
          <cell r="G88">
            <v>0</v>
          </cell>
          <cell r="H88">
            <v>2.3696317166666665</v>
          </cell>
          <cell r="I88">
            <v>0</v>
          </cell>
          <cell r="J88">
            <v>0.47392634333333339</v>
          </cell>
          <cell r="K88">
            <v>5.6795001736089121</v>
          </cell>
          <cell r="L88">
            <v>0</v>
          </cell>
          <cell r="M88">
            <v>0</v>
          </cell>
          <cell r="N88">
            <v>4.7329168113407603</v>
          </cell>
          <cell r="O88">
            <v>0</v>
          </cell>
          <cell r="P88">
            <v>0.94658336226815187</v>
          </cell>
          <cell r="Q88">
            <v>56.416947021759142</v>
          </cell>
          <cell r="R88">
            <v>0</v>
          </cell>
          <cell r="S88">
            <v>0</v>
          </cell>
          <cell r="T88">
            <v>47.014122518132623</v>
          </cell>
          <cell r="U88">
            <v>0</v>
          </cell>
          <cell r="V88">
            <v>9.402824503626519</v>
          </cell>
          <cell r="W88">
            <v>24.249460654404601</v>
          </cell>
          <cell r="X88">
            <v>0</v>
          </cell>
          <cell r="Y88">
            <v>0</v>
          </cell>
          <cell r="Z88">
            <v>20.207883878670501</v>
          </cell>
          <cell r="AA88">
            <v>0</v>
          </cell>
          <cell r="AB88">
            <v>4.0415767757341001</v>
          </cell>
          <cell r="AC88">
            <v>26.975684881171201</v>
          </cell>
          <cell r="AD88">
            <v>0</v>
          </cell>
          <cell r="AE88">
            <v>0</v>
          </cell>
          <cell r="AF88">
            <v>22.479737400976003</v>
          </cell>
          <cell r="AG88">
            <v>0</v>
          </cell>
          <cell r="AH88">
            <v>4.4959474801951984</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t="str">
            <v>нд</v>
          </cell>
          <cell r="BN88" t="str">
            <v>нд</v>
          </cell>
          <cell r="BO88" t="str">
            <v>нд</v>
          </cell>
          <cell r="BP88" t="str">
            <v>нд</v>
          </cell>
          <cell r="BQ88" t="str">
            <v>нд</v>
          </cell>
          <cell r="BR88" t="str">
            <v>нд</v>
          </cell>
          <cell r="CQ88">
            <v>29.928960828013512</v>
          </cell>
          <cell r="CR88">
            <v>0</v>
          </cell>
          <cell r="CS88">
            <v>0</v>
          </cell>
          <cell r="CT88">
            <v>24.940800690011262</v>
          </cell>
          <cell r="CU88">
            <v>0</v>
          </cell>
          <cell r="CV88">
            <v>4.988160138002252</v>
          </cell>
          <cell r="CW88">
            <v>83.392631902930347</v>
          </cell>
          <cell r="CX88">
            <v>0</v>
          </cell>
          <cell r="CY88">
            <v>0</v>
          </cell>
          <cell r="CZ88">
            <v>69.49385991910863</v>
          </cell>
          <cell r="DA88">
            <v>0</v>
          </cell>
          <cell r="DB88">
            <v>13.898771983821717</v>
          </cell>
          <cell r="DE88">
            <v>83.392631902930347</v>
          </cell>
          <cell r="DG88">
            <v>69.49385991910863</v>
          </cell>
          <cell r="DI88">
            <v>37.0062046375931</v>
          </cell>
          <cell r="DJ88">
            <v>2.5845207863506401</v>
          </cell>
          <cell r="DK88">
            <v>28.8310190270455</v>
          </cell>
          <cell r="DL88">
            <v>2.4879649585058199</v>
          </cell>
          <cell r="DM88">
            <v>3.1026998656911435</v>
          </cell>
          <cell r="DN88">
            <v>71.86349163577529</v>
          </cell>
          <cell r="DO88">
            <v>2.3696299999999999</v>
          </cell>
          <cell r="DP88">
            <v>60.649034284178597</v>
          </cell>
          <cell r="DQ88">
            <v>3.4651145430455399</v>
          </cell>
          <cell r="DR88">
            <v>5.3797128085511519</v>
          </cell>
          <cell r="DS88">
            <v>2.3696317166666665</v>
          </cell>
          <cell r="DT88">
            <v>23.832513170228399</v>
          </cell>
          <cell r="DU88">
            <v>69.49385991910863</v>
          </cell>
          <cell r="DV88">
            <v>0</v>
          </cell>
          <cell r="DW88">
            <v>0</v>
          </cell>
          <cell r="DX88">
            <v>0</v>
          </cell>
          <cell r="DY88">
            <v>0</v>
          </cell>
          <cell r="DZ88">
            <v>0</v>
          </cell>
          <cell r="EA88">
            <v>0</v>
          </cell>
          <cell r="EB88">
            <v>0</v>
          </cell>
          <cell r="EC88" t="str">
            <v>нд</v>
          </cell>
          <cell r="ED88">
            <v>23.832513170228399</v>
          </cell>
          <cell r="EE88">
            <v>69.49385991910863</v>
          </cell>
          <cell r="EK88">
            <v>37.0062046375931</v>
          </cell>
          <cell r="EL88">
            <v>0</v>
          </cell>
          <cell r="EM88">
            <v>0</v>
          </cell>
          <cell r="EN88">
            <v>16</v>
          </cell>
          <cell r="EO88">
            <v>16</v>
          </cell>
          <cell r="EP88">
            <v>0</v>
          </cell>
          <cell r="EQ88">
            <v>0</v>
          </cell>
          <cell r="ER88">
            <v>0</v>
          </cell>
          <cell r="ES88">
            <v>0</v>
          </cell>
          <cell r="ET88">
            <v>0</v>
          </cell>
          <cell r="EU88">
            <v>71.86349163577529</v>
          </cell>
          <cell r="EV88">
            <v>0</v>
          </cell>
          <cell r="EW88">
            <v>0</v>
          </cell>
          <cell r="EX88">
            <v>17.510000000000002</v>
          </cell>
          <cell r="EY88">
            <v>17.510000000000002</v>
          </cell>
          <cell r="EZ88">
            <v>0</v>
          </cell>
          <cell r="FA88">
            <v>0</v>
          </cell>
          <cell r="FB88">
            <v>0</v>
          </cell>
          <cell r="FC88">
            <v>0</v>
          </cell>
          <cell r="FD88">
            <v>0</v>
          </cell>
          <cell r="FE88" t="str">
            <v>нд</v>
          </cell>
          <cell r="FF88">
            <v>0</v>
          </cell>
          <cell r="FG88">
            <v>0</v>
          </cell>
          <cell r="FH88">
            <v>0</v>
          </cell>
          <cell r="FI88">
            <v>0</v>
          </cell>
          <cell r="FJ88">
            <v>0</v>
          </cell>
          <cell r="FK88">
            <v>0</v>
          </cell>
          <cell r="FL88">
            <v>0</v>
          </cell>
          <cell r="FM88">
            <v>0</v>
          </cell>
          <cell r="FN88">
            <v>0</v>
          </cell>
          <cell r="FO88">
            <v>0</v>
          </cell>
          <cell r="FP88">
            <v>4</v>
          </cell>
          <cell r="FQ88">
            <v>37.0062046375931</v>
          </cell>
          <cell r="FR88">
            <v>0</v>
          </cell>
          <cell r="FS88">
            <v>0</v>
          </cell>
          <cell r="FT88">
            <v>16</v>
          </cell>
          <cell r="FU88">
            <v>16</v>
          </cell>
          <cell r="FV88">
            <v>0</v>
          </cell>
          <cell r="FW88">
            <v>0</v>
          </cell>
          <cell r="FX88">
            <v>0</v>
          </cell>
          <cell r="FY88">
            <v>0</v>
          </cell>
          <cell r="FZ88">
            <v>0</v>
          </cell>
          <cell r="GA88">
            <v>4</v>
          </cell>
          <cell r="GB88">
            <v>71.86349163577529</v>
          </cell>
          <cell r="GC88">
            <v>0</v>
          </cell>
          <cell r="GD88">
            <v>0</v>
          </cell>
          <cell r="GE88">
            <v>17.510000000000002</v>
          </cell>
          <cell r="GF88">
            <v>17.510000000000002</v>
          </cell>
          <cell r="GG88">
            <v>0</v>
          </cell>
          <cell r="GH88">
            <v>0</v>
          </cell>
          <cell r="GI88">
            <v>0</v>
          </cell>
          <cell r="GJ88">
            <v>0</v>
          </cell>
          <cell r="GK88">
            <v>0</v>
          </cell>
          <cell r="GL88" t="str">
            <v>нд</v>
          </cell>
          <cell r="GM88">
            <v>0</v>
          </cell>
          <cell r="GN88">
            <v>0</v>
          </cell>
          <cell r="GO88">
            <v>0</v>
          </cell>
          <cell r="GP88">
            <v>0</v>
          </cell>
          <cell r="GQ88">
            <v>0</v>
          </cell>
          <cell r="GR88">
            <v>0</v>
          </cell>
          <cell r="GS88">
            <v>0</v>
          </cell>
          <cell r="GT88">
            <v>0</v>
          </cell>
          <cell r="GU88">
            <v>0</v>
          </cell>
          <cell r="GV88">
            <v>0</v>
          </cell>
          <cell r="GW88" t="str">
            <v>нд</v>
          </cell>
          <cell r="GX88">
            <v>0</v>
          </cell>
          <cell r="GY88">
            <v>0</v>
          </cell>
          <cell r="GZ88">
            <v>0</v>
          </cell>
          <cell r="HA88">
            <v>0</v>
          </cell>
          <cell r="HB88">
            <v>0</v>
          </cell>
          <cell r="HC88">
            <v>0</v>
          </cell>
          <cell r="HD88">
            <v>0</v>
          </cell>
          <cell r="HE88">
            <v>0</v>
          </cell>
          <cell r="HF88">
            <v>0</v>
          </cell>
          <cell r="HG88">
            <v>0</v>
          </cell>
          <cell r="HH88" t="str">
            <v>нд</v>
          </cell>
          <cell r="HI88">
            <v>0</v>
          </cell>
          <cell r="HJ88">
            <v>0</v>
          </cell>
          <cell r="HK88">
            <v>0</v>
          </cell>
          <cell r="HL88">
            <v>0</v>
          </cell>
          <cell r="HM88">
            <v>0</v>
          </cell>
          <cell r="HN88">
            <v>0</v>
          </cell>
          <cell r="HO88">
            <v>0</v>
          </cell>
          <cell r="HP88">
            <v>0</v>
          </cell>
          <cell r="HQ88">
            <v>0</v>
          </cell>
          <cell r="HR88">
            <v>0</v>
          </cell>
          <cell r="HS88" t="str">
            <v>нд</v>
          </cell>
          <cell r="HT88">
            <v>0</v>
          </cell>
          <cell r="HU88">
            <v>0</v>
          </cell>
          <cell r="HV88">
            <v>0</v>
          </cell>
          <cell r="HW88">
            <v>0</v>
          </cell>
          <cell r="HX88">
            <v>0</v>
          </cell>
          <cell r="HY88">
            <v>0</v>
          </cell>
          <cell r="HZ88">
            <v>0</v>
          </cell>
          <cell r="IA88">
            <v>0</v>
          </cell>
          <cell r="IB88">
            <v>0</v>
          </cell>
          <cell r="IC88">
            <v>0</v>
          </cell>
          <cell r="ID88" t="str">
            <v>нд</v>
          </cell>
          <cell r="IE88">
            <v>0</v>
          </cell>
          <cell r="IF88">
            <v>0</v>
          </cell>
          <cell r="IG88">
            <v>0</v>
          </cell>
          <cell r="IH88">
            <v>0</v>
          </cell>
          <cell r="II88">
            <v>0</v>
          </cell>
          <cell r="IJ88">
            <v>0</v>
          </cell>
          <cell r="IK88">
            <v>0</v>
          </cell>
          <cell r="IL88">
            <v>0</v>
          </cell>
          <cell r="IM88">
            <v>0</v>
          </cell>
          <cell r="IN88">
            <v>0</v>
          </cell>
          <cell r="IO88" t="str">
            <v>нд</v>
          </cell>
          <cell r="IP88">
            <v>0</v>
          </cell>
          <cell r="IQ88">
            <v>0</v>
          </cell>
          <cell r="IR88">
            <v>0</v>
          </cell>
          <cell r="IS88">
            <v>0</v>
          </cell>
          <cell r="IT88">
            <v>0</v>
          </cell>
          <cell r="IU88">
            <v>0</v>
          </cell>
          <cell r="IV88">
            <v>0</v>
          </cell>
          <cell r="IW88">
            <v>0</v>
          </cell>
          <cell r="IX88">
            <v>0</v>
          </cell>
          <cell r="IY88">
            <v>0</v>
          </cell>
          <cell r="IZ88" t="str">
            <v>нд</v>
          </cell>
          <cell r="JA88">
            <v>0</v>
          </cell>
          <cell r="JB88">
            <v>0</v>
          </cell>
          <cell r="JC88">
            <v>0</v>
          </cell>
          <cell r="JD88">
            <v>0</v>
          </cell>
          <cell r="JE88">
            <v>0</v>
          </cell>
          <cell r="JF88">
            <v>0</v>
          </cell>
          <cell r="JG88">
            <v>0</v>
          </cell>
          <cell r="JH88">
            <v>0</v>
          </cell>
          <cell r="JI88">
            <v>0</v>
          </cell>
          <cell r="JJ88">
            <v>0</v>
          </cell>
          <cell r="JK88" t="str">
            <v>нд</v>
          </cell>
          <cell r="JL88" t="str">
            <v>нд</v>
          </cell>
          <cell r="JM88" t="str">
            <v>нд</v>
          </cell>
          <cell r="JN88" t="str">
            <v>нд</v>
          </cell>
          <cell r="JO88" t="str">
            <v>нд</v>
          </cell>
          <cell r="JP88" t="str">
            <v>нд</v>
          </cell>
          <cell r="JQ88" t="str">
            <v>нд</v>
          </cell>
          <cell r="JR88" t="str">
            <v>нд</v>
          </cell>
          <cell r="JS88" t="str">
            <v>нд</v>
          </cell>
          <cell r="JT88" t="str">
            <v>нд</v>
          </cell>
          <cell r="JU88" t="str">
            <v>нд</v>
          </cell>
          <cell r="LN88" t="str">
            <v>нд</v>
          </cell>
          <cell r="LO88">
            <v>0</v>
          </cell>
          <cell r="LP88">
            <v>0</v>
          </cell>
          <cell r="LQ88">
            <v>0</v>
          </cell>
          <cell r="LR88">
            <v>0</v>
          </cell>
          <cell r="LS88">
            <v>0</v>
          </cell>
          <cell r="LT88">
            <v>0</v>
          </cell>
          <cell r="LU88">
            <v>0</v>
          </cell>
          <cell r="LV88" t="str">
            <v>нд</v>
          </cell>
          <cell r="LW88" t="str">
            <v>нд</v>
          </cell>
          <cell r="LX88" t="str">
            <v>нд</v>
          </cell>
          <cell r="LY88" t="str">
            <v>нд</v>
          </cell>
          <cell r="LZ88" t="str">
            <v>нд</v>
          </cell>
          <cell r="MA88" t="str">
            <v>нд</v>
          </cell>
          <cell r="MB88" t="str">
            <v>нд</v>
          </cell>
          <cell r="MC88">
            <v>0</v>
          </cell>
          <cell r="MD88" t="str">
            <v>нд</v>
          </cell>
          <cell r="ME88" t="str">
            <v>нд</v>
          </cell>
          <cell r="MF88" t="str">
            <v>нд</v>
          </cell>
          <cell r="MG88" t="str">
            <v>нд</v>
          </cell>
          <cell r="MH88">
            <v>0</v>
          </cell>
          <cell r="MI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ON88">
            <v>44.407445565111715</v>
          </cell>
          <cell r="OO88">
            <v>86.236189962930354</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row>
        <row r="89">
          <cell r="D89" t="str">
            <v>M_Che447</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15.487638706504612</v>
          </cell>
          <cell r="X89">
            <v>0</v>
          </cell>
          <cell r="Y89">
            <v>0</v>
          </cell>
          <cell r="Z89">
            <v>12.906365588753843</v>
          </cell>
          <cell r="AA89">
            <v>0</v>
          </cell>
          <cell r="AB89">
            <v>2.5812731177507686</v>
          </cell>
          <cell r="AC89">
            <v>15.6383119979714</v>
          </cell>
          <cell r="AD89">
            <v>0</v>
          </cell>
          <cell r="AE89">
            <v>0</v>
          </cell>
          <cell r="AF89">
            <v>13.031926664976167</v>
          </cell>
          <cell r="AG89">
            <v>0</v>
          </cell>
          <cell r="AH89">
            <v>2.6063853329952327</v>
          </cell>
          <cell r="AI89">
            <v>20.620790683556301</v>
          </cell>
          <cell r="AJ89">
            <v>0</v>
          </cell>
          <cell r="AK89">
            <v>0</v>
          </cell>
          <cell r="AL89">
            <v>17.18399223629692</v>
          </cell>
          <cell r="AM89">
            <v>0</v>
          </cell>
          <cell r="AN89">
            <v>3.4367984472593811</v>
          </cell>
          <cell r="AO89">
            <v>20.763389135999692</v>
          </cell>
          <cell r="AP89">
            <v>0</v>
          </cell>
          <cell r="AQ89">
            <v>0</v>
          </cell>
          <cell r="AR89">
            <v>17.302824279999744</v>
          </cell>
          <cell r="AS89">
            <v>0</v>
          </cell>
          <cell r="AT89">
            <v>3.460564855999948</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t="str">
            <v>нд</v>
          </cell>
          <cell r="BN89" t="str">
            <v>нд</v>
          </cell>
          <cell r="BO89" t="str">
            <v>нд</v>
          </cell>
          <cell r="BP89" t="str">
            <v>нд</v>
          </cell>
          <cell r="BQ89" t="str">
            <v>нд</v>
          </cell>
          <cell r="BR89" t="str">
            <v>нд</v>
          </cell>
          <cell r="CQ89">
            <v>36.108429390060913</v>
          </cell>
          <cell r="CR89">
            <v>0</v>
          </cell>
          <cell r="CS89">
            <v>0</v>
          </cell>
          <cell r="CT89">
            <v>30.090357825050763</v>
          </cell>
          <cell r="CU89">
            <v>0</v>
          </cell>
          <cell r="CV89">
            <v>6.0180715650101497</v>
          </cell>
          <cell r="CW89">
            <v>36.401701133971088</v>
          </cell>
          <cell r="CX89">
            <v>0</v>
          </cell>
          <cell r="CY89">
            <v>0</v>
          </cell>
          <cell r="CZ89">
            <v>30.334750944975909</v>
          </cell>
          <cell r="DA89">
            <v>0</v>
          </cell>
          <cell r="DB89">
            <v>6.0669501889951807</v>
          </cell>
          <cell r="DE89">
            <v>36.401701133971088</v>
          </cell>
          <cell r="DG89">
            <v>30.334750944975909</v>
          </cell>
          <cell r="DI89">
            <v>30.090357825050742</v>
          </cell>
          <cell r="DJ89">
            <v>2.0105518447506401</v>
          </cell>
          <cell r="DK89">
            <v>24.037493264526301</v>
          </cell>
          <cell r="DL89">
            <v>1.98183406359778</v>
          </cell>
          <cell r="DM89">
            <v>2.0604786521760201</v>
          </cell>
          <cell r="DN89">
            <v>30.334750944975909</v>
          </cell>
          <cell r="DO89">
            <v>2.0304317198874098</v>
          </cell>
          <cell r="DP89">
            <v>24.271344808806901</v>
          </cell>
          <cell r="DQ89">
            <v>2.0011145664014696</v>
          </cell>
          <cell r="DR89">
            <v>2.0318598498801275</v>
          </cell>
          <cell r="DS89">
            <v>0</v>
          </cell>
          <cell r="DT89">
            <v>2.0105518447506401</v>
          </cell>
          <cell r="DU89">
            <v>2.0304317198874098</v>
          </cell>
          <cell r="DV89">
            <v>28.079805980300101</v>
          </cell>
          <cell r="DW89">
            <v>28.304319225088499</v>
          </cell>
          <cell r="DX89">
            <v>0</v>
          </cell>
          <cell r="DY89">
            <v>0</v>
          </cell>
          <cell r="DZ89">
            <v>0</v>
          </cell>
          <cell r="EA89">
            <v>0</v>
          </cell>
          <cell r="EB89">
            <v>0</v>
          </cell>
          <cell r="EC89" t="str">
            <v>нд</v>
          </cell>
          <cell r="ED89">
            <v>30.090357825050742</v>
          </cell>
          <cell r="EE89">
            <v>30.334750944975909</v>
          </cell>
          <cell r="EK89">
            <v>30.090357825050742</v>
          </cell>
          <cell r="EL89">
            <v>0</v>
          </cell>
          <cell r="EM89">
            <v>0</v>
          </cell>
          <cell r="EN89">
            <v>11.82</v>
          </cell>
          <cell r="EO89">
            <v>11.82</v>
          </cell>
          <cell r="EP89">
            <v>0</v>
          </cell>
          <cell r="EQ89">
            <v>0</v>
          </cell>
          <cell r="ER89">
            <v>0</v>
          </cell>
          <cell r="ES89">
            <v>0</v>
          </cell>
          <cell r="ET89">
            <v>0</v>
          </cell>
          <cell r="EU89">
            <v>30.334750944975909</v>
          </cell>
          <cell r="EV89">
            <v>0</v>
          </cell>
          <cell r="EW89">
            <v>0</v>
          </cell>
          <cell r="EX89">
            <v>11.82</v>
          </cell>
          <cell r="EY89">
            <v>11.82</v>
          </cell>
          <cell r="EZ89">
            <v>0</v>
          </cell>
          <cell r="FA89">
            <v>0</v>
          </cell>
          <cell r="FB89">
            <v>0</v>
          </cell>
          <cell r="FC89">
            <v>0</v>
          </cell>
          <cell r="FD89">
            <v>0</v>
          </cell>
          <cell r="FE89" t="str">
            <v>нд</v>
          </cell>
          <cell r="FF89">
            <v>0</v>
          </cell>
          <cell r="FG89">
            <v>0</v>
          </cell>
          <cell r="FH89">
            <v>0</v>
          </cell>
          <cell r="FI89">
            <v>0</v>
          </cell>
          <cell r="FJ89">
            <v>0</v>
          </cell>
          <cell r="FK89">
            <v>0</v>
          </cell>
          <cell r="FL89">
            <v>0</v>
          </cell>
          <cell r="FM89">
            <v>0</v>
          </cell>
          <cell r="FN89">
            <v>0</v>
          </cell>
          <cell r="FO89">
            <v>0</v>
          </cell>
          <cell r="FP89" t="str">
            <v>нд</v>
          </cell>
          <cell r="FQ89">
            <v>0</v>
          </cell>
          <cell r="FR89">
            <v>0</v>
          </cell>
          <cell r="FS89">
            <v>0</v>
          </cell>
          <cell r="FT89">
            <v>0</v>
          </cell>
          <cell r="FU89">
            <v>0</v>
          </cell>
          <cell r="FV89">
            <v>0</v>
          </cell>
          <cell r="FW89">
            <v>0</v>
          </cell>
          <cell r="FX89">
            <v>0</v>
          </cell>
          <cell r="FY89">
            <v>0</v>
          </cell>
          <cell r="FZ89">
            <v>0</v>
          </cell>
          <cell r="GA89" t="str">
            <v>нд</v>
          </cell>
          <cell r="GB89">
            <v>0</v>
          </cell>
          <cell r="GC89">
            <v>0</v>
          </cell>
          <cell r="GD89">
            <v>0</v>
          </cell>
          <cell r="GE89">
            <v>0</v>
          </cell>
          <cell r="GF89">
            <v>0</v>
          </cell>
          <cell r="GG89">
            <v>0</v>
          </cell>
          <cell r="GH89">
            <v>0</v>
          </cell>
          <cell r="GI89">
            <v>0</v>
          </cell>
          <cell r="GJ89">
            <v>0</v>
          </cell>
          <cell r="GK89">
            <v>0</v>
          </cell>
          <cell r="GL89">
            <v>4</v>
          </cell>
          <cell r="GM89">
            <v>30.090357825050742</v>
          </cell>
          <cell r="GN89">
            <v>0</v>
          </cell>
          <cell r="GO89">
            <v>0</v>
          </cell>
          <cell r="GP89">
            <v>11.82</v>
          </cell>
          <cell r="GQ89">
            <v>11.82</v>
          </cell>
          <cell r="GR89">
            <v>0</v>
          </cell>
          <cell r="GS89">
            <v>0</v>
          </cell>
          <cell r="GT89">
            <v>0</v>
          </cell>
          <cell r="GU89">
            <v>0</v>
          </cell>
          <cell r="GV89">
            <v>0</v>
          </cell>
          <cell r="GW89">
            <v>4</v>
          </cell>
          <cell r="GX89">
            <v>30.334750944975909</v>
          </cell>
          <cell r="GY89">
            <v>0</v>
          </cell>
          <cell r="GZ89">
            <v>0</v>
          </cell>
          <cell r="HA89">
            <v>11.82</v>
          </cell>
          <cell r="HB89">
            <v>11.82</v>
          </cell>
          <cell r="HC89">
            <v>0</v>
          </cell>
          <cell r="HD89">
            <v>0</v>
          </cell>
          <cell r="HE89">
            <v>0</v>
          </cell>
          <cell r="HF89">
            <v>0</v>
          </cell>
          <cell r="HG89">
            <v>0</v>
          </cell>
          <cell r="HH89" t="str">
            <v>нд</v>
          </cell>
          <cell r="HI89">
            <v>0</v>
          </cell>
          <cell r="HJ89">
            <v>0</v>
          </cell>
          <cell r="HK89">
            <v>0</v>
          </cell>
          <cell r="HL89">
            <v>0</v>
          </cell>
          <cell r="HM89">
            <v>0</v>
          </cell>
          <cell r="HN89">
            <v>0</v>
          </cell>
          <cell r="HO89">
            <v>0</v>
          </cell>
          <cell r="HP89">
            <v>0</v>
          </cell>
          <cell r="HQ89">
            <v>0</v>
          </cell>
          <cell r="HR89">
            <v>0</v>
          </cell>
          <cell r="HS89" t="str">
            <v>нд</v>
          </cell>
          <cell r="HT89">
            <v>0</v>
          </cell>
          <cell r="HU89">
            <v>0</v>
          </cell>
          <cell r="HV89">
            <v>0</v>
          </cell>
          <cell r="HW89">
            <v>0</v>
          </cell>
          <cell r="HX89">
            <v>0</v>
          </cell>
          <cell r="HY89">
            <v>0</v>
          </cell>
          <cell r="HZ89">
            <v>0</v>
          </cell>
          <cell r="IA89">
            <v>0</v>
          </cell>
          <cell r="IB89">
            <v>0</v>
          </cell>
          <cell r="IC89">
            <v>0</v>
          </cell>
          <cell r="ID89" t="str">
            <v>нд</v>
          </cell>
          <cell r="IE89">
            <v>0</v>
          </cell>
          <cell r="IF89">
            <v>0</v>
          </cell>
          <cell r="IG89">
            <v>0</v>
          </cell>
          <cell r="IH89">
            <v>0</v>
          </cell>
          <cell r="II89">
            <v>0</v>
          </cell>
          <cell r="IJ89">
            <v>0</v>
          </cell>
          <cell r="IK89">
            <v>0</v>
          </cell>
          <cell r="IL89">
            <v>0</v>
          </cell>
          <cell r="IM89">
            <v>0</v>
          </cell>
          <cell r="IN89">
            <v>0</v>
          </cell>
          <cell r="IO89" t="str">
            <v>нд</v>
          </cell>
          <cell r="IP89">
            <v>0</v>
          </cell>
          <cell r="IQ89">
            <v>0</v>
          </cell>
          <cell r="IR89">
            <v>0</v>
          </cell>
          <cell r="IS89">
            <v>0</v>
          </cell>
          <cell r="IT89">
            <v>0</v>
          </cell>
          <cell r="IU89">
            <v>0</v>
          </cell>
          <cell r="IV89">
            <v>0</v>
          </cell>
          <cell r="IW89">
            <v>0</v>
          </cell>
          <cell r="IX89">
            <v>0</v>
          </cell>
          <cell r="IY89">
            <v>0</v>
          </cell>
          <cell r="IZ89" t="str">
            <v>нд</v>
          </cell>
          <cell r="JA89">
            <v>0</v>
          </cell>
          <cell r="JB89">
            <v>0</v>
          </cell>
          <cell r="JC89">
            <v>0</v>
          </cell>
          <cell r="JD89">
            <v>0</v>
          </cell>
          <cell r="JE89">
            <v>0</v>
          </cell>
          <cell r="JF89">
            <v>0</v>
          </cell>
          <cell r="JG89">
            <v>0</v>
          </cell>
          <cell r="JH89">
            <v>0</v>
          </cell>
          <cell r="JI89">
            <v>0</v>
          </cell>
          <cell r="JJ89">
            <v>0</v>
          </cell>
          <cell r="JK89" t="str">
            <v>нд</v>
          </cell>
          <cell r="JL89" t="str">
            <v>нд</v>
          </cell>
          <cell r="JM89" t="str">
            <v>нд</v>
          </cell>
          <cell r="JN89" t="str">
            <v>нд</v>
          </cell>
          <cell r="JO89" t="str">
            <v>нд</v>
          </cell>
          <cell r="JP89" t="str">
            <v>нд</v>
          </cell>
          <cell r="JQ89" t="str">
            <v>нд</v>
          </cell>
          <cell r="JR89" t="str">
            <v>нд</v>
          </cell>
          <cell r="JS89" t="str">
            <v>нд</v>
          </cell>
          <cell r="JT89" t="str">
            <v>нд</v>
          </cell>
          <cell r="JU89" t="str">
            <v>нд</v>
          </cell>
          <cell r="LN89" t="str">
            <v>нд</v>
          </cell>
          <cell r="LO89">
            <v>0</v>
          </cell>
          <cell r="LP89">
            <v>0</v>
          </cell>
          <cell r="LQ89">
            <v>0</v>
          </cell>
          <cell r="LR89">
            <v>0</v>
          </cell>
          <cell r="LS89">
            <v>0</v>
          </cell>
          <cell r="LT89">
            <v>0</v>
          </cell>
          <cell r="LU89">
            <v>0</v>
          </cell>
          <cell r="LV89" t="str">
            <v>нд</v>
          </cell>
          <cell r="LW89" t="str">
            <v>нд</v>
          </cell>
          <cell r="LX89" t="str">
            <v>нд</v>
          </cell>
          <cell r="LY89" t="str">
            <v>нд</v>
          </cell>
          <cell r="LZ89" t="str">
            <v>нд</v>
          </cell>
          <cell r="MA89" t="str">
            <v>нд</v>
          </cell>
          <cell r="MB89" t="str">
            <v>нд</v>
          </cell>
          <cell r="MC89">
            <v>0</v>
          </cell>
          <cell r="MD89" t="str">
            <v>нд</v>
          </cell>
          <cell r="ME89" t="str">
            <v>нд</v>
          </cell>
          <cell r="MF89" t="str">
            <v>нд</v>
          </cell>
          <cell r="MG89" t="str">
            <v>нд</v>
          </cell>
          <cell r="MH89">
            <v>0</v>
          </cell>
          <cell r="MI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ON89">
            <v>36.108429390060891</v>
          </cell>
          <cell r="OO89">
            <v>36.401701133971088</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row>
        <row r="90">
          <cell r="D90" t="str">
            <v>M_Che448</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14.574471479794198</v>
          </cell>
          <cell r="AJ90">
            <v>0</v>
          </cell>
          <cell r="AK90">
            <v>0</v>
          </cell>
          <cell r="AL90">
            <v>12.145392899828499</v>
          </cell>
          <cell r="AM90">
            <v>0</v>
          </cell>
          <cell r="AN90">
            <v>2.4290785799656991</v>
          </cell>
          <cell r="AO90">
            <v>14.698650247619684</v>
          </cell>
          <cell r="AP90">
            <v>0</v>
          </cell>
          <cell r="AQ90">
            <v>0</v>
          </cell>
          <cell r="AR90">
            <v>12.248875206349737</v>
          </cell>
          <cell r="AS90">
            <v>0</v>
          </cell>
          <cell r="AT90">
            <v>2.4497750412699464</v>
          </cell>
          <cell r="AU90">
            <v>22.367304742561892</v>
          </cell>
          <cell r="AV90">
            <v>0</v>
          </cell>
          <cell r="AW90">
            <v>0</v>
          </cell>
          <cell r="AX90">
            <v>18.639420618801577</v>
          </cell>
          <cell r="AY90">
            <v>0</v>
          </cell>
          <cell r="AZ90">
            <v>3.7278841237603153</v>
          </cell>
          <cell r="BA90">
            <v>22.498537872241997</v>
          </cell>
          <cell r="BB90">
            <v>0</v>
          </cell>
          <cell r="BC90">
            <v>0</v>
          </cell>
          <cell r="BD90">
            <v>18.748781560201664</v>
          </cell>
          <cell r="BE90">
            <v>0</v>
          </cell>
          <cell r="BF90">
            <v>3.7497563120403328</v>
          </cell>
          <cell r="BG90">
            <v>0</v>
          </cell>
          <cell r="BH90">
            <v>0</v>
          </cell>
          <cell r="BI90">
            <v>0</v>
          </cell>
          <cell r="BJ90">
            <v>0</v>
          </cell>
          <cell r="BK90">
            <v>0</v>
          </cell>
          <cell r="BL90">
            <v>0</v>
          </cell>
          <cell r="BM90" t="str">
            <v>нд</v>
          </cell>
          <cell r="BN90" t="str">
            <v>нд</v>
          </cell>
          <cell r="BO90" t="str">
            <v>нд</v>
          </cell>
          <cell r="BP90" t="str">
            <v>нд</v>
          </cell>
          <cell r="BQ90" t="str">
            <v>нд</v>
          </cell>
          <cell r="BR90" t="str">
            <v>нд</v>
          </cell>
          <cell r="CQ90">
            <v>36.94177622235609</v>
          </cell>
          <cell r="CR90">
            <v>0</v>
          </cell>
          <cell r="CS90">
            <v>0</v>
          </cell>
          <cell r="CT90">
            <v>30.784813518630074</v>
          </cell>
          <cell r="CU90">
            <v>0</v>
          </cell>
          <cell r="CV90">
            <v>6.1569627037260144</v>
          </cell>
          <cell r="CW90">
            <v>37.197188119861679</v>
          </cell>
          <cell r="CX90">
            <v>0</v>
          </cell>
          <cell r="CY90">
            <v>0</v>
          </cell>
          <cell r="CZ90">
            <v>30.997656766551401</v>
          </cell>
          <cell r="DA90">
            <v>0</v>
          </cell>
          <cell r="DB90">
            <v>6.1995313533102792</v>
          </cell>
          <cell r="DE90">
            <v>37.197188119861679</v>
          </cell>
          <cell r="DG90">
            <v>30.997656766551401</v>
          </cell>
          <cell r="DI90">
            <v>30.784813518630081</v>
          </cell>
          <cell r="DJ90">
            <v>2.1390283343240801</v>
          </cell>
          <cell r="DK90">
            <v>24.433421281789499</v>
          </cell>
          <cell r="DL90">
            <v>2.10847545515051</v>
          </cell>
          <cell r="DM90">
            <v>2.1038884473659905</v>
          </cell>
          <cell r="DN90">
            <v>30.997656766551401</v>
          </cell>
          <cell r="DO90">
            <v>2.159513258863432</v>
          </cell>
          <cell r="DP90">
            <v>24.641601190936765</v>
          </cell>
          <cell r="DQ90">
            <v>2.126440283883662</v>
          </cell>
          <cell r="DR90">
            <v>2.0701020328675437</v>
          </cell>
          <cell r="DS90">
            <v>0</v>
          </cell>
          <cell r="DT90">
            <v>0</v>
          </cell>
          <cell r="DU90">
            <v>0</v>
          </cell>
          <cell r="DV90">
            <v>2.1390283343240801</v>
          </cell>
          <cell r="DW90">
            <v>2.159513258863432</v>
          </cell>
          <cell r="DX90">
            <v>28.645785184306</v>
          </cell>
          <cell r="DY90">
            <v>28.83814350768797</v>
          </cell>
          <cell r="DZ90">
            <v>0</v>
          </cell>
          <cell r="EA90">
            <v>0</v>
          </cell>
          <cell r="EB90">
            <v>0</v>
          </cell>
          <cell r="EC90" t="str">
            <v>нд</v>
          </cell>
          <cell r="ED90">
            <v>30.784813518630081</v>
          </cell>
          <cell r="EE90">
            <v>30.997656766551401</v>
          </cell>
          <cell r="EK90">
            <v>30.784813518630081</v>
          </cell>
          <cell r="EL90">
            <v>0</v>
          </cell>
          <cell r="EM90">
            <v>0</v>
          </cell>
          <cell r="EN90">
            <v>12</v>
          </cell>
          <cell r="EO90">
            <v>12</v>
          </cell>
          <cell r="EP90">
            <v>0</v>
          </cell>
          <cell r="EQ90">
            <v>0</v>
          </cell>
          <cell r="ER90">
            <v>0</v>
          </cell>
          <cell r="ES90">
            <v>0</v>
          </cell>
          <cell r="ET90">
            <v>0</v>
          </cell>
          <cell r="EU90">
            <v>30.997656766551401</v>
          </cell>
          <cell r="EV90">
            <v>0</v>
          </cell>
          <cell r="EW90">
            <v>0</v>
          </cell>
          <cell r="EX90">
            <v>12</v>
          </cell>
          <cell r="EY90">
            <v>12</v>
          </cell>
          <cell r="EZ90">
            <v>0</v>
          </cell>
          <cell r="FA90">
            <v>0</v>
          </cell>
          <cell r="FB90">
            <v>0</v>
          </cell>
          <cell r="FC90">
            <v>0</v>
          </cell>
          <cell r="FD90">
            <v>0</v>
          </cell>
          <cell r="FE90" t="str">
            <v>нд</v>
          </cell>
          <cell r="FF90">
            <v>0</v>
          </cell>
          <cell r="FG90">
            <v>0</v>
          </cell>
          <cell r="FH90">
            <v>0</v>
          </cell>
          <cell r="FI90">
            <v>0</v>
          </cell>
          <cell r="FJ90">
            <v>0</v>
          </cell>
          <cell r="FK90">
            <v>0</v>
          </cell>
          <cell r="FL90">
            <v>0</v>
          </cell>
          <cell r="FM90">
            <v>0</v>
          </cell>
          <cell r="FN90">
            <v>0</v>
          </cell>
          <cell r="FO90">
            <v>0</v>
          </cell>
          <cell r="FP90" t="str">
            <v>нд</v>
          </cell>
          <cell r="FQ90">
            <v>0</v>
          </cell>
          <cell r="FR90">
            <v>0</v>
          </cell>
          <cell r="FS90">
            <v>0</v>
          </cell>
          <cell r="FT90">
            <v>0</v>
          </cell>
          <cell r="FU90">
            <v>0</v>
          </cell>
          <cell r="FV90">
            <v>0</v>
          </cell>
          <cell r="FW90">
            <v>0</v>
          </cell>
          <cell r="FX90">
            <v>0</v>
          </cell>
          <cell r="FY90">
            <v>0</v>
          </cell>
          <cell r="FZ90">
            <v>0</v>
          </cell>
          <cell r="GA90" t="str">
            <v>нд</v>
          </cell>
          <cell r="GB90">
            <v>0</v>
          </cell>
          <cell r="GC90">
            <v>0</v>
          </cell>
          <cell r="GD90">
            <v>0</v>
          </cell>
          <cell r="GE90">
            <v>0</v>
          </cell>
          <cell r="GF90">
            <v>0</v>
          </cell>
          <cell r="GG90">
            <v>0</v>
          </cell>
          <cell r="GH90">
            <v>0</v>
          </cell>
          <cell r="GI90">
            <v>0</v>
          </cell>
          <cell r="GJ90">
            <v>0</v>
          </cell>
          <cell r="GK90">
            <v>0</v>
          </cell>
          <cell r="GL90" t="str">
            <v>нд</v>
          </cell>
          <cell r="GM90">
            <v>0</v>
          </cell>
          <cell r="GN90">
            <v>0</v>
          </cell>
          <cell r="GO90">
            <v>0</v>
          </cell>
          <cell r="GP90">
            <v>0</v>
          </cell>
          <cell r="GQ90">
            <v>0</v>
          </cell>
          <cell r="GR90">
            <v>0</v>
          </cell>
          <cell r="GS90">
            <v>0</v>
          </cell>
          <cell r="GT90">
            <v>0</v>
          </cell>
          <cell r="GU90">
            <v>0</v>
          </cell>
          <cell r="GV90">
            <v>0</v>
          </cell>
          <cell r="GW90" t="str">
            <v>нд</v>
          </cell>
          <cell r="GX90">
            <v>0</v>
          </cell>
          <cell r="GY90">
            <v>0</v>
          </cell>
          <cell r="GZ90">
            <v>0</v>
          </cell>
          <cell r="HA90">
            <v>0</v>
          </cell>
          <cell r="HB90">
            <v>0</v>
          </cell>
          <cell r="HC90">
            <v>0</v>
          </cell>
          <cell r="HD90">
            <v>0</v>
          </cell>
          <cell r="HE90">
            <v>0</v>
          </cell>
          <cell r="HF90">
            <v>0</v>
          </cell>
          <cell r="HG90">
            <v>0</v>
          </cell>
          <cell r="HH90">
            <v>4</v>
          </cell>
          <cell r="HI90">
            <v>30.784813518630081</v>
          </cell>
          <cell r="HJ90">
            <v>0</v>
          </cell>
          <cell r="HK90">
            <v>0</v>
          </cell>
          <cell r="HL90">
            <v>12</v>
          </cell>
          <cell r="HM90">
            <v>12</v>
          </cell>
          <cell r="HN90">
            <v>0</v>
          </cell>
          <cell r="HO90">
            <v>0</v>
          </cell>
          <cell r="HP90">
            <v>0</v>
          </cell>
          <cell r="HQ90">
            <v>0</v>
          </cell>
          <cell r="HR90">
            <v>0</v>
          </cell>
          <cell r="HS90">
            <v>4</v>
          </cell>
          <cell r="HT90">
            <v>30.997656766551401</v>
          </cell>
          <cell r="HU90">
            <v>0</v>
          </cell>
          <cell r="HV90">
            <v>0</v>
          </cell>
          <cell r="HW90">
            <v>12</v>
          </cell>
          <cell r="HX90">
            <v>12</v>
          </cell>
          <cell r="HY90">
            <v>0</v>
          </cell>
          <cell r="HZ90">
            <v>0</v>
          </cell>
          <cell r="IA90">
            <v>0</v>
          </cell>
          <cell r="IB90">
            <v>0</v>
          </cell>
          <cell r="IC90">
            <v>0</v>
          </cell>
          <cell r="ID90" t="str">
            <v>нд</v>
          </cell>
          <cell r="IE90">
            <v>0</v>
          </cell>
          <cell r="IF90">
            <v>0</v>
          </cell>
          <cell r="IG90">
            <v>0</v>
          </cell>
          <cell r="IH90">
            <v>0</v>
          </cell>
          <cell r="II90">
            <v>0</v>
          </cell>
          <cell r="IJ90">
            <v>0</v>
          </cell>
          <cell r="IK90">
            <v>0</v>
          </cell>
          <cell r="IL90">
            <v>0</v>
          </cell>
          <cell r="IM90">
            <v>0</v>
          </cell>
          <cell r="IN90">
            <v>0</v>
          </cell>
          <cell r="IO90" t="str">
            <v>нд</v>
          </cell>
          <cell r="IP90">
            <v>0</v>
          </cell>
          <cell r="IQ90">
            <v>0</v>
          </cell>
          <cell r="IR90">
            <v>0</v>
          </cell>
          <cell r="IS90">
            <v>0</v>
          </cell>
          <cell r="IT90">
            <v>0</v>
          </cell>
          <cell r="IU90">
            <v>0</v>
          </cell>
          <cell r="IV90">
            <v>0</v>
          </cell>
          <cell r="IW90">
            <v>0</v>
          </cell>
          <cell r="IX90">
            <v>0</v>
          </cell>
          <cell r="IY90">
            <v>0</v>
          </cell>
          <cell r="IZ90" t="str">
            <v>нд</v>
          </cell>
          <cell r="JA90">
            <v>0</v>
          </cell>
          <cell r="JB90">
            <v>0</v>
          </cell>
          <cell r="JC90">
            <v>0</v>
          </cell>
          <cell r="JD90">
            <v>0</v>
          </cell>
          <cell r="JE90">
            <v>0</v>
          </cell>
          <cell r="JF90">
            <v>0</v>
          </cell>
          <cell r="JG90">
            <v>0</v>
          </cell>
          <cell r="JH90">
            <v>0</v>
          </cell>
          <cell r="JI90">
            <v>0</v>
          </cell>
          <cell r="JJ90">
            <v>0</v>
          </cell>
          <cell r="JK90" t="str">
            <v>нд</v>
          </cell>
          <cell r="JL90" t="str">
            <v>нд</v>
          </cell>
          <cell r="JM90" t="str">
            <v>нд</v>
          </cell>
          <cell r="JN90" t="str">
            <v>нд</v>
          </cell>
          <cell r="JO90" t="str">
            <v>нд</v>
          </cell>
          <cell r="JP90" t="str">
            <v>нд</v>
          </cell>
          <cell r="JQ90" t="str">
            <v>нд</v>
          </cell>
          <cell r="JR90" t="str">
            <v>нд</v>
          </cell>
          <cell r="JS90" t="str">
            <v>нд</v>
          </cell>
          <cell r="JT90" t="str">
            <v>нд</v>
          </cell>
          <cell r="JU90" t="str">
            <v>нд</v>
          </cell>
          <cell r="LN90" t="str">
            <v>нд</v>
          </cell>
          <cell r="LO90">
            <v>0</v>
          </cell>
          <cell r="LP90">
            <v>0</v>
          </cell>
          <cell r="LQ90">
            <v>0</v>
          </cell>
          <cell r="LR90">
            <v>0</v>
          </cell>
          <cell r="LS90">
            <v>0</v>
          </cell>
          <cell r="LT90">
            <v>0</v>
          </cell>
          <cell r="LU90">
            <v>0</v>
          </cell>
          <cell r="LV90" t="str">
            <v>нд</v>
          </cell>
          <cell r="LW90" t="str">
            <v>нд</v>
          </cell>
          <cell r="LX90" t="str">
            <v>нд</v>
          </cell>
          <cell r="LY90" t="str">
            <v>нд</v>
          </cell>
          <cell r="LZ90" t="str">
            <v>нд</v>
          </cell>
          <cell r="MA90" t="str">
            <v>нд</v>
          </cell>
          <cell r="MB90" t="str">
            <v>нд</v>
          </cell>
          <cell r="MC90">
            <v>0</v>
          </cell>
          <cell r="MD90" t="str">
            <v>нд</v>
          </cell>
          <cell r="ME90" t="str">
            <v>нд</v>
          </cell>
          <cell r="MF90" t="str">
            <v>нд</v>
          </cell>
          <cell r="MG90" t="str">
            <v>нд</v>
          </cell>
          <cell r="MH90">
            <v>0</v>
          </cell>
          <cell r="MI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ON90">
            <v>36.94177622235609</v>
          </cell>
          <cell r="OO90">
            <v>37.197188119861679</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row>
        <row r="91">
          <cell r="D91" t="str">
            <v>Г</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t="str">
            <v>нд</v>
          </cell>
          <cell r="BN91" t="str">
            <v>нд</v>
          </cell>
          <cell r="BO91" t="str">
            <v>нд</v>
          </cell>
          <cell r="BP91" t="str">
            <v>нд</v>
          </cell>
          <cell r="BQ91">
            <v>0</v>
          </cell>
          <cell r="BR91" t="str">
            <v>нд</v>
          </cell>
          <cell r="CQ91">
            <v>0</v>
          </cell>
          <cell r="CR91">
            <v>0</v>
          </cell>
          <cell r="CS91">
            <v>0</v>
          </cell>
          <cell r="CT91">
            <v>0</v>
          </cell>
          <cell r="CU91">
            <v>0</v>
          </cell>
          <cell r="CV91">
            <v>0</v>
          </cell>
          <cell r="CW91">
            <v>0</v>
          </cell>
          <cell r="CX91">
            <v>0</v>
          </cell>
          <cell r="CY91">
            <v>0</v>
          </cell>
          <cell r="CZ91">
            <v>0</v>
          </cell>
          <cell r="DA91">
            <v>0</v>
          </cell>
          <cell r="DB91">
            <v>0</v>
          </cell>
          <cell r="DE91">
            <v>0</v>
          </cell>
          <cell r="DG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t="str">
            <v>нд</v>
          </cell>
          <cell r="FF91">
            <v>0</v>
          </cell>
          <cell r="FG91">
            <v>0</v>
          </cell>
          <cell r="FH91">
            <v>0</v>
          </cell>
          <cell r="FI91">
            <v>0</v>
          </cell>
          <cell r="FJ91">
            <v>0</v>
          </cell>
          <cell r="FK91">
            <v>0</v>
          </cell>
          <cell r="FL91">
            <v>0</v>
          </cell>
          <cell r="FM91">
            <v>0</v>
          </cell>
          <cell r="FN91">
            <v>0</v>
          </cell>
          <cell r="FO91">
            <v>0</v>
          </cell>
          <cell r="FP91" t="str">
            <v>нд</v>
          </cell>
          <cell r="FQ91">
            <v>0</v>
          </cell>
          <cell r="FR91">
            <v>0</v>
          </cell>
          <cell r="FS91">
            <v>0</v>
          </cell>
          <cell r="FT91">
            <v>0</v>
          </cell>
          <cell r="FU91">
            <v>0</v>
          </cell>
          <cell r="FV91">
            <v>0</v>
          </cell>
          <cell r="FW91">
            <v>0</v>
          </cell>
          <cell r="FX91">
            <v>0</v>
          </cell>
          <cell r="FY91">
            <v>0</v>
          </cell>
          <cell r="FZ91">
            <v>0</v>
          </cell>
          <cell r="GA91" t="str">
            <v>нд</v>
          </cell>
          <cell r="GB91">
            <v>0</v>
          </cell>
          <cell r="GC91">
            <v>0</v>
          </cell>
          <cell r="GD91">
            <v>0</v>
          </cell>
          <cell r="GE91">
            <v>0</v>
          </cell>
          <cell r="GF91">
            <v>0</v>
          </cell>
          <cell r="GG91">
            <v>0</v>
          </cell>
          <cell r="GH91">
            <v>0</v>
          </cell>
          <cell r="GI91">
            <v>0</v>
          </cell>
          <cell r="GJ91">
            <v>0</v>
          </cell>
          <cell r="GK91">
            <v>0</v>
          </cell>
          <cell r="GL91" t="str">
            <v>нд</v>
          </cell>
          <cell r="GM91">
            <v>0</v>
          </cell>
          <cell r="GN91">
            <v>0</v>
          </cell>
          <cell r="GO91">
            <v>0</v>
          </cell>
          <cell r="GP91">
            <v>0</v>
          </cell>
          <cell r="GQ91">
            <v>0</v>
          </cell>
          <cell r="GR91">
            <v>0</v>
          </cell>
          <cell r="GS91">
            <v>0</v>
          </cell>
          <cell r="GT91">
            <v>0</v>
          </cell>
          <cell r="GU91">
            <v>0</v>
          </cell>
          <cell r="GV91">
            <v>0</v>
          </cell>
          <cell r="GW91" t="str">
            <v>нд</v>
          </cell>
          <cell r="GX91">
            <v>0</v>
          </cell>
          <cell r="GY91">
            <v>0</v>
          </cell>
          <cell r="GZ91">
            <v>0</v>
          </cell>
          <cell r="HA91">
            <v>0</v>
          </cell>
          <cell r="HB91">
            <v>0</v>
          </cell>
          <cell r="HC91">
            <v>0</v>
          </cell>
          <cell r="HD91">
            <v>0</v>
          </cell>
          <cell r="HE91">
            <v>0</v>
          </cell>
          <cell r="HF91">
            <v>0</v>
          </cell>
          <cell r="HG91">
            <v>0</v>
          </cell>
          <cell r="HH91" t="str">
            <v>нд</v>
          </cell>
          <cell r="HI91">
            <v>0</v>
          </cell>
          <cell r="HJ91">
            <v>0</v>
          </cell>
          <cell r="HK91">
            <v>0</v>
          </cell>
          <cell r="HL91">
            <v>0</v>
          </cell>
          <cell r="HM91">
            <v>0</v>
          </cell>
          <cell r="HN91">
            <v>0</v>
          </cell>
          <cell r="HO91">
            <v>0</v>
          </cell>
          <cell r="HP91">
            <v>0</v>
          </cell>
          <cell r="HQ91">
            <v>0</v>
          </cell>
          <cell r="HR91">
            <v>0</v>
          </cell>
          <cell r="HS91" t="str">
            <v>нд</v>
          </cell>
          <cell r="HT91">
            <v>0</v>
          </cell>
          <cell r="HU91">
            <v>0</v>
          </cell>
          <cell r="HV91">
            <v>0</v>
          </cell>
          <cell r="HW91">
            <v>0</v>
          </cell>
          <cell r="HX91">
            <v>0</v>
          </cell>
          <cell r="HY91">
            <v>0</v>
          </cell>
          <cell r="HZ91">
            <v>0</v>
          </cell>
          <cell r="IA91">
            <v>0</v>
          </cell>
          <cell r="IB91">
            <v>0</v>
          </cell>
          <cell r="IC91">
            <v>0</v>
          </cell>
          <cell r="ID91" t="str">
            <v>нд</v>
          </cell>
          <cell r="IE91">
            <v>0</v>
          </cell>
          <cell r="IF91">
            <v>0</v>
          </cell>
          <cell r="IG91">
            <v>0</v>
          </cell>
          <cell r="IH91">
            <v>0</v>
          </cell>
          <cell r="II91">
            <v>0</v>
          </cell>
          <cell r="IJ91">
            <v>0</v>
          </cell>
          <cell r="IK91">
            <v>0</v>
          </cell>
          <cell r="IL91">
            <v>0</v>
          </cell>
          <cell r="IM91">
            <v>0</v>
          </cell>
          <cell r="IN91">
            <v>0</v>
          </cell>
          <cell r="IO91" t="str">
            <v>нд</v>
          </cell>
          <cell r="IP91">
            <v>0</v>
          </cell>
          <cell r="IQ91">
            <v>0</v>
          </cell>
          <cell r="IR91">
            <v>0</v>
          </cell>
          <cell r="IS91">
            <v>0</v>
          </cell>
          <cell r="IT91">
            <v>0</v>
          </cell>
          <cell r="IU91">
            <v>0</v>
          </cell>
          <cell r="IV91">
            <v>0</v>
          </cell>
          <cell r="IW91">
            <v>0</v>
          </cell>
          <cell r="IX91">
            <v>0</v>
          </cell>
          <cell r="IY91">
            <v>0</v>
          </cell>
          <cell r="IZ91" t="str">
            <v>нд</v>
          </cell>
          <cell r="JA91">
            <v>0</v>
          </cell>
          <cell r="JB91">
            <v>0</v>
          </cell>
          <cell r="JC91">
            <v>0</v>
          </cell>
          <cell r="JD91">
            <v>0</v>
          </cell>
          <cell r="JE91">
            <v>0</v>
          </cell>
          <cell r="JF91">
            <v>0</v>
          </cell>
          <cell r="JG91">
            <v>0</v>
          </cell>
          <cell r="JH91">
            <v>0</v>
          </cell>
          <cell r="JI91">
            <v>0</v>
          </cell>
          <cell r="JJ91">
            <v>0</v>
          </cell>
          <cell r="JK91" t="str">
            <v>нд</v>
          </cell>
          <cell r="JL91" t="str">
            <v>нд</v>
          </cell>
          <cell r="JM91" t="str">
            <v>нд</v>
          </cell>
          <cell r="JN91" t="str">
            <v>нд</v>
          </cell>
          <cell r="JO91" t="str">
            <v>нд</v>
          </cell>
          <cell r="JP91" t="str">
            <v>нд</v>
          </cell>
          <cell r="JQ91" t="str">
            <v>нд</v>
          </cell>
          <cell r="JR91" t="str">
            <v>нд</v>
          </cell>
          <cell r="JS91" t="str">
            <v>нд</v>
          </cell>
          <cell r="JT91" t="str">
            <v>нд</v>
          </cell>
          <cell r="JU91" t="str">
            <v>нд</v>
          </cell>
          <cell r="LN91" t="str">
            <v>нд</v>
          </cell>
          <cell r="LO91">
            <v>0</v>
          </cell>
          <cell r="LP91">
            <v>0</v>
          </cell>
          <cell r="LQ91">
            <v>0</v>
          </cell>
          <cell r="LR91">
            <v>0</v>
          </cell>
          <cell r="LS91">
            <v>0</v>
          </cell>
          <cell r="LT91">
            <v>0</v>
          </cell>
          <cell r="LU91">
            <v>0</v>
          </cell>
          <cell r="LV91" t="str">
            <v>нд</v>
          </cell>
          <cell r="LW91" t="str">
            <v>нд</v>
          </cell>
          <cell r="LX91" t="str">
            <v>нд</v>
          </cell>
          <cell r="LY91" t="str">
            <v>нд</v>
          </cell>
          <cell r="LZ91" t="str">
            <v>нд</v>
          </cell>
          <cell r="MA91" t="str">
            <v>нд</v>
          </cell>
          <cell r="MB91" t="str">
            <v>нд</v>
          </cell>
          <cell r="MC91">
            <v>0</v>
          </cell>
          <cell r="MD91" t="str">
            <v>нд</v>
          </cell>
          <cell r="ME91" t="str">
            <v>нд</v>
          </cell>
          <cell r="MF91" t="str">
            <v>нд</v>
          </cell>
          <cell r="MG91" t="str">
            <v>нд</v>
          </cell>
          <cell r="MH91">
            <v>0</v>
          </cell>
          <cell r="MI91">
            <v>0</v>
          </cell>
          <cell r="MK91">
            <v>0</v>
          </cell>
          <cell r="ML91">
            <v>0</v>
          </cell>
          <cell r="MM91">
            <v>0</v>
          </cell>
          <cell r="MN91">
            <v>0</v>
          </cell>
          <cell r="MO91">
            <v>0</v>
          </cell>
          <cell r="MP91">
            <v>0</v>
          </cell>
          <cell r="MQ91">
            <v>0</v>
          </cell>
          <cell r="MR91">
            <v>0</v>
          </cell>
          <cell r="MS91">
            <v>0</v>
          </cell>
          <cell r="MT91">
            <v>0</v>
          </cell>
          <cell r="MU91">
            <v>0</v>
          </cell>
          <cell r="MV91">
            <v>0</v>
          </cell>
          <cell r="MW91">
            <v>55.8</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ON91">
            <v>0</v>
          </cell>
          <cell r="OO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row>
        <row r="92">
          <cell r="D92" t="str">
            <v>Г</v>
          </cell>
          <cell r="E92">
            <v>269.82986920000002</v>
          </cell>
          <cell r="F92">
            <v>0</v>
          </cell>
          <cell r="G92">
            <v>0</v>
          </cell>
          <cell r="H92">
            <v>0</v>
          </cell>
          <cell r="I92" t="str">
            <v>нд</v>
          </cell>
          <cell r="J92" t="str">
            <v>нд</v>
          </cell>
          <cell r="K92">
            <v>2542.6388500079997</v>
          </cell>
          <cell r="L92">
            <v>0</v>
          </cell>
          <cell r="M92">
            <v>0</v>
          </cell>
          <cell r="N92">
            <v>0</v>
          </cell>
          <cell r="O92" t="str">
            <v>нд</v>
          </cell>
          <cell r="P92" t="str">
            <v>нд</v>
          </cell>
          <cell r="Q92">
            <v>2112.4548269568209</v>
          </cell>
          <cell r="R92">
            <v>0</v>
          </cell>
          <cell r="S92">
            <v>0</v>
          </cell>
          <cell r="T92">
            <v>0</v>
          </cell>
          <cell r="U92" t="str">
            <v>нд</v>
          </cell>
          <cell r="V92" t="str">
            <v>нд</v>
          </cell>
          <cell r="W92">
            <v>1721.822545991999</v>
          </cell>
          <cell r="X92">
            <v>0</v>
          </cell>
          <cell r="Y92">
            <v>0</v>
          </cell>
          <cell r="Z92">
            <v>0</v>
          </cell>
          <cell r="AA92" t="str">
            <v>нд</v>
          </cell>
          <cell r="AB92" t="str">
            <v>нд</v>
          </cell>
          <cell r="AC92">
            <v>1955.8185164427423</v>
          </cell>
          <cell r="AD92">
            <v>0</v>
          </cell>
          <cell r="AE92">
            <v>0</v>
          </cell>
          <cell r="AF92">
            <v>0</v>
          </cell>
          <cell r="AG92" t="str">
            <v>нд</v>
          </cell>
          <cell r="AH92" t="e">
            <v>#VALUE!</v>
          </cell>
          <cell r="AI92">
            <v>0</v>
          </cell>
          <cell r="AJ92">
            <v>0</v>
          </cell>
          <cell r="AK92">
            <v>0</v>
          </cell>
          <cell r="AL92">
            <v>0</v>
          </cell>
          <cell r="AM92" t="str">
            <v>нд</v>
          </cell>
          <cell r="AN92" t="str">
            <v>нд</v>
          </cell>
          <cell r="AO92">
            <v>0</v>
          </cell>
          <cell r="AP92">
            <v>0</v>
          </cell>
          <cell r="AQ92">
            <v>0</v>
          </cell>
          <cell r="AR92">
            <v>0</v>
          </cell>
          <cell r="AS92" t="str">
            <v>нд</v>
          </cell>
          <cell r="AT92">
            <v>0</v>
          </cell>
          <cell r="AU92">
            <v>0</v>
          </cell>
          <cell r="AV92">
            <v>0</v>
          </cell>
          <cell r="AW92">
            <v>0</v>
          </cell>
          <cell r="AX92">
            <v>0</v>
          </cell>
          <cell r="AY92" t="str">
            <v>нд</v>
          </cell>
          <cell r="AZ92" t="str">
            <v>нд</v>
          </cell>
          <cell r="BA92">
            <v>0</v>
          </cell>
          <cell r="BB92">
            <v>0</v>
          </cell>
          <cell r="BC92">
            <v>0</v>
          </cell>
          <cell r="BD92">
            <v>0</v>
          </cell>
          <cell r="BE92" t="str">
            <v>нд</v>
          </cell>
          <cell r="BF92" t="str">
            <v>нд</v>
          </cell>
          <cell r="BG92">
            <v>0</v>
          </cell>
          <cell r="BH92">
            <v>0</v>
          </cell>
          <cell r="BI92">
            <v>0</v>
          </cell>
          <cell r="BJ92">
            <v>0</v>
          </cell>
          <cell r="BK92">
            <v>0</v>
          </cell>
          <cell r="BL92">
            <v>0</v>
          </cell>
          <cell r="BM92" t="str">
            <v>нд</v>
          </cell>
          <cell r="BN92" t="str">
            <v>нд</v>
          </cell>
          <cell r="BO92" t="str">
            <v>нд</v>
          </cell>
          <cell r="BP92" t="str">
            <v>нд</v>
          </cell>
          <cell r="BQ92" t="str">
            <v>нд</v>
          </cell>
          <cell r="BR92" t="str">
            <v>нд</v>
          </cell>
          <cell r="CQ92">
            <v>4264.4613959999988</v>
          </cell>
          <cell r="CR92">
            <v>0</v>
          </cell>
          <cell r="CS92">
            <v>0</v>
          </cell>
          <cell r="CT92">
            <v>0</v>
          </cell>
          <cell r="CU92">
            <v>0</v>
          </cell>
          <cell r="CV92">
            <v>4264.4613959999988</v>
          </cell>
          <cell r="CW92">
            <v>4068.2733433995631</v>
          </cell>
          <cell r="CX92">
            <v>0</v>
          </cell>
          <cell r="CY92">
            <v>0</v>
          </cell>
          <cell r="CZ92">
            <v>0</v>
          </cell>
          <cell r="DA92">
            <v>0</v>
          </cell>
          <cell r="DB92">
            <v>4068.2733433995631</v>
          </cell>
          <cell r="DE92">
            <v>4068.2733433995631</v>
          </cell>
          <cell r="DG92">
            <v>3296.9582160896366</v>
          </cell>
          <cell r="DI92">
            <v>3953.8738786595795</v>
          </cell>
          <cell r="DJ92">
            <v>188.67354865957932</v>
          </cell>
          <cell r="DK92">
            <v>736.20921666666675</v>
          </cell>
          <cell r="DL92">
            <v>2475.9629916666663</v>
          </cell>
          <cell r="DM92">
            <v>553.02812166666627</v>
          </cell>
          <cell r="DN92">
            <v>3803.7595591592162</v>
          </cell>
          <cell r="DO92">
            <v>188.78604866211845</v>
          </cell>
          <cell r="DP92">
            <v>904.42019740280443</v>
          </cell>
          <cell r="DQ92">
            <v>2169.3629893607258</v>
          </cell>
          <cell r="DR92">
            <v>541.1903237335672</v>
          </cell>
          <cell r="DS92">
            <v>79.755476119999997</v>
          </cell>
          <cell r="DT92">
            <v>2091.9758900500001</v>
          </cell>
          <cell r="DU92">
            <v>1667.109452387351</v>
          </cell>
          <cell r="DV92">
            <v>1434.8521216599991</v>
          </cell>
          <cell r="DW92">
            <v>1629.8487637022859</v>
          </cell>
          <cell r="DX92" t="str">
            <v>нд</v>
          </cell>
          <cell r="DY92" t="str">
            <v>нд</v>
          </cell>
          <cell r="DZ92" t="str">
            <v>нд</v>
          </cell>
          <cell r="EA92" t="str">
            <v>нд</v>
          </cell>
          <cell r="EB92" t="str">
            <v>нд</v>
          </cell>
          <cell r="EC92" t="str">
            <v>нд</v>
          </cell>
          <cell r="ED92">
            <v>3526.8280117099994</v>
          </cell>
          <cell r="EE92">
            <v>3296.9582160896366</v>
          </cell>
          <cell r="EK92">
            <v>3953.8738786595795</v>
          </cell>
          <cell r="EL92">
            <v>0</v>
          </cell>
          <cell r="EM92">
            <v>0</v>
          </cell>
          <cell r="EN92">
            <v>0</v>
          </cell>
          <cell r="EO92">
            <v>0</v>
          </cell>
          <cell r="EP92">
            <v>0</v>
          </cell>
          <cell r="EQ92">
            <v>0</v>
          </cell>
          <cell r="ER92">
            <v>0</v>
          </cell>
          <cell r="ES92">
            <v>130395</v>
          </cell>
          <cell r="ET92">
            <v>0</v>
          </cell>
          <cell r="EU92">
            <v>3803.7595591592162</v>
          </cell>
          <cell r="EV92">
            <v>0</v>
          </cell>
          <cell r="EW92">
            <v>0</v>
          </cell>
          <cell r="EX92">
            <v>0</v>
          </cell>
          <cell r="EY92">
            <v>0</v>
          </cell>
          <cell r="EZ92">
            <v>0</v>
          </cell>
          <cell r="FA92">
            <v>0</v>
          </cell>
          <cell r="FB92">
            <v>0</v>
          </cell>
          <cell r="FC92">
            <v>108559</v>
          </cell>
          <cell r="FD92">
            <v>0</v>
          </cell>
          <cell r="FE92" t="str">
            <v>нд</v>
          </cell>
          <cell r="FF92">
            <v>-12.80880069</v>
          </cell>
          <cell r="FG92">
            <v>0</v>
          </cell>
          <cell r="FH92">
            <v>0</v>
          </cell>
          <cell r="FI92">
            <v>0</v>
          </cell>
          <cell r="FJ92">
            <v>0</v>
          </cell>
          <cell r="FK92">
            <v>0</v>
          </cell>
          <cell r="FL92">
            <v>0</v>
          </cell>
          <cell r="FM92">
            <v>0</v>
          </cell>
          <cell r="FN92">
            <v>0</v>
          </cell>
          <cell r="FO92">
            <v>0</v>
          </cell>
          <cell r="FP92" t="str">
            <v>нд</v>
          </cell>
          <cell r="FQ92">
            <v>2211.5303336310189</v>
          </cell>
          <cell r="FR92">
            <v>0</v>
          </cell>
          <cell r="FS92">
            <v>0</v>
          </cell>
          <cell r="FT92">
            <v>0</v>
          </cell>
          <cell r="FU92">
            <v>0</v>
          </cell>
          <cell r="FV92">
            <v>0</v>
          </cell>
          <cell r="FW92">
            <v>0</v>
          </cell>
          <cell r="FX92">
            <v>0</v>
          </cell>
          <cell r="FY92">
            <v>74175</v>
          </cell>
          <cell r="FZ92">
            <v>0</v>
          </cell>
          <cell r="GA92" t="str">
            <v>нд</v>
          </cell>
          <cell r="GB92">
            <v>0</v>
          </cell>
          <cell r="GC92">
            <v>0</v>
          </cell>
          <cell r="GD92">
            <v>0</v>
          </cell>
          <cell r="GE92">
            <v>0</v>
          </cell>
          <cell r="GF92">
            <v>0</v>
          </cell>
          <cell r="GG92">
            <v>0</v>
          </cell>
          <cell r="GH92">
            <v>0</v>
          </cell>
          <cell r="GI92">
            <v>0</v>
          </cell>
          <cell r="GJ92">
            <v>0</v>
          </cell>
          <cell r="GK92">
            <v>0</v>
          </cell>
          <cell r="GL92" t="str">
            <v>нд</v>
          </cell>
          <cell r="GM92">
            <v>1509.1352538985604</v>
          </cell>
          <cell r="GN92">
            <v>0</v>
          </cell>
          <cell r="GO92">
            <v>0</v>
          </cell>
          <cell r="GP92">
            <v>0</v>
          </cell>
          <cell r="GQ92">
            <v>0</v>
          </cell>
          <cell r="GR92">
            <v>0</v>
          </cell>
          <cell r="GS92">
            <v>0</v>
          </cell>
          <cell r="GT92">
            <v>0</v>
          </cell>
          <cell r="GU92">
            <v>48576</v>
          </cell>
          <cell r="GV92">
            <v>0</v>
          </cell>
          <cell r="GW92" t="str">
            <v>нд</v>
          </cell>
          <cell r="GX92">
            <v>3469.8854746431498</v>
          </cell>
          <cell r="GY92">
            <v>0</v>
          </cell>
          <cell r="GZ92">
            <v>0</v>
          </cell>
          <cell r="HA92">
            <v>0</v>
          </cell>
          <cell r="HB92">
            <v>0</v>
          </cell>
          <cell r="HC92">
            <v>0</v>
          </cell>
          <cell r="HD92">
            <v>0</v>
          </cell>
          <cell r="HE92">
            <v>0</v>
          </cell>
          <cell r="HF92">
            <v>100915</v>
          </cell>
          <cell r="HG92">
            <v>0</v>
          </cell>
          <cell r="HH92" t="str">
            <v>нд</v>
          </cell>
          <cell r="HI92">
            <v>0</v>
          </cell>
          <cell r="HJ92">
            <v>0</v>
          </cell>
          <cell r="HK92">
            <v>0</v>
          </cell>
          <cell r="HL92">
            <v>0</v>
          </cell>
          <cell r="HM92">
            <v>0</v>
          </cell>
          <cell r="HN92">
            <v>0</v>
          </cell>
          <cell r="HO92">
            <v>0</v>
          </cell>
          <cell r="HP92">
            <v>0</v>
          </cell>
          <cell r="HQ92">
            <v>0</v>
          </cell>
          <cell r="HR92">
            <v>0</v>
          </cell>
          <cell r="HS92" t="str">
            <v>нд</v>
          </cell>
          <cell r="HT92">
            <v>0</v>
          </cell>
          <cell r="HU92">
            <v>0</v>
          </cell>
          <cell r="HV92">
            <v>0</v>
          </cell>
          <cell r="HW92">
            <v>0</v>
          </cell>
          <cell r="HX92">
            <v>0</v>
          </cell>
          <cell r="HY92">
            <v>0</v>
          </cell>
          <cell r="HZ92">
            <v>0</v>
          </cell>
          <cell r="IA92">
            <v>0</v>
          </cell>
          <cell r="IB92">
            <v>0</v>
          </cell>
          <cell r="IC92">
            <v>0</v>
          </cell>
          <cell r="ID92" t="str">
            <v>нд</v>
          </cell>
          <cell r="IE92">
            <v>0</v>
          </cell>
          <cell r="IF92">
            <v>0</v>
          </cell>
          <cell r="IG92">
            <v>0</v>
          </cell>
          <cell r="IH92">
            <v>0</v>
          </cell>
          <cell r="II92">
            <v>0</v>
          </cell>
          <cell r="IJ92">
            <v>0</v>
          </cell>
          <cell r="IK92">
            <v>0</v>
          </cell>
          <cell r="IL92">
            <v>0</v>
          </cell>
          <cell r="IM92">
            <v>0</v>
          </cell>
          <cell r="IN92">
            <v>0</v>
          </cell>
          <cell r="IO92" t="str">
            <v>нд</v>
          </cell>
          <cell r="IP92">
            <v>0</v>
          </cell>
          <cell r="IQ92">
            <v>0</v>
          </cell>
          <cell r="IR92">
            <v>0</v>
          </cell>
          <cell r="IS92">
            <v>0</v>
          </cell>
          <cell r="IT92">
            <v>0</v>
          </cell>
          <cell r="IU92">
            <v>0</v>
          </cell>
          <cell r="IV92">
            <v>0</v>
          </cell>
          <cell r="IW92">
            <v>0</v>
          </cell>
          <cell r="IX92">
            <v>0</v>
          </cell>
          <cell r="IY92">
            <v>0</v>
          </cell>
          <cell r="IZ92" t="str">
            <v>нд</v>
          </cell>
          <cell r="JA92">
            <v>0</v>
          </cell>
          <cell r="JB92">
            <v>0</v>
          </cell>
          <cell r="JC92">
            <v>0</v>
          </cell>
          <cell r="JD92">
            <v>0</v>
          </cell>
          <cell r="JE92">
            <v>0</v>
          </cell>
          <cell r="JF92">
            <v>0</v>
          </cell>
          <cell r="JG92">
            <v>0</v>
          </cell>
          <cell r="JH92">
            <v>0</v>
          </cell>
          <cell r="JI92">
            <v>0</v>
          </cell>
          <cell r="JJ92">
            <v>0</v>
          </cell>
          <cell r="JK92" t="str">
            <v>нд</v>
          </cell>
          <cell r="JL92" t="str">
            <v>нд</v>
          </cell>
          <cell r="JM92" t="str">
            <v>нд</v>
          </cell>
          <cell r="JN92" t="str">
            <v>нд</v>
          </cell>
          <cell r="JO92" t="str">
            <v>нд</v>
          </cell>
          <cell r="JP92" t="str">
            <v>нд</v>
          </cell>
          <cell r="JQ92" t="str">
            <v>нд</v>
          </cell>
          <cell r="JR92" t="str">
            <v>нд</v>
          </cell>
          <cell r="JS92" t="str">
            <v>нд</v>
          </cell>
          <cell r="JT92" t="str">
            <v>нд</v>
          </cell>
          <cell r="JU92" t="str">
            <v>нд</v>
          </cell>
          <cell r="LN92" t="str">
            <v>нд</v>
          </cell>
          <cell r="LO92">
            <v>0</v>
          </cell>
          <cell r="LP92">
            <v>0</v>
          </cell>
          <cell r="LQ92">
            <v>0</v>
          </cell>
          <cell r="LR92">
            <v>0</v>
          </cell>
          <cell r="LS92">
            <v>0</v>
          </cell>
          <cell r="LT92">
            <v>0</v>
          </cell>
          <cell r="LU92">
            <v>0</v>
          </cell>
          <cell r="LV92" t="str">
            <v>нд</v>
          </cell>
          <cell r="LW92" t="str">
            <v>нд</v>
          </cell>
          <cell r="LX92" t="str">
            <v>нд</v>
          </cell>
          <cell r="LY92" t="str">
            <v>нд</v>
          </cell>
          <cell r="LZ92" t="str">
            <v>нд</v>
          </cell>
          <cell r="MA92" t="str">
            <v>нд</v>
          </cell>
          <cell r="MB92" t="str">
            <v>нд</v>
          </cell>
          <cell r="MC92">
            <v>0</v>
          </cell>
          <cell r="MD92" t="str">
            <v>нд</v>
          </cell>
          <cell r="ME92" t="str">
            <v>нд</v>
          </cell>
          <cell r="MF92" t="str">
            <v>нд</v>
          </cell>
          <cell r="MG92" t="str">
            <v>нд</v>
          </cell>
          <cell r="MH92">
            <v>0</v>
          </cell>
          <cell r="MI92">
            <v>0</v>
          </cell>
          <cell r="MK92">
            <v>0</v>
          </cell>
          <cell r="ML92">
            <v>0</v>
          </cell>
          <cell r="MM92">
            <v>0</v>
          </cell>
          <cell r="MN92">
            <v>0</v>
          </cell>
          <cell r="MO92">
            <v>0</v>
          </cell>
          <cell r="MP92">
            <v>0</v>
          </cell>
          <cell r="MQ92">
            <v>0</v>
          </cell>
          <cell r="MR92">
            <v>0</v>
          </cell>
          <cell r="MS92">
            <v>0</v>
          </cell>
          <cell r="MT92">
            <v>0</v>
          </cell>
          <cell r="MU92">
            <v>0</v>
          </cell>
          <cell r="MV92">
            <v>0</v>
          </cell>
          <cell r="MW92">
            <v>55.8</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ON92">
            <v>4744.6486543914943</v>
          </cell>
          <cell r="OO92">
            <v>4564.5114709910576</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row>
        <row r="93">
          <cell r="D93" t="str">
            <v>L_Che382</v>
          </cell>
          <cell r="E93">
            <v>0</v>
          </cell>
          <cell r="F93">
            <v>0</v>
          </cell>
          <cell r="G93">
            <v>0</v>
          </cell>
          <cell r="H93">
            <v>0</v>
          </cell>
          <cell r="I93">
            <v>0</v>
          </cell>
          <cell r="J93">
            <v>0</v>
          </cell>
          <cell r="K93">
            <v>979.66496999999981</v>
          </cell>
          <cell r="L93">
            <v>0</v>
          </cell>
          <cell r="M93">
            <v>0</v>
          </cell>
          <cell r="N93">
            <v>0</v>
          </cell>
          <cell r="O93">
            <v>0</v>
          </cell>
          <cell r="P93">
            <v>979.66496999999981</v>
          </cell>
          <cell r="Q93">
            <v>1368</v>
          </cell>
          <cell r="R93">
            <v>0</v>
          </cell>
          <cell r="S93">
            <v>0</v>
          </cell>
          <cell r="T93">
            <v>0</v>
          </cell>
          <cell r="U93">
            <v>0</v>
          </cell>
          <cell r="V93">
            <v>1368</v>
          </cell>
          <cell r="W93">
            <v>0</v>
          </cell>
          <cell r="X93">
            <v>0</v>
          </cell>
          <cell r="Y93">
            <v>0</v>
          </cell>
          <cell r="Z93">
            <v>0</v>
          </cell>
          <cell r="AA93">
            <v>0</v>
          </cell>
          <cell r="AB93">
            <v>0</v>
          </cell>
          <cell r="AC93">
            <v>1376.7057361326524</v>
          </cell>
          <cell r="AD93">
            <v>0</v>
          </cell>
          <cell r="AE93">
            <v>0</v>
          </cell>
          <cell r="AF93">
            <v>0</v>
          </cell>
          <cell r="AG93">
            <v>0</v>
          </cell>
          <cell r="AH93">
            <v>1376.7057361326524</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t="str">
            <v>нд</v>
          </cell>
          <cell r="BN93" t="str">
            <v>нд</v>
          </cell>
          <cell r="BO93" t="str">
            <v>нд</v>
          </cell>
          <cell r="BP93" t="str">
            <v>нд</v>
          </cell>
          <cell r="BQ93" t="str">
            <v>нд</v>
          </cell>
          <cell r="BR93" t="str">
            <v>нд</v>
          </cell>
          <cell r="CQ93">
            <v>979.66496999999981</v>
          </cell>
          <cell r="CR93">
            <v>0</v>
          </cell>
          <cell r="CS93">
            <v>0</v>
          </cell>
          <cell r="CT93">
            <v>0</v>
          </cell>
          <cell r="CU93">
            <v>0</v>
          </cell>
          <cell r="CV93">
            <v>979.66496999999981</v>
          </cell>
          <cell r="CW93">
            <v>2744.7057361326524</v>
          </cell>
          <cell r="CX93">
            <v>0</v>
          </cell>
          <cell r="CY93">
            <v>0</v>
          </cell>
          <cell r="CZ93">
            <v>0</v>
          </cell>
          <cell r="DA93">
            <v>0</v>
          </cell>
          <cell r="DB93">
            <v>2744.7057361326524</v>
          </cell>
          <cell r="DE93">
            <v>2744.7057361326524</v>
          </cell>
          <cell r="DG93">
            <v>2287.2547801105443</v>
          </cell>
          <cell r="DI93">
            <v>855.39145331539942</v>
          </cell>
          <cell r="DJ93">
            <v>39.003978315399401</v>
          </cell>
          <cell r="DK93">
            <v>165.77794166666666</v>
          </cell>
          <cell r="DL93">
            <v>542.61479999999995</v>
          </cell>
          <cell r="DM93">
            <v>107.99473333333341</v>
          </cell>
          <cell r="DN93">
            <v>2326.2587584259436</v>
          </cell>
          <cell r="DO93">
            <v>39.078978315399404</v>
          </cell>
          <cell r="DP93">
            <v>646.12368000000004</v>
          </cell>
          <cell r="DQ93">
            <v>1321.15021</v>
          </cell>
          <cell r="DR93">
            <v>319.90589011054414</v>
          </cell>
          <cell r="DS93">
            <v>0</v>
          </cell>
          <cell r="DT93">
            <v>816.38747499999999</v>
          </cell>
          <cell r="DU93">
            <v>1140</v>
          </cell>
          <cell r="DV93">
            <v>0</v>
          </cell>
          <cell r="DW93">
            <v>1147.2547801105443</v>
          </cell>
          <cell r="DX93">
            <v>0</v>
          </cell>
          <cell r="DY93">
            <v>0</v>
          </cell>
          <cell r="DZ93">
            <v>0</v>
          </cell>
          <cell r="EA93">
            <v>0</v>
          </cell>
          <cell r="EB93">
            <v>0</v>
          </cell>
          <cell r="EC93" t="str">
            <v>нд</v>
          </cell>
          <cell r="ED93">
            <v>816.38747499999999</v>
          </cell>
          <cell r="EE93">
            <v>2287.2547801105443</v>
          </cell>
          <cell r="EK93">
            <v>855.39145331539942</v>
          </cell>
          <cell r="EL93">
            <v>0</v>
          </cell>
          <cell r="EM93">
            <v>0</v>
          </cell>
          <cell r="EN93">
            <v>0</v>
          </cell>
          <cell r="EO93">
            <v>0</v>
          </cell>
          <cell r="EP93">
            <v>0</v>
          </cell>
          <cell r="EQ93">
            <v>0</v>
          </cell>
          <cell r="ER93">
            <v>0</v>
          </cell>
          <cell r="ES93">
            <v>26263</v>
          </cell>
          <cell r="ET93">
            <v>0</v>
          </cell>
          <cell r="EU93">
            <v>2326.2587584259436</v>
          </cell>
          <cell r="EV93">
            <v>0</v>
          </cell>
          <cell r="EW93">
            <v>0</v>
          </cell>
          <cell r="EX93">
            <v>0</v>
          </cell>
          <cell r="EY93">
            <v>0</v>
          </cell>
          <cell r="EZ93">
            <v>0</v>
          </cell>
          <cell r="FA93">
            <v>0</v>
          </cell>
          <cell r="FB93">
            <v>0</v>
          </cell>
          <cell r="FC93">
            <v>59922</v>
          </cell>
          <cell r="FD93">
            <v>0</v>
          </cell>
          <cell r="FE93" t="str">
            <v>нд</v>
          </cell>
          <cell r="FF93">
            <v>0</v>
          </cell>
          <cell r="FG93">
            <v>0</v>
          </cell>
          <cell r="FH93">
            <v>0</v>
          </cell>
          <cell r="FI93">
            <v>0</v>
          </cell>
          <cell r="FJ93">
            <v>0</v>
          </cell>
          <cell r="FK93">
            <v>0</v>
          </cell>
          <cell r="FL93">
            <v>0</v>
          </cell>
          <cell r="FM93">
            <v>0</v>
          </cell>
          <cell r="FN93">
            <v>0</v>
          </cell>
          <cell r="FO93">
            <v>0</v>
          </cell>
          <cell r="FP93">
            <v>4</v>
          </cell>
          <cell r="FQ93">
            <v>855.39145331539942</v>
          </cell>
          <cell r="FR93">
            <v>0</v>
          </cell>
          <cell r="FS93">
            <v>0</v>
          </cell>
          <cell r="FT93">
            <v>0</v>
          </cell>
          <cell r="FU93">
            <v>0</v>
          </cell>
          <cell r="FV93">
            <v>0</v>
          </cell>
          <cell r="FW93">
            <v>0</v>
          </cell>
          <cell r="FX93">
            <v>0</v>
          </cell>
          <cell r="FY93">
            <v>26263</v>
          </cell>
          <cell r="FZ93">
            <v>0</v>
          </cell>
          <cell r="GA93" t="str">
            <v>нд</v>
          </cell>
          <cell r="GB93">
            <v>0</v>
          </cell>
          <cell r="GC93">
            <v>0</v>
          </cell>
          <cell r="GD93">
            <v>0</v>
          </cell>
          <cell r="GE93">
            <v>0</v>
          </cell>
          <cell r="GF93">
            <v>0</v>
          </cell>
          <cell r="GG93">
            <v>0</v>
          </cell>
          <cell r="GH93">
            <v>0</v>
          </cell>
          <cell r="GI93">
            <v>0</v>
          </cell>
          <cell r="GJ93">
            <v>0</v>
          </cell>
          <cell r="GK93">
            <v>0</v>
          </cell>
          <cell r="GL93" t="str">
            <v>нд</v>
          </cell>
          <cell r="GM93">
            <v>0</v>
          </cell>
          <cell r="GN93">
            <v>0</v>
          </cell>
          <cell r="GO93">
            <v>0</v>
          </cell>
          <cell r="GP93">
            <v>0</v>
          </cell>
          <cell r="GQ93">
            <v>0</v>
          </cell>
          <cell r="GR93">
            <v>0</v>
          </cell>
          <cell r="GS93">
            <v>0</v>
          </cell>
          <cell r="GT93">
            <v>0</v>
          </cell>
          <cell r="GU93">
            <v>0</v>
          </cell>
          <cell r="GV93">
            <v>0</v>
          </cell>
          <cell r="GW93">
            <v>4</v>
          </cell>
          <cell r="GX93">
            <v>2326.2587584259436</v>
          </cell>
          <cell r="GY93">
            <v>0</v>
          </cell>
          <cell r="GZ93">
            <v>0</v>
          </cell>
          <cell r="HA93">
            <v>0</v>
          </cell>
          <cell r="HB93">
            <v>0</v>
          </cell>
          <cell r="HC93">
            <v>0</v>
          </cell>
          <cell r="HD93">
            <v>0</v>
          </cell>
          <cell r="HE93">
            <v>0</v>
          </cell>
          <cell r="HF93">
            <v>59922</v>
          </cell>
          <cell r="HG93">
            <v>0</v>
          </cell>
          <cell r="HH93" t="str">
            <v>нд</v>
          </cell>
          <cell r="HI93">
            <v>0</v>
          </cell>
          <cell r="HJ93">
            <v>0</v>
          </cell>
          <cell r="HK93">
            <v>0</v>
          </cell>
          <cell r="HL93">
            <v>0</v>
          </cell>
          <cell r="HM93">
            <v>0</v>
          </cell>
          <cell r="HN93">
            <v>0</v>
          </cell>
          <cell r="HO93">
            <v>0</v>
          </cell>
          <cell r="HP93">
            <v>0</v>
          </cell>
          <cell r="HQ93">
            <v>0</v>
          </cell>
          <cell r="HR93">
            <v>0</v>
          </cell>
          <cell r="HS93" t="str">
            <v>нд</v>
          </cell>
          <cell r="HT93">
            <v>0</v>
          </cell>
          <cell r="HU93">
            <v>0</v>
          </cell>
          <cell r="HV93">
            <v>0</v>
          </cell>
          <cell r="HW93">
            <v>0</v>
          </cell>
          <cell r="HX93">
            <v>0</v>
          </cell>
          <cell r="HY93">
            <v>0</v>
          </cell>
          <cell r="HZ93">
            <v>0</v>
          </cell>
          <cell r="IA93">
            <v>0</v>
          </cell>
          <cell r="IB93">
            <v>0</v>
          </cell>
          <cell r="IC93">
            <v>0</v>
          </cell>
          <cell r="ID93" t="str">
            <v>нд</v>
          </cell>
          <cell r="IE93">
            <v>0</v>
          </cell>
          <cell r="IF93">
            <v>0</v>
          </cell>
          <cell r="IG93">
            <v>0</v>
          </cell>
          <cell r="IH93">
            <v>0</v>
          </cell>
          <cell r="II93">
            <v>0</v>
          </cell>
          <cell r="IJ93">
            <v>0</v>
          </cell>
          <cell r="IK93">
            <v>0</v>
          </cell>
          <cell r="IL93">
            <v>0</v>
          </cell>
          <cell r="IM93">
            <v>0</v>
          </cell>
          <cell r="IN93">
            <v>0</v>
          </cell>
          <cell r="IO93" t="str">
            <v>нд</v>
          </cell>
          <cell r="IP93">
            <v>0</v>
          </cell>
          <cell r="IQ93">
            <v>0</v>
          </cell>
          <cell r="IR93">
            <v>0</v>
          </cell>
          <cell r="IS93">
            <v>0</v>
          </cell>
          <cell r="IT93">
            <v>0</v>
          </cell>
          <cell r="IU93">
            <v>0</v>
          </cell>
          <cell r="IV93">
            <v>0</v>
          </cell>
          <cell r="IW93">
            <v>0</v>
          </cell>
          <cell r="IX93">
            <v>0</v>
          </cell>
          <cell r="IY93">
            <v>0</v>
          </cell>
          <cell r="IZ93" t="str">
            <v>нд</v>
          </cell>
          <cell r="JA93">
            <v>0</v>
          </cell>
          <cell r="JB93">
            <v>0</v>
          </cell>
          <cell r="JC93">
            <v>0</v>
          </cell>
          <cell r="JD93">
            <v>0</v>
          </cell>
          <cell r="JE93">
            <v>0</v>
          </cell>
          <cell r="JF93">
            <v>0</v>
          </cell>
          <cell r="JG93">
            <v>0</v>
          </cell>
          <cell r="JH93">
            <v>0</v>
          </cell>
          <cell r="JI93">
            <v>0</v>
          </cell>
          <cell r="JJ93">
            <v>0</v>
          </cell>
          <cell r="JK93" t="str">
            <v>нд</v>
          </cell>
          <cell r="JL93" t="str">
            <v>нд</v>
          </cell>
          <cell r="JM93" t="str">
            <v>нд</v>
          </cell>
          <cell r="JN93" t="str">
            <v>нд</v>
          </cell>
          <cell r="JO93" t="str">
            <v>нд</v>
          </cell>
          <cell r="JP93" t="str">
            <v>нд</v>
          </cell>
          <cell r="JQ93" t="str">
            <v>нд</v>
          </cell>
          <cell r="JR93" t="str">
            <v>нд</v>
          </cell>
          <cell r="JS93" t="str">
            <v>нд</v>
          </cell>
          <cell r="JT93" t="str">
            <v>нд</v>
          </cell>
          <cell r="JU93" t="str">
            <v>нд</v>
          </cell>
          <cell r="LN93" t="str">
            <v>нд</v>
          </cell>
          <cell r="LO93">
            <v>0</v>
          </cell>
          <cell r="LP93">
            <v>0</v>
          </cell>
          <cell r="LQ93">
            <v>0</v>
          </cell>
          <cell r="LR93">
            <v>0</v>
          </cell>
          <cell r="LS93">
            <v>0</v>
          </cell>
          <cell r="LT93">
            <v>0</v>
          </cell>
          <cell r="LU93">
            <v>0</v>
          </cell>
          <cell r="LV93" t="str">
            <v>нд</v>
          </cell>
          <cell r="LW93" t="str">
            <v>нд</v>
          </cell>
          <cell r="LX93" t="str">
            <v>нд</v>
          </cell>
          <cell r="LY93" t="str">
            <v>нд</v>
          </cell>
          <cell r="LZ93" t="str">
            <v>нд</v>
          </cell>
          <cell r="MA93" t="str">
            <v>нд</v>
          </cell>
          <cell r="MB93" t="str">
            <v>нд</v>
          </cell>
          <cell r="MC93">
            <v>0</v>
          </cell>
          <cell r="MD93" t="str">
            <v>нд</v>
          </cell>
          <cell r="ME93" t="str">
            <v>нд</v>
          </cell>
          <cell r="MF93" t="str">
            <v>нд</v>
          </cell>
          <cell r="MG93" t="str">
            <v>нд</v>
          </cell>
          <cell r="MH93">
            <v>0</v>
          </cell>
          <cell r="MI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ON93">
            <v>1026.4697439784791</v>
          </cell>
          <cell r="OO93">
            <v>2791.5105101111317</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row>
        <row r="94">
          <cell r="D94" t="str">
            <v>M_Che383</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614.19057599999985</v>
          </cell>
          <cell r="X94">
            <v>0</v>
          </cell>
          <cell r="Y94">
            <v>0</v>
          </cell>
          <cell r="Z94">
            <v>0</v>
          </cell>
          <cell r="AA94">
            <v>0</v>
          </cell>
          <cell r="AB94">
            <v>614.19057599999985</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t="str">
            <v>нд</v>
          </cell>
          <cell r="BN94" t="str">
            <v>нд</v>
          </cell>
          <cell r="BO94" t="str">
            <v>нд</v>
          </cell>
          <cell r="BP94" t="str">
            <v>нд</v>
          </cell>
          <cell r="BQ94" t="str">
            <v>нд</v>
          </cell>
          <cell r="BR94" t="str">
            <v>нд</v>
          </cell>
          <cell r="CQ94">
            <v>614.19057599999985</v>
          </cell>
          <cell r="CR94">
            <v>0</v>
          </cell>
          <cell r="CS94">
            <v>0</v>
          </cell>
          <cell r="CT94">
            <v>0</v>
          </cell>
          <cell r="CU94">
            <v>0</v>
          </cell>
          <cell r="CV94">
            <v>614.19057599999985</v>
          </cell>
          <cell r="CW94">
            <v>0</v>
          </cell>
          <cell r="CX94">
            <v>0</v>
          </cell>
          <cell r="CY94">
            <v>0</v>
          </cell>
          <cell r="CZ94">
            <v>0</v>
          </cell>
          <cell r="DA94">
            <v>0</v>
          </cell>
          <cell r="DB94">
            <v>0</v>
          </cell>
          <cell r="DE94">
            <v>0</v>
          </cell>
          <cell r="DG94">
            <v>0</v>
          </cell>
          <cell r="DI94">
            <v>538.8676324400418</v>
          </cell>
          <cell r="DJ94">
            <v>27.0421524400419</v>
          </cell>
          <cell r="DK94">
            <v>102.52868333333333</v>
          </cell>
          <cell r="DL94">
            <v>337.82935833333335</v>
          </cell>
          <cell r="DM94">
            <v>71.46743833333322</v>
          </cell>
          <cell r="DN94">
            <v>27.0421524400419</v>
          </cell>
          <cell r="DO94">
            <v>27.0421524400419</v>
          </cell>
          <cell r="DP94">
            <v>0</v>
          </cell>
          <cell r="DQ94">
            <v>0</v>
          </cell>
          <cell r="DR94">
            <v>0</v>
          </cell>
          <cell r="DS94">
            <v>0</v>
          </cell>
          <cell r="DT94">
            <v>0</v>
          </cell>
          <cell r="DU94">
            <v>0</v>
          </cell>
          <cell r="DV94">
            <v>511.82547999999991</v>
          </cell>
          <cell r="DW94">
            <v>0</v>
          </cell>
          <cell r="DX94">
            <v>0</v>
          </cell>
          <cell r="DY94">
            <v>0</v>
          </cell>
          <cell r="DZ94">
            <v>0</v>
          </cell>
          <cell r="EA94">
            <v>0</v>
          </cell>
          <cell r="EB94">
            <v>0</v>
          </cell>
          <cell r="EC94" t="str">
            <v>нд</v>
          </cell>
          <cell r="ED94">
            <v>511.82547999999991</v>
          </cell>
          <cell r="EE94">
            <v>0</v>
          </cell>
          <cell r="EK94">
            <v>538.8676324400418</v>
          </cell>
          <cell r="EL94">
            <v>0</v>
          </cell>
          <cell r="EM94">
            <v>0</v>
          </cell>
          <cell r="EN94">
            <v>0</v>
          </cell>
          <cell r="EO94">
            <v>0</v>
          </cell>
          <cell r="EP94">
            <v>0</v>
          </cell>
          <cell r="EQ94">
            <v>0</v>
          </cell>
          <cell r="ER94">
            <v>0</v>
          </cell>
          <cell r="ES94">
            <v>17535</v>
          </cell>
          <cell r="ET94">
            <v>0</v>
          </cell>
          <cell r="EU94">
            <v>27.0421524400419</v>
          </cell>
          <cell r="EV94">
            <v>0</v>
          </cell>
          <cell r="EW94">
            <v>0</v>
          </cell>
          <cell r="EX94">
            <v>0</v>
          </cell>
          <cell r="EY94">
            <v>0</v>
          </cell>
          <cell r="EZ94">
            <v>0</v>
          </cell>
          <cell r="FA94">
            <v>0</v>
          </cell>
          <cell r="FB94">
            <v>0</v>
          </cell>
          <cell r="FC94">
            <v>0</v>
          </cell>
          <cell r="FD94">
            <v>0</v>
          </cell>
          <cell r="FE94" t="str">
            <v>нд</v>
          </cell>
          <cell r="FF94">
            <v>0</v>
          </cell>
          <cell r="FG94">
            <v>0</v>
          </cell>
          <cell r="FH94">
            <v>0</v>
          </cell>
          <cell r="FI94">
            <v>0</v>
          </cell>
          <cell r="FJ94">
            <v>0</v>
          </cell>
          <cell r="FK94">
            <v>0</v>
          </cell>
          <cell r="FL94">
            <v>0</v>
          </cell>
          <cell r="FM94">
            <v>0</v>
          </cell>
          <cell r="FN94">
            <v>0</v>
          </cell>
          <cell r="FO94">
            <v>0</v>
          </cell>
          <cell r="FP94" t="str">
            <v>нд</v>
          </cell>
          <cell r="FQ94">
            <v>0</v>
          </cell>
          <cell r="FR94">
            <v>0</v>
          </cell>
          <cell r="FS94">
            <v>0</v>
          </cell>
          <cell r="FT94">
            <v>0</v>
          </cell>
          <cell r="FU94">
            <v>0</v>
          </cell>
          <cell r="FV94">
            <v>0</v>
          </cell>
          <cell r="FW94">
            <v>0</v>
          </cell>
          <cell r="FX94">
            <v>0</v>
          </cell>
          <cell r="FY94">
            <v>0</v>
          </cell>
          <cell r="FZ94">
            <v>0</v>
          </cell>
          <cell r="GA94" t="str">
            <v>нд</v>
          </cell>
          <cell r="GB94">
            <v>0</v>
          </cell>
          <cell r="GC94">
            <v>0</v>
          </cell>
          <cell r="GD94">
            <v>0</v>
          </cell>
          <cell r="GE94">
            <v>0</v>
          </cell>
          <cell r="GF94">
            <v>0</v>
          </cell>
          <cell r="GG94">
            <v>0</v>
          </cell>
          <cell r="GH94">
            <v>0</v>
          </cell>
          <cell r="GI94">
            <v>0</v>
          </cell>
          <cell r="GJ94">
            <v>0</v>
          </cell>
          <cell r="GK94">
            <v>0</v>
          </cell>
          <cell r="GL94">
            <v>4</v>
          </cell>
          <cell r="GM94">
            <v>538.8676324400418</v>
          </cell>
          <cell r="GN94">
            <v>0</v>
          </cell>
          <cell r="GO94">
            <v>0</v>
          </cell>
          <cell r="GP94">
            <v>0</v>
          </cell>
          <cell r="GQ94">
            <v>0</v>
          </cell>
          <cell r="GR94">
            <v>0</v>
          </cell>
          <cell r="GS94">
            <v>0</v>
          </cell>
          <cell r="GT94">
            <v>0</v>
          </cell>
          <cell r="GU94">
            <v>17535</v>
          </cell>
          <cell r="GV94">
            <v>0</v>
          </cell>
          <cell r="GW94" t="str">
            <v>нд</v>
          </cell>
          <cell r="GX94">
            <v>0</v>
          </cell>
          <cell r="GY94">
            <v>0</v>
          </cell>
          <cell r="GZ94">
            <v>0</v>
          </cell>
          <cell r="HA94">
            <v>0</v>
          </cell>
          <cell r="HB94">
            <v>0</v>
          </cell>
          <cell r="HC94">
            <v>0</v>
          </cell>
          <cell r="HD94">
            <v>0</v>
          </cell>
          <cell r="HE94">
            <v>0</v>
          </cell>
          <cell r="HF94">
            <v>0</v>
          </cell>
          <cell r="HG94">
            <v>0</v>
          </cell>
          <cell r="HH94" t="str">
            <v>нд</v>
          </cell>
          <cell r="HI94">
            <v>0</v>
          </cell>
          <cell r="HJ94">
            <v>0</v>
          </cell>
          <cell r="HK94">
            <v>0</v>
          </cell>
          <cell r="HL94">
            <v>0</v>
          </cell>
          <cell r="HM94">
            <v>0</v>
          </cell>
          <cell r="HN94">
            <v>0</v>
          </cell>
          <cell r="HO94">
            <v>0</v>
          </cell>
          <cell r="HP94">
            <v>0</v>
          </cell>
          <cell r="HQ94">
            <v>0</v>
          </cell>
          <cell r="HR94">
            <v>0</v>
          </cell>
          <cell r="HS94" t="str">
            <v>нд</v>
          </cell>
          <cell r="HT94">
            <v>0</v>
          </cell>
          <cell r="HU94">
            <v>0</v>
          </cell>
          <cell r="HV94">
            <v>0</v>
          </cell>
          <cell r="HW94">
            <v>0</v>
          </cell>
          <cell r="HX94">
            <v>0</v>
          </cell>
          <cell r="HY94">
            <v>0</v>
          </cell>
          <cell r="HZ94">
            <v>0</v>
          </cell>
          <cell r="IA94">
            <v>0</v>
          </cell>
          <cell r="IB94">
            <v>0</v>
          </cell>
          <cell r="IC94">
            <v>0</v>
          </cell>
          <cell r="ID94" t="str">
            <v>нд</v>
          </cell>
          <cell r="IE94">
            <v>0</v>
          </cell>
          <cell r="IF94">
            <v>0</v>
          </cell>
          <cell r="IG94">
            <v>0</v>
          </cell>
          <cell r="IH94">
            <v>0</v>
          </cell>
          <cell r="II94">
            <v>0</v>
          </cell>
          <cell r="IJ94">
            <v>0</v>
          </cell>
          <cell r="IK94">
            <v>0</v>
          </cell>
          <cell r="IL94">
            <v>0</v>
          </cell>
          <cell r="IM94">
            <v>0</v>
          </cell>
          <cell r="IN94">
            <v>0</v>
          </cell>
          <cell r="IO94" t="str">
            <v>нд</v>
          </cell>
          <cell r="IP94">
            <v>0</v>
          </cell>
          <cell r="IQ94">
            <v>0</v>
          </cell>
          <cell r="IR94">
            <v>0</v>
          </cell>
          <cell r="IS94">
            <v>0</v>
          </cell>
          <cell r="IT94">
            <v>0</v>
          </cell>
          <cell r="IU94">
            <v>0</v>
          </cell>
          <cell r="IV94">
            <v>0</v>
          </cell>
          <cell r="IW94">
            <v>0</v>
          </cell>
          <cell r="IX94">
            <v>0</v>
          </cell>
          <cell r="IY94">
            <v>0</v>
          </cell>
          <cell r="IZ94" t="str">
            <v>нд</v>
          </cell>
          <cell r="JA94">
            <v>0</v>
          </cell>
          <cell r="JB94">
            <v>0</v>
          </cell>
          <cell r="JC94">
            <v>0</v>
          </cell>
          <cell r="JD94">
            <v>0</v>
          </cell>
          <cell r="JE94">
            <v>0</v>
          </cell>
          <cell r="JF94">
            <v>0</v>
          </cell>
          <cell r="JG94">
            <v>0</v>
          </cell>
          <cell r="JH94">
            <v>0</v>
          </cell>
          <cell r="JI94">
            <v>0</v>
          </cell>
          <cell r="JJ94">
            <v>0</v>
          </cell>
          <cell r="JK94" t="str">
            <v>нд</v>
          </cell>
          <cell r="JL94" t="str">
            <v>нд</v>
          </cell>
          <cell r="JM94" t="str">
            <v>нд</v>
          </cell>
          <cell r="JN94" t="str">
            <v>нд</v>
          </cell>
          <cell r="JO94" t="str">
            <v>нд</v>
          </cell>
          <cell r="JP94" t="str">
            <v>нд</v>
          </cell>
          <cell r="JQ94" t="str">
            <v>нд</v>
          </cell>
          <cell r="JR94" t="str">
            <v>нд</v>
          </cell>
          <cell r="JS94" t="str">
            <v>нд</v>
          </cell>
          <cell r="JT94" t="str">
            <v>нд</v>
          </cell>
          <cell r="JU94" t="str">
            <v>нд</v>
          </cell>
          <cell r="LN94" t="str">
            <v>нд</v>
          </cell>
          <cell r="LO94">
            <v>0</v>
          </cell>
          <cell r="LP94">
            <v>0</v>
          </cell>
          <cell r="LQ94">
            <v>0</v>
          </cell>
          <cell r="LR94">
            <v>0</v>
          </cell>
          <cell r="LS94">
            <v>0</v>
          </cell>
          <cell r="LT94">
            <v>0</v>
          </cell>
          <cell r="LU94">
            <v>0</v>
          </cell>
          <cell r="LV94" t="str">
            <v>нд</v>
          </cell>
          <cell r="LW94" t="str">
            <v>нд</v>
          </cell>
          <cell r="LX94" t="str">
            <v>нд</v>
          </cell>
          <cell r="LY94" t="str">
            <v>нд</v>
          </cell>
          <cell r="LZ94" t="str">
            <v>нд</v>
          </cell>
          <cell r="MA94" t="str">
            <v>нд</v>
          </cell>
          <cell r="MB94" t="str">
            <v>нд</v>
          </cell>
          <cell r="MC94">
            <v>0</v>
          </cell>
          <cell r="MD94" t="str">
            <v>нд</v>
          </cell>
          <cell r="ME94" t="str">
            <v>нд</v>
          </cell>
          <cell r="MF94" t="str">
            <v>нд</v>
          </cell>
          <cell r="MG94" t="str">
            <v>нд</v>
          </cell>
          <cell r="MH94">
            <v>0</v>
          </cell>
          <cell r="MI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ON94">
            <v>646.64115892805012</v>
          </cell>
          <cell r="OO94">
            <v>32.450582928050281</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row>
        <row r="95">
          <cell r="D95" t="str">
            <v>L_Che384</v>
          </cell>
          <cell r="E95">
            <v>269.82986920000002</v>
          </cell>
          <cell r="F95">
            <v>0</v>
          </cell>
          <cell r="G95">
            <v>0</v>
          </cell>
          <cell r="H95">
            <v>0</v>
          </cell>
          <cell r="I95">
            <v>0</v>
          </cell>
          <cell r="J95">
            <v>269.82986920000002</v>
          </cell>
          <cell r="K95">
            <v>59.393709995999984</v>
          </cell>
          <cell r="L95">
            <v>0</v>
          </cell>
          <cell r="M95">
            <v>0</v>
          </cell>
          <cell r="N95">
            <v>0</v>
          </cell>
          <cell r="O95">
            <v>0</v>
          </cell>
          <cell r="P95">
            <v>59.393709995999984</v>
          </cell>
          <cell r="Q95">
            <v>391.56514777800498</v>
          </cell>
          <cell r="R95">
            <v>0</v>
          </cell>
          <cell r="S95">
            <v>0</v>
          </cell>
          <cell r="T95">
            <v>0</v>
          </cell>
          <cell r="U95">
            <v>0</v>
          </cell>
          <cell r="V95">
            <v>391.56514777800498</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t="str">
            <v>нд</v>
          </cell>
          <cell r="BN95" t="str">
            <v>нд</v>
          </cell>
          <cell r="BO95" t="str">
            <v>нд</v>
          </cell>
          <cell r="BP95" t="str">
            <v>нд</v>
          </cell>
          <cell r="BQ95" t="str">
            <v>нд</v>
          </cell>
          <cell r="BR95" t="str">
            <v>нд</v>
          </cell>
          <cell r="CQ95">
            <v>59.393709995999984</v>
          </cell>
          <cell r="CR95">
            <v>0</v>
          </cell>
          <cell r="CS95">
            <v>0</v>
          </cell>
          <cell r="CT95">
            <v>0</v>
          </cell>
          <cell r="CU95">
            <v>0</v>
          </cell>
          <cell r="CV95">
            <v>59.393709995999984</v>
          </cell>
          <cell r="CW95">
            <v>391.56514777800498</v>
          </cell>
          <cell r="CX95">
            <v>0</v>
          </cell>
          <cell r="CY95">
            <v>0</v>
          </cell>
          <cell r="CZ95">
            <v>0</v>
          </cell>
          <cell r="DA95">
            <v>0</v>
          </cell>
          <cell r="DB95">
            <v>391.56514777800498</v>
          </cell>
          <cell r="DE95">
            <v>391.56514777800498</v>
          </cell>
          <cell r="DG95">
            <v>233.0347197383376</v>
          </cell>
          <cell r="DI95">
            <v>274.43584693746084</v>
          </cell>
          <cell r="DJ95">
            <v>13.4585886074609</v>
          </cell>
          <cell r="DK95">
            <v>51.029816666666669</v>
          </cell>
          <cell r="DL95">
            <v>169.09745000000001</v>
          </cell>
          <cell r="DM95">
            <v>40.849991663333256</v>
          </cell>
          <cell r="DN95">
            <v>564.62110275579846</v>
          </cell>
          <cell r="DO95">
            <v>13.47733861</v>
          </cell>
          <cell r="DP95">
            <v>101.80651438</v>
          </cell>
          <cell r="DQ95">
            <v>347.14188292</v>
          </cell>
          <cell r="DR95">
            <v>102.19536684579846</v>
          </cell>
          <cell r="DS95">
            <v>79.755476119999997</v>
          </cell>
          <cell r="DT95">
            <v>22.604940039999946</v>
          </cell>
          <cell r="DU95">
            <v>233.0347197383376</v>
          </cell>
          <cell r="DV95">
            <v>0</v>
          </cell>
          <cell r="DW95">
            <v>0</v>
          </cell>
          <cell r="DX95">
            <v>0</v>
          </cell>
          <cell r="DY95">
            <v>0</v>
          </cell>
          <cell r="DZ95">
            <v>0</v>
          </cell>
          <cell r="EA95">
            <v>0</v>
          </cell>
          <cell r="EB95">
            <v>0</v>
          </cell>
          <cell r="EC95" t="str">
            <v>нд</v>
          </cell>
          <cell r="ED95">
            <v>22.604940039999946</v>
          </cell>
          <cell r="EE95">
            <v>233.0347197383376</v>
          </cell>
          <cell r="EK95">
            <v>274.43584693746084</v>
          </cell>
          <cell r="EL95">
            <v>0</v>
          </cell>
          <cell r="EM95">
            <v>0</v>
          </cell>
          <cell r="EN95">
            <v>0</v>
          </cell>
          <cell r="EO95">
            <v>0</v>
          </cell>
          <cell r="EP95">
            <v>0</v>
          </cell>
          <cell r="EQ95">
            <v>0</v>
          </cell>
          <cell r="ER95">
            <v>0</v>
          </cell>
          <cell r="ES95">
            <v>10940</v>
          </cell>
          <cell r="ET95">
            <v>0</v>
          </cell>
          <cell r="EU95">
            <v>564.62110275579846</v>
          </cell>
          <cell r="EV95">
            <v>0</v>
          </cell>
          <cell r="EW95">
            <v>0</v>
          </cell>
          <cell r="EX95">
            <v>0</v>
          </cell>
          <cell r="EY95">
            <v>0</v>
          </cell>
          <cell r="EZ95">
            <v>0</v>
          </cell>
          <cell r="FA95">
            <v>0</v>
          </cell>
          <cell r="FB95">
            <v>0</v>
          </cell>
          <cell r="FC95">
            <v>25334</v>
          </cell>
          <cell r="FD95">
            <v>0</v>
          </cell>
          <cell r="FE95" t="str">
            <v>нд</v>
          </cell>
          <cell r="FF95">
            <v>-12.80880069</v>
          </cell>
          <cell r="FG95">
            <v>0</v>
          </cell>
          <cell r="FH95">
            <v>0</v>
          </cell>
          <cell r="FI95">
            <v>0</v>
          </cell>
          <cell r="FJ95">
            <v>0</v>
          </cell>
          <cell r="FK95">
            <v>0</v>
          </cell>
          <cell r="FL95">
            <v>0</v>
          </cell>
          <cell r="FM95">
            <v>0</v>
          </cell>
          <cell r="FN95">
            <v>0</v>
          </cell>
          <cell r="FO95">
            <v>0</v>
          </cell>
          <cell r="FP95" t="str">
            <v>нд</v>
          </cell>
          <cell r="FQ95">
            <v>41.227555807461016</v>
          </cell>
          <cell r="FR95">
            <v>0</v>
          </cell>
          <cell r="FS95">
            <v>0</v>
          </cell>
          <cell r="FT95">
            <v>0</v>
          </cell>
          <cell r="FU95">
            <v>0</v>
          </cell>
          <cell r="FV95">
            <v>0</v>
          </cell>
          <cell r="FW95">
            <v>0</v>
          </cell>
          <cell r="FX95">
            <v>0</v>
          </cell>
          <cell r="FY95">
            <v>3296</v>
          </cell>
          <cell r="FZ95">
            <v>0</v>
          </cell>
          <cell r="GA95" t="str">
            <v>нд</v>
          </cell>
          <cell r="GB95">
            <v>0</v>
          </cell>
          <cell r="GC95">
            <v>0</v>
          </cell>
          <cell r="GD95">
            <v>0</v>
          </cell>
          <cell r="GE95">
            <v>0</v>
          </cell>
          <cell r="GF95">
            <v>0</v>
          </cell>
          <cell r="GG95">
            <v>0</v>
          </cell>
          <cell r="GH95">
            <v>0</v>
          </cell>
          <cell r="GI95">
            <v>0</v>
          </cell>
          <cell r="GJ95">
            <v>0</v>
          </cell>
          <cell r="GK95">
            <v>0</v>
          </cell>
          <cell r="GL95" t="str">
            <v>нд</v>
          </cell>
          <cell r="GM95">
            <v>0</v>
          </cell>
          <cell r="GN95">
            <v>0</v>
          </cell>
          <cell r="GO95">
            <v>0</v>
          </cell>
          <cell r="GP95">
            <v>0</v>
          </cell>
          <cell r="GQ95">
            <v>0</v>
          </cell>
          <cell r="GR95">
            <v>0</v>
          </cell>
          <cell r="GS95">
            <v>0</v>
          </cell>
          <cell r="GT95">
            <v>0</v>
          </cell>
          <cell r="GU95">
            <v>0</v>
          </cell>
          <cell r="GV95">
            <v>0</v>
          </cell>
          <cell r="GW95">
            <v>4</v>
          </cell>
          <cell r="GX95">
            <v>344.2216123157985</v>
          </cell>
          <cell r="GY95">
            <v>0</v>
          </cell>
          <cell r="GZ95">
            <v>0</v>
          </cell>
          <cell r="HA95">
            <v>0</v>
          </cell>
          <cell r="HB95">
            <v>0</v>
          </cell>
          <cell r="HC95">
            <v>0</v>
          </cell>
          <cell r="HD95">
            <v>0</v>
          </cell>
          <cell r="HE95">
            <v>0</v>
          </cell>
          <cell r="HF95">
            <v>17690</v>
          </cell>
          <cell r="HG95">
            <v>0</v>
          </cell>
          <cell r="HH95" t="str">
            <v>нд</v>
          </cell>
          <cell r="HI95">
            <v>0</v>
          </cell>
          <cell r="HJ95">
            <v>0</v>
          </cell>
          <cell r="HK95">
            <v>0</v>
          </cell>
          <cell r="HL95">
            <v>0</v>
          </cell>
          <cell r="HM95">
            <v>0</v>
          </cell>
          <cell r="HN95">
            <v>0</v>
          </cell>
          <cell r="HO95">
            <v>0</v>
          </cell>
          <cell r="HP95">
            <v>0</v>
          </cell>
          <cell r="HQ95">
            <v>0</v>
          </cell>
          <cell r="HR95">
            <v>0</v>
          </cell>
          <cell r="HS95" t="str">
            <v>нд</v>
          </cell>
          <cell r="HT95">
            <v>0</v>
          </cell>
          <cell r="HU95">
            <v>0</v>
          </cell>
          <cell r="HV95">
            <v>0</v>
          </cell>
          <cell r="HW95">
            <v>0</v>
          </cell>
          <cell r="HX95">
            <v>0</v>
          </cell>
          <cell r="HY95">
            <v>0</v>
          </cell>
          <cell r="HZ95">
            <v>0</v>
          </cell>
          <cell r="IA95">
            <v>0</v>
          </cell>
          <cell r="IB95">
            <v>0</v>
          </cell>
          <cell r="IC95">
            <v>0</v>
          </cell>
          <cell r="ID95" t="str">
            <v>нд</v>
          </cell>
          <cell r="IE95">
            <v>0</v>
          </cell>
          <cell r="IF95">
            <v>0</v>
          </cell>
          <cell r="IG95">
            <v>0</v>
          </cell>
          <cell r="IH95">
            <v>0</v>
          </cell>
          <cell r="II95">
            <v>0</v>
          </cell>
          <cell r="IJ95">
            <v>0</v>
          </cell>
          <cell r="IK95">
            <v>0</v>
          </cell>
          <cell r="IL95">
            <v>0</v>
          </cell>
          <cell r="IM95">
            <v>0</v>
          </cell>
          <cell r="IN95">
            <v>0</v>
          </cell>
          <cell r="IO95" t="str">
            <v>нд</v>
          </cell>
          <cell r="IP95">
            <v>0</v>
          </cell>
          <cell r="IQ95">
            <v>0</v>
          </cell>
          <cell r="IR95">
            <v>0</v>
          </cell>
          <cell r="IS95">
            <v>0</v>
          </cell>
          <cell r="IT95">
            <v>0</v>
          </cell>
          <cell r="IU95">
            <v>0</v>
          </cell>
          <cell r="IV95">
            <v>0</v>
          </cell>
          <cell r="IW95">
            <v>0</v>
          </cell>
          <cell r="IX95">
            <v>0</v>
          </cell>
          <cell r="IY95">
            <v>0</v>
          </cell>
          <cell r="IZ95" t="str">
            <v>нд</v>
          </cell>
          <cell r="JA95">
            <v>0</v>
          </cell>
          <cell r="JB95">
            <v>0</v>
          </cell>
          <cell r="JC95">
            <v>0</v>
          </cell>
          <cell r="JD95">
            <v>0</v>
          </cell>
          <cell r="JE95">
            <v>0</v>
          </cell>
          <cell r="JF95">
            <v>0</v>
          </cell>
          <cell r="JG95">
            <v>0</v>
          </cell>
          <cell r="JH95">
            <v>0</v>
          </cell>
          <cell r="JI95">
            <v>0</v>
          </cell>
          <cell r="JJ95">
            <v>0</v>
          </cell>
          <cell r="JK95" t="str">
            <v>нд</v>
          </cell>
          <cell r="JL95" t="str">
            <v>нд</v>
          </cell>
          <cell r="JM95" t="str">
            <v>нд</v>
          </cell>
          <cell r="JN95" t="str">
            <v>нд</v>
          </cell>
          <cell r="JO95" t="str">
            <v>нд</v>
          </cell>
          <cell r="JP95" t="str">
            <v>нд</v>
          </cell>
          <cell r="JQ95" t="str">
            <v>нд</v>
          </cell>
          <cell r="JR95" t="str">
            <v>нд</v>
          </cell>
          <cell r="JS95" t="str">
            <v>нд</v>
          </cell>
          <cell r="JT95" t="str">
            <v>нд</v>
          </cell>
          <cell r="JU95" t="str">
            <v>нд</v>
          </cell>
          <cell r="LN95" t="str">
            <v>нд</v>
          </cell>
          <cell r="LO95">
            <v>0</v>
          </cell>
          <cell r="LP95">
            <v>0</v>
          </cell>
          <cell r="LQ95">
            <v>0</v>
          </cell>
          <cell r="LR95">
            <v>0</v>
          </cell>
          <cell r="LS95">
            <v>0</v>
          </cell>
          <cell r="LT95">
            <v>0</v>
          </cell>
          <cell r="LU95">
            <v>0</v>
          </cell>
          <cell r="LV95" t="str">
            <v>нд</v>
          </cell>
          <cell r="LW95" t="str">
            <v>нд</v>
          </cell>
          <cell r="LX95" t="str">
            <v>нд</v>
          </cell>
          <cell r="LY95" t="str">
            <v>нд</v>
          </cell>
          <cell r="LZ95" t="str">
            <v>нд</v>
          </cell>
          <cell r="MA95" t="str">
            <v>нд</v>
          </cell>
          <cell r="MB95" t="str">
            <v>нд</v>
          </cell>
          <cell r="MC95">
            <v>0</v>
          </cell>
          <cell r="MD95" t="str">
            <v>нд</v>
          </cell>
          <cell r="ME95" t="str">
            <v>нд</v>
          </cell>
          <cell r="MF95" t="str">
            <v>нд</v>
          </cell>
          <cell r="MG95" t="str">
            <v>нд</v>
          </cell>
          <cell r="MH95">
            <v>0</v>
          </cell>
          <cell r="MI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ON95">
            <v>329.32301632495302</v>
          </cell>
          <cell r="OO95">
            <v>677.54532330695815</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row>
        <row r="96">
          <cell r="D96" t="str">
            <v>M_Che385</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402.49838000399961</v>
          </cell>
          <cell r="X96">
            <v>0</v>
          </cell>
          <cell r="Y96">
            <v>0</v>
          </cell>
          <cell r="Z96">
            <v>0</v>
          </cell>
          <cell r="AA96">
            <v>0</v>
          </cell>
          <cell r="AB96">
            <v>402.49838000399961</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t="str">
            <v>нд</v>
          </cell>
          <cell r="BN96" t="str">
            <v>нд</v>
          </cell>
          <cell r="BO96" t="str">
            <v>нд</v>
          </cell>
          <cell r="BP96" t="str">
            <v>нд</v>
          </cell>
          <cell r="BQ96" t="str">
            <v>нд</v>
          </cell>
          <cell r="BR96" t="str">
            <v>нд</v>
          </cell>
          <cell r="CQ96">
            <v>402.49838000399961</v>
          </cell>
          <cell r="CR96">
            <v>0</v>
          </cell>
          <cell r="CS96">
            <v>0</v>
          </cell>
          <cell r="CT96">
            <v>0</v>
          </cell>
          <cell r="CU96">
            <v>0</v>
          </cell>
          <cell r="CV96">
            <v>402.49838000399961</v>
          </cell>
          <cell r="CW96">
            <v>0</v>
          </cell>
          <cell r="CX96">
            <v>0</v>
          </cell>
          <cell r="CY96">
            <v>0</v>
          </cell>
          <cell r="CZ96">
            <v>0</v>
          </cell>
          <cell r="DA96">
            <v>0</v>
          </cell>
          <cell r="DB96">
            <v>0</v>
          </cell>
          <cell r="DE96">
            <v>0</v>
          </cell>
          <cell r="DG96">
            <v>0</v>
          </cell>
          <cell r="DI96">
            <v>353.37557190402049</v>
          </cell>
          <cell r="DJ96">
            <v>17.960255234020799</v>
          </cell>
          <cell r="DK96">
            <v>66.200099999999992</v>
          </cell>
          <cell r="DL96">
            <v>216.86120000000003</v>
          </cell>
          <cell r="DM96">
            <v>52.354016669999673</v>
          </cell>
          <cell r="DN96">
            <v>17.960255234020799</v>
          </cell>
          <cell r="DO96">
            <v>17.960255234020799</v>
          </cell>
          <cell r="DP96">
            <v>0</v>
          </cell>
          <cell r="DQ96">
            <v>0</v>
          </cell>
          <cell r="DR96">
            <v>0</v>
          </cell>
          <cell r="DS96">
            <v>0</v>
          </cell>
          <cell r="DT96">
            <v>0</v>
          </cell>
          <cell r="DU96">
            <v>0</v>
          </cell>
          <cell r="DV96">
            <v>335.4153166699997</v>
          </cell>
          <cell r="DW96">
            <v>0</v>
          </cell>
          <cell r="DX96">
            <v>0</v>
          </cell>
          <cell r="DY96">
            <v>0</v>
          </cell>
          <cell r="DZ96">
            <v>0</v>
          </cell>
          <cell r="EA96">
            <v>0</v>
          </cell>
          <cell r="EB96">
            <v>0</v>
          </cell>
          <cell r="EC96" t="str">
            <v>нд</v>
          </cell>
          <cell r="ED96">
            <v>335.4153166699997</v>
          </cell>
          <cell r="EE96">
            <v>0</v>
          </cell>
          <cell r="EK96">
            <v>353.37557190402049</v>
          </cell>
          <cell r="EL96">
            <v>0</v>
          </cell>
          <cell r="EM96">
            <v>0</v>
          </cell>
          <cell r="EN96">
            <v>0</v>
          </cell>
          <cell r="EO96">
            <v>0</v>
          </cell>
          <cell r="EP96">
            <v>0</v>
          </cell>
          <cell r="EQ96">
            <v>0</v>
          </cell>
          <cell r="ER96">
            <v>0</v>
          </cell>
          <cell r="ES96">
            <v>11584</v>
          </cell>
          <cell r="ET96">
            <v>0</v>
          </cell>
          <cell r="EU96">
            <v>17.960255234020799</v>
          </cell>
          <cell r="EV96">
            <v>0</v>
          </cell>
          <cell r="EW96">
            <v>0</v>
          </cell>
          <cell r="EX96">
            <v>0</v>
          </cell>
          <cell r="EY96">
            <v>0</v>
          </cell>
          <cell r="EZ96">
            <v>0</v>
          </cell>
          <cell r="FA96">
            <v>0</v>
          </cell>
          <cell r="FB96">
            <v>0</v>
          </cell>
          <cell r="FC96">
            <v>0</v>
          </cell>
          <cell r="FD96">
            <v>0</v>
          </cell>
          <cell r="FE96" t="str">
            <v>нд</v>
          </cell>
          <cell r="FF96">
            <v>0</v>
          </cell>
          <cell r="FG96">
            <v>0</v>
          </cell>
          <cell r="FH96">
            <v>0</v>
          </cell>
          <cell r="FI96">
            <v>0</v>
          </cell>
          <cell r="FJ96">
            <v>0</v>
          </cell>
          <cell r="FK96">
            <v>0</v>
          </cell>
          <cell r="FL96">
            <v>0</v>
          </cell>
          <cell r="FM96">
            <v>0</v>
          </cell>
          <cell r="FN96">
            <v>0</v>
          </cell>
          <cell r="FO96">
            <v>0</v>
          </cell>
          <cell r="FP96" t="str">
            <v>нд</v>
          </cell>
          <cell r="FQ96">
            <v>0</v>
          </cell>
          <cell r="FR96">
            <v>0</v>
          </cell>
          <cell r="FS96">
            <v>0</v>
          </cell>
          <cell r="FT96">
            <v>0</v>
          </cell>
          <cell r="FU96">
            <v>0</v>
          </cell>
          <cell r="FV96">
            <v>0</v>
          </cell>
          <cell r="FW96">
            <v>0</v>
          </cell>
          <cell r="FX96">
            <v>0</v>
          </cell>
          <cell r="FY96">
            <v>0</v>
          </cell>
          <cell r="FZ96">
            <v>0</v>
          </cell>
          <cell r="GA96" t="str">
            <v>нд</v>
          </cell>
          <cell r="GB96">
            <v>0</v>
          </cell>
          <cell r="GC96">
            <v>0</v>
          </cell>
          <cell r="GD96">
            <v>0</v>
          </cell>
          <cell r="GE96">
            <v>0</v>
          </cell>
          <cell r="GF96">
            <v>0</v>
          </cell>
          <cell r="GG96">
            <v>0</v>
          </cell>
          <cell r="GH96">
            <v>0</v>
          </cell>
          <cell r="GI96">
            <v>0</v>
          </cell>
          <cell r="GJ96">
            <v>0</v>
          </cell>
          <cell r="GK96">
            <v>0</v>
          </cell>
          <cell r="GL96">
            <v>4</v>
          </cell>
          <cell r="GM96">
            <v>353.37557190402049</v>
          </cell>
          <cell r="GN96">
            <v>0</v>
          </cell>
          <cell r="GO96">
            <v>0</v>
          </cell>
          <cell r="GP96">
            <v>0</v>
          </cell>
          <cell r="GQ96">
            <v>0</v>
          </cell>
          <cell r="GR96">
            <v>0</v>
          </cell>
          <cell r="GS96">
            <v>0</v>
          </cell>
          <cell r="GT96">
            <v>0</v>
          </cell>
          <cell r="GU96">
            <v>11584</v>
          </cell>
          <cell r="GV96">
            <v>0</v>
          </cell>
          <cell r="GW96" t="str">
            <v>нд</v>
          </cell>
          <cell r="GX96">
            <v>0</v>
          </cell>
          <cell r="GY96">
            <v>0</v>
          </cell>
          <cell r="GZ96">
            <v>0</v>
          </cell>
          <cell r="HA96">
            <v>0</v>
          </cell>
          <cell r="HB96">
            <v>0</v>
          </cell>
          <cell r="HC96">
            <v>0</v>
          </cell>
          <cell r="HD96">
            <v>0</v>
          </cell>
          <cell r="HE96">
            <v>0</v>
          </cell>
          <cell r="HF96">
            <v>0</v>
          </cell>
          <cell r="HG96">
            <v>0</v>
          </cell>
          <cell r="HH96" t="str">
            <v>нд</v>
          </cell>
          <cell r="HI96">
            <v>0</v>
          </cell>
          <cell r="HJ96">
            <v>0</v>
          </cell>
          <cell r="HK96">
            <v>0</v>
          </cell>
          <cell r="HL96">
            <v>0</v>
          </cell>
          <cell r="HM96">
            <v>0</v>
          </cell>
          <cell r="HN96">
            <v>0</v>
          </cell>
          <cell r="HO96">
            <v>0</v>
          </cell>
          <cell r="HP96">
            <v>0</v>
          </cell>
          <cell r="HQ96">
            <v>0</v>
          </cell>
          <cell r="HR96">
            <v>0</v>
          </cell>
          <cell r="HS96" t="str">
            <v>нд</v>
          </cell>
          <cell r="HT96">
            <v>0</v>
          </cell>
          <cell r="HU96">
            <v>0</v>
          </cell>
          <cell r="HV96">
            <v>0</v>
          </cell>
          <cell r="HW96">
            <v>0</v>
          </cell>
          <cell r="HX96">
            <v>0</v>
          </cell>
          <cell r="HY96">
            <v>0</v>
          </cell>
          <cell r="HZ96">
            <v>0</v>
          </cell>
          <cell r="IA96">
            <v>0</v>
          </cell>
          <cell r="IB96">
            <v>0</v>
          </cell>
          <cell r="IC96">
            <v>0</v>
          </cell>
          <cell r="ID96" t="str">
            <v>нд</v>
          </cell>
          <cell r="IE96">
            <v>0</v>
          </cell>
          <cell r="IF96">
            <v>0</v>
          </cell>
          <cell r="IG96">
            <v>0</v>
          </cell>
          <cell r="IH96">
            <v>0</v>
          </cell>
          <cell r="II96">
            <v>0</v>
          </cell>
          <cell r="IJ96">
            <v>0</v>
          </cell>
          <cell r="IK96">
            <v>0</v>
          </cell>
          <cell r="IL96">
            <v>0</v>
          </cell>
          <cell r="IM96">
            <v>0</v>
          </cell>
          <cell r="IN96">
            <v>0</v>
          </cell>
          <cell r="IO96" t="str">
            <v>нд</v>
          </cell>
          <cell r="IP96">
            <v>0</v>
          </cell>
          <cell r="IQ96">
            <v>0</v>
          </cell>
          <cell r="IR96">
            <v>0</v>
          </cell>
          <cell r="IS96">
            <v>0</v>
          </cell>
          <cell r="IT96">
            <v>0</v>
          </cell>
          <cell r="IU96">
            <v>0</v>
          </cell>
          <cell r="IV96">
            <v>0</v>
          </cell>
          <cell r="IW96">
            <v>0</v>
          </cell>
          <cell r="IX96">
            <v>0</v>
          </cell>
          <cell r="IY96">
            <v>0</v>
          </cell>
          <cell r="IZ96" t="str">
            <v>нд</v>
          </cell>
          <cell r="JA96">
            <v>0</v>
          </cell>
          <cell r="JB96">
            <v>0</v>
          </cell>
          <cell r="JC96">
            <v>0</v>
          </cell>
          <cell r="JD96">
            <v>0</v>
          </cell>
          <cell r="JE96">
            <v>0</v>
          </cell>
          <cell r="JF96">
            <v>0</v>
          </cell>
          <cell r="JG96">
            <v>0</v>
          </cell>
          <cell r="JH96">
            <v>0</v>
          </cell>
          <cell r="JI96">
            <v>0</v>
          </cell>
          <cell r="JJ96">
            <v>0</v>
          </cell>
          <cell r="JK96" t="str">
            <v>нд</v>
          </cell>
          <cell r="JL96" t="str">
            <v>нд</v>
          </cell>
          <cell r="JM96" t="str">
            <v>нд</v>
          </cell>
          <cell r="JN96" t="str">
            <v>нд</v>
          </cell>
          <cell r="JO96" t="str">
            <v>нд</v>
          </cell>
          <cell r="JP96" t="str">
            <v>нд</v>
          </cell>
          <cell r="JQ96" t="str">
            <v>нд</v>
          </cell>
          <cell r="JR96" t="str">
            <v>нд</v>
          </cell>
          <cell r="JS96" t="str">
            <v>нд</v>
          </cell>
          <cell r="JT96" t="str">
            <v>нд</v>
          </cell>
          <cell r="JU96" t="str">
            <v>нд</v>
          </cell>
          <cell r="LN96" t="str">
            <v>нд</v>
          </cell>
          <cell r="LO96">
            <v>0</v>
          </cell>
          <cell r="LP96">
            <v>0</v>
          </cell>
          <cell r="LQ96">
            <v>0</v>
          </cell>
          <cell r="LR96">
            <v>0</v>
          </cell>
          <cell r="LS96">
            <v>0</v>
          </cell>
          <cell r="LT96">
            <v>0</v>
          </cell>
          <cell r="LU96">
            <v>0</v>
          </cell>
          <cell r="LV96" t="str">
            <v>нд</v>
          </cell>
          <cell r="LW96" t="str">
            <v>нд</v>
          </cell>
          <cell r="LX96" t="str">
            <v>нд</v>
          </cell>
          <cell r="LY96" t="str">
            <v>нд</v>
          </cell>
          <cell r="LZ96" t="str">
            <v>нд</v>
          </cell>
          <cell r="MA96" t="str">
            <v>нд</v>
          </cell>
          <cell r="MB96" t="str">
            <v>нд</v>
          </cell>
          <cell r="MC96">
            <v>0</v>
          </cell>
          <cell r="MD96" t="str">
            <v>нд</v>
          </cell>
          <cell r="ME96" t="str">
            <v>нд</v>
          </cell>
          <cell r="MF96" t="str">
            <v>нд</v>
          </cell>
          <cell r="MG96" t="str">
            <v>нд</v>
          </cell>
          <cell r="MH96">
            <v>0</v>
          </cell>
          <cell r="MI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ON96">
            <v>424.05068628482456</v>
          </cell>
          <cell r="OO96">
            <v>21.552306280824958</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row>
        <row r="97">
          <cell r="D97" t="str">
            <v>M_Che386</v>
          </cell>
          <cell r="E97">
            <v>0</v>
          </cell>
          <cell r="F97">
            <v>0</v>
          </cell>
          <cell r="G97">
            <v>0</v>
          </cell>
          <cell r="H97">
            <v>0</v>
          </cell>
          <cell r="I97">
            <v>0</v>
          </cell>
          <cell r="J97">
            <v>0</v>
          </cell>
          <cell r="K97">
            <v>392.08496000400004</v>
          </cell>
          <cell r="L97">
            <v>0</v>
          </cell>
          <cell r="M97">
            <v>0</v>
          </cell>
          <cell r="N97">
            <v>0</v>
          </cell>
          <cell r="O97">
            <v>0</v>
          </cell>
          <cell r="P97">
            <v>392.08496000400004</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t="str">
            <v>нд</v>
          </cell>
          <cell r="BN97" t="str">
            <v>нд</v>
          </cell>
          <cell r="BO97" t="str">
            <v>нд</v>
          </cell>
          <cell r="BP97" t="str">
            <v>нд</v>
          </cell>
          <cell r="BQ97" t="str">
            <v>нд</v>
          </cell>
          <cell r="BR97" t="str">
            <v>нд</v>
          </cell>
          <cell r="CQ97">
            <v>392.08496000400004</v>
          </cell>
          <cell r="CR97">
            <v>0</v>
          </cell>
          <cell r="CS97">
            <v>0</v>
          </cell>
          <cell r="CT97">
            <v>0</v>
          </cell>
          <cell r="CU97">
            <v>0</v>
          </cell>
          <cell r="CV97">
            <v>392.08496000400004</v>
          </cell>
          <cell r="CW97">
            <v>0</v>
          </cell>
          <cell r="CX97">
            <v>0</v>
          </cell>
          <cell r="CY97">
            <v>0</v>
          </cell>
          <cell r="CZ97">
            <v>0</v>
          </cell>
          <cell r="DA97">
            <v>0</v>
          </cell>
          <cell r="DB97">
            <v>0</v>
          </cell>
          <cell r="DE97">
            <v>0</v>
          </cell>
          <cell r="DG97">
            <v>0</v>
          </cell>
          <cell r="DI97">
            <v>342.57058832027985</v>
          </cell>
          <cell r="DJ97">
            <v>15.833121650279599</v>
          </cell>
          <cell r="DK97">
            <v>62.76745833333333</v>
          </cell>
          <cell r="DL97">
            <v>215.20368333333334</v>
          </cell>
          <cell r="DM97">
            <v>48.76632500333357</v>
          </cell>
          <cell r="DN97">
            <v>15.833121650279599</v>
          </cell>
          <cell r="DO97">
            <v>15.833121650279599</v>
          </cell>
          <cell r="DP97">
            <v>0</v>
          </cell>
          <cell r="DQ97">
            <v>0</v>
          </cell>
          <cell r="DR97">
            <v>0</v>
          </cell>
          <cell r="DS97">
            <v>0</v>
          </cell>
          <cell r="DT97">
            <v>326.73746667000023</v>
          </cell>
          <cell r="DU97">
            <v>0</v>
          </cell>
          <cell r="DV97">
            <v>0</v>
          </cell>
          <cell r="DW97">
            <v>0</v>
          </cell>
          <cell r="DX97">
            <v>0</v>
          </cell>
          <cell r="DY97">
            <v>0</v>
          </cell>
          <cell r="DZ97">
            <v>0</v>
          </cell>
          <cell r="EA97">
            <v>0</v>
          </cell>
          <cell r="EB97">
            <v>0</v>
          </cell>
          <cell r="EC97" t="str">
            <v>нд</v>
          </cell>
          <cell r="ED97">
            <v>326.73746667000023</v>
          </cell>
          <cell r="EE97">
            <v>0</v>
          </cell>
          <cell r="EK97">
            <v>342.57058832027985</v>
          </cell>
          <cell r="EL97">
            <v>0</v>
          </cell>
          <cell r="EM97">
            <v>0</v>
          </cell>
          <cell r="EN97">
            <v>0</v>
          </cell>
          <cell r="EO97">
            <v>0</v>
          </cell>
          <cell r="EP97">
            <v>0</v>
          </cell>
          <cell r="EQ97">
            <v>0</v>
          </cell>
          <cell r="ER97">
            <v>0</v>
          </cell>
          <cell r="ES97">
            <v>11268</v>
          </cell>
          <cell r="ET97">
            <v>0</v>
          </cell>
          <cell r="EU97">
            <v>15.833121650279599</v>
          </cell>
          <cell r="EV97">
            <v>0</v>
          </cell>
          <cell r="EW97">
            <v>0</v>
          </cell>
          <cell r="EX97">
            <v>0</v>
          </cell>
          <cell r="EY97">
            <v>0</v>
          </cell>
          <cell r="EZ97">
            <v>0</v>
          </cell>
          <cell r="FA97">
            <v>0</v>
          </cell>
          <cell r="FB97">
            <v>0</v>
          </cell>
          <cell r="FC97">
            <v>0</v>
          </cell>
          <cell r="FD97">
            <v>0</v>
          </cell>
          <cell r="FE97" t="str">
            <v>нд</v>
          </cell>
          <cell r="FF97">
            <v>0</v>
          </cell>
          <cell r="FG97">
            <v>0</v>
          </cell>
          <cell r="FH97">
            <v>0</v>
          </cell>
          <cell r="FI97">
            <v>0</v>
          </cell>
          <cell r="FJ97">
            <v>0</v>
          </cell>
          <cell r="FK97">
            <v>0</v>
          </cell>
          <cell r="FL97">
            <v>0</v>
          </cell>
          <cell r="FM97">
            <v>0</v>
          </cell>
          <cell r="FN97">
            <v>0</v>
          </cell>
          <cell r="FO97">
            <v>0</v>
          </cell>
          <cell r="FP97">
            <v>4</v>
          </cell>
          <cell r="FQ97">
            <v>342.57058832027985</v>
          </cell>
          <cell r="FR97">
            <v>0</v>
          </cell>
          <cell r="FS97">
            <v>0</v>
          </cell>
          <cell r="FT97">
            <v>0</v>
          </cell>
          <cell r="FU97">
            <v>0</v>
          </cell>
          <cell r="FV97">
            <v>0</v>
          </cell>
          <cell r="FW97">
            <v>0</v>
          </cell>
          <cell r="FX97">
            <v>0</v>
          </cell>
          <cell r="FY97">
            <v>11268</v>
          </cell>
          <cell r="FZ97">
            <v>0</v>
          </cell>
          <cell r="GA97" t="str">
            <v>нд</v>
          </cell>
          <cell r="GB97">
            <v>0</v>
          </cell>
          <cell r="GC97">
            <v>0</v>
          </cell>
          <cell r="GD97">
            <v>0</v>
          </cell>
          <cell r="GE97">
            <v>0</v>
          </cell>
          <cell r="GF97">
            <v>0</v>
          </cell>
          <cell r="GG97">
            <v>0</v>
          </cell>
          <cell r="GH97">
            <v>0</v>
          </cell>
          <cell r="GI97">
            <v>0</v>
          </cell>
          <cell r="GJ97">
            <v>0</v>
          </cell>
          <cell r="GK97">
            <v>0</v>
          </cell>
          <cell r="GL97" t="str">
            <v>нд</v>
          </cell>
          <cell r="GM97">
            <v>0</v>
          </cell>
          <cell r="GN97">
            <v>0</v>
          </cell>
          <cell r="GO97">
            <v>0</v>
          </cell>
          <cell r="GP97">
            <v>0</v>
          </cell>
          <cell r="GQ97">
            <v>0</v>
          </cell>
          <cell r="GR97">
            <v>0</v>
          </cell>
          <cell r="GS97">
            <v>0</v>
          </cell>
          <cell r="GT97">
            <v>0</v>
          </cell>
          <cell r="GU97">
            <v>0</v>
          </cell>
          <cell r="GV97">
            <v>0</v>
          </cell>
          <cell r="GW97" t="str">
            <v>нд</v>
          </cell>
          <cell r="GX97">
            <v>0</v>
          </cell>
          <cell r="GY97">
            <v>0</v>
          </cell>
          <cell r="GZ97">
            <v>0</v>
          </cell>
          <cell r="HA97">
            <v>0</v>
          </cell>
          <cell r="HB97">
            <v>0</v>
          </cell>
          <cell r="HC97">
            <v>0</v>
          </cell>
          <cell r="HD97">
            <v>0</v>
          </cell>
          <cell r="HE97">
            <v>0</v>
          </cell>
          <cell r="HF97">
            <v>0</v>
          </cell>
          <cell r="HG97">
            <v>0</v>
          </cell>
          <cell r="HH97" t="str">
            <v>нд</v>
          </cell>
          <cell r="HI97">
            <v>0</v>
          </cell>
          <cell r="HJ97">
            <v>0</v>
          </cell>
          <cell r="HK97">
            <v>0</v>
          </cell>
          <cell r="HL97">
            <v>0</v>
          </cell>
          <cell r="HM97">
            <v>0</v>
          </cell>
          <cell r="HN97">
            <v>0</v>
          </cell>
          <cell r="HO97">
            <v>0</v>
          </cell>
          <cell r="HP97">
            <v>0</v>
          </cell>
          <cell r="HQ97">
            <v>0</v>
          </cell>
          <cell r="HR97">
            <v>0</v>
          </cell>
          <cell r="HS97" t="str">
            <v>нд</v>
          </cell>
          <cell r="HT97">
            <v>0</v>
          </cell>
          <cell r="HU97">
            <v>0</v>
          </cell>
          <cell r="HV97">
            <v>0</v>
          </cell>
          <cell r="HW97">
            <v>0</v>
          </cell>
          <cell r="HX97">
            <v>0</v>
          </cell>
          <cell r="HY97">
            <v>0</v>
          </cell>
          <cell r="HZ97">
            <v>0</v>
          </cell>
          <cell r="IA97">
            <v>0</v>
          </cell>
          <cell r="IB97">
            <v>0</v>
          </cell>
          <cell r="IC97">
            <v>0</v>
          </cell>
          <cell r="ID97" t="str">
            <v>нд</v>
          </cell>
          <cell r="IE97">
            <v>0</v>
          </cell>
          <cell r="IF97">
            <v>0</v>
          </cell>
          <cell r="IG97">
            <v>0</v>
          </cell>
          <cell r="IH97">
            <v>0</v>
          </cell>
          <cell r="II97">
            <v>0</v>
          </cell>
          <cell r="IJ97">
            <v>0</v>
          </cell>
          <cell r="IK97">
            <v>0</v>
          </cell>
          <cell r="IL97">
            <v>0</v>
          </cell>
          <cell r="IM97">
            <v>0</v>
          </cell>
          <cell r="IN97">
            <v>0</v>
          </cell>
          <cell r="IO97" t="str">
            <v>нд</v>
          </cell>
          <cell r="IP97">
            <v>0</v>
          </cell>
          <cell r="IQ97">
            <v>0</v>
          </cell>
          <cell r="IR97">
            <v>0</v>
          </cell>
          <cell r="IS97">
            <v>0</v>
          </cell>
          <cell r="IT97">
            <v>0</v>
          </cell>
          <cell r="IU97">
            <v>0</v>
          </cell>
          <cell r="IV97">
            <v>0</v>
          </cell>
          <cell r="IW97">
            <v>0</v>
          </cell>
          <cell r="IX97">
            <v>0</v>
          </cell>
          <cell r="IY97">
            <v>0</v>
          </cell>
          <cell r="IZ97" t="str">
            <v>нд</v>
          </cell>
          <cell r="JA97">
            <v>0</v>
          </cell>
          <cell r="JB97">
            <v>0</v>
          </cell>
          <cell r="JC97">
            <v>0</v>
          </cell>
          <cell r="JD97">
            <v>0</v>
          </cell>
          <cell r="JE97">
            <v>0</v>
          </cell>
          <cell r="JF97">
            <v>0</v>
          </cell>
          <cell r="JG97">
            <v>0</v>
          </cell>
          <cell r="JH97">
            <v>0</v>
          </cell>
          <cell r="JI97">
            <v>0</v>
          </cell>
          <cell r="JJ97">
            <v>0</v>
          </cell>
          <cell r="JK97" t="str">
            <v>нд</v>
          </cell>
          <cell r="JL97" t="str">
            <v>нд</v>
          </cell>
          <cell r="JM97" t="str">
            <v>нд</v>
          </cell>
          <cell r="JN97" t="str">
            <v>нд</v>
          </cell>
          <cell r="JO97" t="str">
            <v>нд</v>
          </cell>
          <cell r="JP97" t="str">
            <v>нд</v>
          </cell>
          <cell r="JQ97" t="str">
            <v>нд</v>
          </cell>
          <cell r="JR97" t="str">
            <v>нд</v>
          </cell>
          <cell r="JS97" t="str">
            <v>нд</v>
          </cell>
          <cell r="JT97" t="str">
            <v>нд</v>
          </cell>
          <cell r="JU97" t="str">
            <v>нд</v>
          </cell>
          <cell r="LN97" t="str">
            <v>нд</v>
          </cell>
          <cell r="LO97">
            <v>0</v>
          </cell>
          <cell r="LP97">
            <v>0</v>
          </cell>
          <cell r="LQ97">
            <v>0</v>
          </cell>
          <cell r="LR97">
            <v>0</v>
          </cell>
          <cell r="LS97">
            <v>0</v>
          </cell>
          <cell r="LT97">
            <v>0</v>
          </cell>
          <cell r="LU97">
            <v>0</v>
          </cell>
          <cell r="LV97" t="str">
            <v>нд</v>
          </cell>
          <cell r="LW97" t="str">
            <v>нд</v>
          </cell>
          <cell r="LX97" t="str">
            <v>нд</v>
          </cell>
          <cell r="LY97" t="str">
            <v>нд</v>
          </cell>
          <cell r="LZ97" t="str">
            <v>нд</v>
          </cell>
          <cell r="MA97" t="str">
            <v>нд</v>
          </cell>
          <cell r="MB97" t="str">
            <v>нд</v>
          </cell>
          <cell r="MC97">
            <v>0</v>
          </cell>
          <cell r="MD97" t="str">
            <v>нд</v>
          </cell>
          <cell r="ME97" t="str">
            <v>нд</v>
          </cell>
          <cell r="MF97" t="str">
            <v>нд</v>
          </cell>
          <cell r="MG97" t="str">
            <v>нд</v>
          </cell>
          <cell r="MH97">
            <v>0</v>
          </cell>
          <cell r="MI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ON97">
            <v>411.08470598433553</v>
          </cell>
          <cell r="OO97">
            <v>18.999745980335518</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row>
        <row r="98">
          <cell r="D98" t="str">
            <v>M_Che387</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256.937739996</v>
          </cell>
          <cell r="X98">
            <v>0</v>
          </cell>
          <cell r="Y98">
            <v>0</v>
          </cell>
          <cell r="Z98">
            <v>0</v>
          </cell>
          <cell r="AA98">
            <v>0</v>
          </cell>
          <cell r="AB98">
            <v>256.937739996</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t="str">
            <v>нд</v>
          </cell>
          <cell r="BN98" t="str">
            <v>нд</v>
          </cell>
          <cell r="BO98" t="str">
            <v>нд</v>
          </cell>
          <cell r="BP98" t="str">
            <v>нд</v>
          </cell>
          <cell r="BQ98" t="str">
            <v>нд</v>
          </cell>
          <cell r="BR98" t="str">
            <v>нд</v>
          </cell>
          <cell r="CQ98">
            <v>256.937739996</v>
          </cell>
          <cell r="CR98">
            <v>0</v>
          </cell>
          <cell r="CS98">
            <v>0</v>
          </cell>
          <cell r="CT98">
            <v>0</v>
          </cell>
          <cell r="CU98">
            <v>0</v>
          </cell>
          <cell r="CV98">
            <v>256.937739996</v>
          </cell>
          <cell r="CW98">
            <v>0</v>
          </cell>
          <cell r="CX98">
            <v>0</v>
          </cell>
          <cell r="CY98">
            <v>0</v>
          </cell>
          <cell r="CZ98">
            <v>0</v>
          </cell>
          <cell r="DA98">
            <v>0</v>
          </cell>
          <cell r="DB98">
            <v>0</v>
          </cell>
          <cell r="DE98">
            <v>0</v>
          </cell>
          <cell r="DG98">
            <v>0</v>
          </cell>
          <cell r="DI98">
            <v>224.94562606978013</v>
          </cell>
          <cell r="DJ98">
            <v>10.8308427397799</v>
          </cell>
          <cell r="DK98">
            <v>40.651983333333334</v>
          </cell>
          <cell r="DL98">
            <v>140.08053333333334</v>
          </cell>
          <cell r="DM98">
            <v>33.382266663333567</v>
          </cell>
          <cell r="DN98">
            <v>10.8308427397799</v>
          </cell>
          <cell r="DO98">
            <v>10.8308427397799</v>
          </cell>
          <cell r="DP98">
            <v>0</v>
          </cell>
          <cell r="DQ98">
            <v>0</v>
          </cell>
          <cell r="DR98">
            <v>0</v>
          </cell>
          <cell r="DS98">
            <v>0</v>
          </cell>
          <cell r="DT98">
            <v>0</v>
          </cell>
          <cell r="DU98">
            <v>0</v>
          </cell>
          <cell r="DV98">
            <v>214.11478333000022</v>
          </cell>
          <cell r="DW98">
            <v>0</v>
          </cell>
          <cell r="DX98">
            <v>0</v>
          </cell>
          <cell r="DY98">
            <v>0</v>
          </cell>
          <cell r="DZ98">
            <v>0</v>
          </cell>
          <cell r="EA98">
            <v>0</v>
          </cell>
          <cell r="EB98">
            <v>0</v>
          </cell>
          <cell r="EC98" t="str">
            <v>нд</v>
          </cell>
          <cell r="ED98">
            <v>214.11478333000022</v>
          </cell>
          <cell r="EE98">
            <v>0</v>
          </cell>
          <cell r="EK98">
            <v>224.94562606978013</v>
          </cell>
          <cell r="EL98">
            <v>0</v>
          </cell>
          <cell r="EM98">
            <v>0</v>
          </cell>
          <cell r="EN98">
            <v>0</v>
          </cell>
          <cell r="EO98">
            <v>0</v>
          </cell>
          <cell r="EP98">
            <v>0</v>
          </cell>
          <cell r="EQ98">
            <v>0</v>
          </cell>
          <cell r="ER98">
            <v>0</v>
          </cell>
          <cell r="ES98">
            <v>7216</v>
          </cell>
          <cell r="ET98">
            <v>0</v>
          </cell>
          <cell r="EU98">
            <v>10.8308427397799</v>
          </cell>
          <cell r="EV98">
            <v>0</v>
          </cell>
          <cell r="EW98">
            <v>0</v>
          </cell>
          <cell r="EX98">
            <v>0</v>
          </cell>
          <cell r="EY98">
            <v>0</v>
          </cell>
          <cell r="EZ98">
            <v>0</v>
          </cell>
          <cell r="FA98">
            <v>0</v>
          </cell>
          <cell r="FB98">
            <v>0</v>
          </cell>
          <cell r="FC98">
            <v>0</v>
          </cell>
          <cell r="FD98">
            <v>0</v>
          </cell>
          <cell r="FE98" t="str">
            <v>нд</v>
          </cell>
          <cell r="FF98">
            <v>0</v>
          </cell>
          <cell r="FG98">
            <v>0</v>
          </cell>
          <cell r="FH98">
            <v>0</v>
          </cell>
          <cell r="FI98">
            <v>0</v>
          </cell>
          <cell r="FJ98">
            <v>0</v>
          </cell>
          <cell r="FK98">
            <v>0</v>
          </cell>
          <cell r="FL98">
            <v>0</v>
          </cell>
          <cell r="FM98">
            <v>0</v>
          </cell>
          <cell r="FN98">
            <v>0</v>
          </cell>
          <cell r="FO98">
            <v>0</v>
          </cell>
          <cell r="FP98" t="str">
            <v>нд</v>
          </cell>
          <cell r="FQ98">
            <v>0</v>
          </cell>
          <cell r="FR98">
            <v>0</v>
          </cell>
          <cell r="FS98">
            <v>0</v>
          </cell>
          <cell r="FT98">
            <v>0</v>
          </cell>
          <cell r="FU98">
            <v>0</v>
          </cell>
          <cell r="FV98">
            <v>0</v>
          </cell>
          <cell r="FW98">
            <v>0</v>
          </cell>
          <cell r="FX98">
            <v>0</v>
          </cell>
          <cell r="FY98">
            <v>0</v>
          </cell>
          <cell r="FZ98">
            <v>0</v>
          </cell>
          <cell r="GA98" t="str">
            <v>нд</v>
          </cell>
          <cell r="GB98">
            <v>0</v>
          </cell>
          <cell r="GC98">
            <v>0</v>
          </cell>
          <cell r="GD98">
            <v>0</v>
          </cell>
          <cell r="GE98">
            <v>0</v>
          </cell>
          <cell r="GF98">
            <v>0</v>
          </cell>
          <cell r="GG98">
            <v>0</v>
          </cell>
          <cell r="GH98">
            <v>0</v>
          </cell>
          <cell r="GI98">
            <v>0</v>
          </cell>
          <cell r="GJ98">
            <v>0</v>
          </cell>
          <cell r="GK98">
            <v>0</v>
          </cell>
          <cell r="GL98">
            <v>4</v>
          </cell>
          <cell r="GM98">
            <v>224.94562606978013</v>
          </cell>
          <cell r="GN98">
            <v>0</v>
          </cell>
          <cell r="GO98">
            <v>0</v>
          </cell>
          <cell r="GP98">
            <v>0</v>
          </cell>
          <cell r="GQ98">
            <v>0</v>
          </cell>
          <cell r="GR98">
            <v>0</v>
          </cell>
          <cell r="GS98">
            <v>0</v>
          </cell>
          <cell r="GT98">
            <v>0</v>
          </cell>
          <cell r="GU98">
            <v>7216</v>
          </cell>
          <cell r="GV98">
            <v>0</v>
          </cell>
          <cell r="GW98" t="str">
            <v>нд</v>
          </cell>
          <cell r="GX98">
            <v>0</v>
          </cell>
          <cell r="GY98">
            <v>0</v>
          </cell>
          <cell r="GZ98">
            <v>0</v>
          </cell>
          <cell r="HA98">
            <v>0</v>
          </cell>
          <cell r="HB98">
            <v>0</v>
          </cell>
          <cell r="HC98">
            <v>0</v>
          </cell>
          <cell r="HD98">
            <v>0</v>
          </cell>
          <cell r="HE98">
            <v>0</v>
          </cell>
          <cell r="HF98">
            <v>0</v>
          </cell>
          <cell r="HG98">
            <v>0</v>
          </cell>
          <cell r="HH98" t="str">
            <v>нд</v>
          </cell>
          <cell r="HI98">
            <v>0</v>
          </cell>
          <cell r="HJ98">
            <v>0</v>
          </cell>
          <cell r="HK98">
            <v>0</v>
          </cell>
          <cell r="HL98">
            <v>0</v>
          </cell>
          <cell r="HM98">
            <v>0</v>
          </cell>
          <cell r="HN98">
            <v>0</v>
          </cell>
          <cell r="HO98">
            <v>0</v>
          </cell>
          <cell r="HP98">
            <v>0</v>
          </cell>
          <cell r="HQ98">
            <v>0</v>
          </cell>
          <cell r="HR98">
            <v>0</v>
          </cell>
          <cell r="HS98" t="str">
            <v>нд</v>
          </cell>
          <cell r="HT98">
            <v>0</v>
          </cell>
          <cell r="HU98">
            <v>0</v>
          </cell>
          <cell r="HV98">
            <v>0</v>
          </cell>
          <cell r="HW98">
            <v>0</v>
          </cell>
          <cell r="HX98">
            <v>0</v>
          </cell>
          <cell r="HY98">
            <v>0</v>
          </cell>
          <cell r="HZ98">
            <v>0</v>
          </cell>
          <cell r="IA98">
            <v>0</v>
          </cell>
          <cell r="IB98">
            <v>0</v>
          </cell>
          <cell r="IC98">
            <v>0</v>
          </cell>
          <cell r="ID98" t="str">
            <v>нд</v>
          </cell>
          <cell r="IE98">
            <v>0</v>
          </cell>
          <cell r="IF98">
            <v>0</v>
          </cell>
          <cell r="IG98">
            <v>0</v>
          </cell>
          <cell r="IH98">
            <v>0</v>
          </cell>
          <cell r="II98">
            <v>0</v>
          </cell>
          <cell r="IJ98">
            <v>0</v>
          </cell>
          <cell r="IK98">
            <v>0</v>
          </cell>
          <cell r="IL98">
            <v>0</v>
          </cell>
          <cell r="IM98">
            <v>0</v>
          </cell>
          <cell r="IN98">
            <v>0</v>
          </cell>
          <cell r="IO98" t="str">
            <v>нд</v>
          </cell>
          <cell r="IP98">
            <v>0</v>
          </cell>
          <cell r="IQ98">
            <v>0</v>
          </cell>
          <cell r="IR98">
            <v>0</v>
          </cell>
          <cell r="IS98">
            <v>0</v>
          </cell>
          <cell r="IT98">
            <v>0</v>
          </cell>
          <cell r="IU98">
            <v>0</v>
          </cell>
          <cell r="IV98">
            <v>0</v>
          </cell>
          <cell r="IW98">
            <v>0</v>
          </cell>
          <cell r="IX98">
            <v>0</v>
          </cell>
          <cell r="IY98">
            <v>0</v>
          </cell>
          <cell r="IZ98" t="str">
            <v>нд</v>
          </cell>
          <cell r="JA98">
            <v>0</v>
          </cell>
          <cell r="JB98">
            <v>0</v>
          </cell>
          <cell r="JC98">
            <v>0</v>
          </cell>
          <cell r="JD98">
            <v>0</v>
          </cell>
          <cell r="JE98">
            <v>0</v>
          </cell>
          <cell r="JF98">
            <v>0</v>
          </cell>
          <cell r="JG98">
            <v>0</v>
          </cell>
          <cell r="JH98">
            <v>0</v>
          </cell>
          <cell r="JI98">
            <v>0</v>
          </cell>
          <cell r="JJ98">
            <v>0</v>
          </cell>
          <cell r="JK98" t="str">
            <v>нд</v>
          </cell>
          <cell r="JL98" t="str">
            <v>нд</v>
          </cell>
          <cell r="JM98" t="str">
            <v>нд</v>
          </cell>
          <cell r="JN98" t="str">
            <v>нд</v>
          </cell>
          <cell r="JO98" t="str">
            <v>нд</v>
          </cell>
          <cell r="JP98" t="str">
            <v>нд</v>
          </cell>
          <cell r="JQ98" t="str">
            <v>нд</v>
          </cell>
          <cell r="JR98" t="str">
            <v>нд</v>
          </cell>
          <cell r="JS98" t="str">
            <v>нд</v>
          </cell>
          <cell r="JT98" t="str">
            <v>нд</v>
          </cell>
          <cell r="JU98" t="str">
            <v>нд</v>
          </cell>
          <cell r="LN98" t="str">
            <v>нд</v>
          </cell>
          <cell r="LO98">
            <v>0</v>
          </cell>
          <cell r="LP98">
            <v>0</v>
          </cell>
          <cell r="LQ98">
            <v>0</v>
          </cell>
          <cell r="LR98">
            <v>0</v>
          </cell>
          <cell r="LS98">
            <v>0</v>
          </cell>
          <cell r="LT98">
            <v>0</v>
          </cell>
          <cell r="LU98">
            <v>0</v>
          </cell>
          <cell r="LV98" t="str">
            <v>нд</v>
          </cell>
          <cell r="LW98" t="str">
            <v>нд</v>
          </cell>
          <cell r="LX98" t="str">
            <v>нд</v>
          </cell>
          <cell r="LY98" t="str">
            <v>нд</v>
          </cell>
          <cell r="LZ98" t="str">
            <v>нд</v>
          </cell>
          <cell r="MA98" t="str">
            <v>нд</v>
          </cell>
          <cell r="MB98" t="str">
            <v>нд</v>
          </cell>
          <cell r="MC98">
            <v>0</v>
          </cell>
          <cell r="MD98" t="str">
            <v>нд</v>
          </cell>
          <cell r="ME98" t="str">
            <v>нд</v>
          </cell>
          <cell r="MF98" t="str">
            <v>нд</v>
          </cell>
          <cell r="MG98" t="str">
            <v>нд</v>
          </cell>
          <cell r="MH98">
            <v>0</v>
          </cell>
          <cell r="MI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ON98">
            <v>269.93475128373586</v>
          </cell>
          <cell r="OO98">
            <v>12.99701128773588</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row>
        <row r="99">
          <cell r="D99" t="str">
            <v>M_Che388</v>
          </cell>
          <cell r="E99">
            <v>0</v>
          </cell>
          <cell r="F99">
            <v>0</v>
          </cell>
          <cell r="G99">
            <v>0</v>
          </cell>
          <cell r="H99">
            <v>0</v>
          </cell>
          <cell r="I99">
            <v>0</v>
          </cell>
          <cell r="J99">
            <v>0</v>
          </cell>
          <cell r="K99">
            <v>567.93785000399998</v>
          </cell>
          <cell r="L99">
            <v>0</v>
          </cell>
          <cell r="M99">
            <v>0</v>
          </cell>
          <cell r="N99">
            <v>0</v>
          </cell>
          <cell r="O99">
            <v>0</v>
          </cell>
          <cell r="P99">
            <v>567.93785000399998</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t="str">
            <v>нд</v>
          </cell>
          <cell r="BN99" t="str">
            <v>нд</v>
          </cell>
          <cell r="BO99" t="str">
            <v>нд</v>
          </cell>
          <cell r="BP99" t="str">
            <v>нд</v>
          </cell>
          <cell r="BQ99" t="str">
            <v>нд</v>
          </cell>
          <cell r="BR99" t="str">
            <v>нд</v>
          </cell>
          <cell r="CQ99">
            <v>567.93785000399998</v>
          </cell>
          <cell r="CR99">
            <v>0</v>
          </cell>
          <cell r="CS99">
            <v>0</v>
          </cell>
          <cell r="CT99">
            <v>0</v>
          </cell>
          <cell r="CU99">
            <v>0</v>
          </cell>
          <cell r="CV99">
            <v>567.93785000399998</v>
          </cell>
          <cell r="CW99">
            <v>0</v>
          </cell>
          <cell r="CX99">
            <v>0</v>
          </cell>
          <cell r="CY99">
            <v>0</v>
          </cell>
          <cell r="CZ99">
            <v>0</v>
          </cell>
          <cell r="DA99">
            <v>0</v>
          </cell>
          <cell r="DB99">
            <v>0</v>
          </cell>
          <cell r="DE99">
            <v>0</v>
          </cell>
          <cell r="DG99">
            <v>0</v>
          </cell>
          <cell r="DI99">
            <v>496.6398818572261</v>
          </cell>
          <cell r="DJ99">
            <v>23.358340187225799</v>
          </cell>
          <cell r="DK99">
            <v>89.816516666666701</v>
          </cell>
          <cell r="DL99">
            <v>313.48901666666671</v>
          </cell>
          <cell r="DM99">
            <v>69.976008336666894</v>
          </cell>
          <cell r="DN99">
            <v>23.358340187225799</v>
          </cell>
          <cell r="DO99">
            <v>23.358340187225799</v>
          </cell>
          <cell r="DP99">
            <v>0</v>
          </cell>
          <cell r="DQ99">
            <v>0</v>
          </cell>
          <cell r="DR99">
            <v>0</v>
          </cell>
          <cell r="DS99">
            <v>0</v>
          </cell>
          <cell r="DT99">
            <v>473.28154167000031</v>
          </cell>
          <cell r="DU99">
            <v>0</v>
          </cell>
          <cell r="DV99">
            <v>0</v>
          </cell>
          <cell r="DW99">
            <v>0</v>
          </cell>
          <cell r="DX99">
            <v>0</v>
          </cell>
          <cell r="DY99">
            <v>0</v>
          </cell>
          <cell r="DZ99">
            <v>0</v>
          </cell>
          <cell r="EA99">
            <v>0</v>
          </cell>
          <cell r="EB99">
            <v>0</v>
          </cell>
          <cell r="EC99" t="str">
            <v>нд</v>
          </cell>
          <cell r="ED99">
            <v>473.28154167000031</v>
          </cell>
          <cell r="EE99">
            <v>0</v>
          </cell>
          <cell r="EK99">
            <v>496.6398818572261</v>
          </cell>
          <cell r="EL99">
            <v>0</v>
          </cell>
          <cell r="EM99">
            <v>0</v>
          </cell>
          <cell r="EN99">
            <v>0</v>
          </cell>
          <cell r="EO99">
            <v>0</v>
          </cell>
          <cell r="EP99">
            <v>0</v>
          </cell>
          <cell r="EQ99">
            <v>0</v>
          </cell>
          <cell r="ER99">
            <v>0</v>
          </cell>
          <cell r="ES99">
            <v>16804</v>
          </cell>
          <cell r="ET99">
            <v>0</v>
          </cell>
          <cell r="EU99">
            <v>23.358340187225799</v>
          </cell>
          <cell r="EV99">
            <v>0</v>
          </cell>
          <cell r="EW99">
            <v>0</v>
          </cell>
          <cell r="EX99">
            <v>0</v>
          </cell>
          <cell r="EY99">
            <v>0</v>
          </cell>
          <cell r="EZ99">
            <v>0</v>
          </cell>
          <cell r="FA99">
            <v>0</v>
          </cell>
          <cell r="FB99">
            <v>0</v>
          </cell>
          <cell r="FC99">
            <v>0</v>
          </cell>
          <cell r="FD99">
            <v>0</v>
          </cell>
          <cell r="FE99" t="str">
            <v>нд</v>
          </cell>
          <cell r="FF99">
            <v>0</v>
          </cell>
          <cell r="FG99">
            <v>0</v>
          </cell>
          <cell r="FH99">
            <v>0</v>
          </cell>
          <cell r="FI99">
            <v>0</v>
          </cell>
          <cell r="FJ99">
            <v>0</v>
          </cell>
          <cell r="FK99">
            <v>0</v>
          </cell>
          <cell r="FL99">
            <v>0</v>
          </cell>
          <cell r="FM99">
            <v>0</v>
          </cell>
          <cell r="FN99">
            <v>0</v>
          </cell>
          <cell r="FO99">
            <v>0</v>
          </cell>
          <cell r="FP99">
            <v>4</v>
          </cell>
          <cell r="FQ99">
            <v>496.6398818572261</v>
          </cell>
          <cell r="FR99">
            <v>0</v>
          </cell>
          <cell r="FS99">
            <v>0</v>
          </cell>
          <cell r="FT99">
            <v>0</v>
          </cell>
          <cell r="FU99">
            <v>0</v>
          </cell>
          <cell r="FV99">
            <v>0</v>
          </cell>
          <cell r="FW99">
            <v>0</v>
          </cell>
          <cell r="FX99">
            <v>0</v>
          </cell>
          <cell r="FY99">
            <v>16804</v>
          </cell>
          <cell r="FZ99">
            <v>0</v>
          </cell>
          <cell r="GA99" t="str">
            <v>нд</v>
          </cell>
          <cell r="GB99">
            <v>0</v>
          </cell>
          <cell r="GC99">
            <v>0</v>
          </cell>
          <cell r="GD99">
            <v>0</v>
          </cell>
          <cell r="GE99">
            <v>0</v>
          </cell>
          <cell r="GF99">
            <v>0</v>
          </cell>
          <cell r="GG99">
            <v>0</v>
          </cell>
          <cell r="GH99">
            <v>0</v>
          </cell>
          <cell r="GI99">
            <v>0</v>
          </cell>
          <cell r="GJ99">
            <v>0</v>
          </cell>
          <cell r="GK99">
            <v>0</v>
          </cell>
          <cell r="GL99" t="str">
            <v>нд</v>
          </cell>
          <cell r="GM99">
            <v>0</v>
          </cell>
          <cell r="GN99">
            <v>0</v>
          </cell>
          <cell r="GO99">
            <v>0</v>
          </cell>
          <cell r="GP99">
            <v>0</v>
          </cell>
          <cell r="GQ99">
            <v>0</v>
          </cell>
          <cell r="GR99">
            <v>0</v>
          </cell>
          <cell r="GS99">
            <v>0</v>
          </cell>
          <cell r="GT99">
            <v>0</v>
          </cell>
          <cell r="GU99">
            <v>0</v>
          </cell>
          <cell r="GV99">
            <v>0</v>
          </cell>
          <cell r="GW99" t="str">
            <v>нд</v>
          </cell>
          <cell r="GX99">
            <v>0</v>
          </cell>
          <cell r="GY99">
            <v>0</v>
          </cell>
          <cell r="GZ99">
            <v>0</v>
          </cell>
          <cell r="HA99">
            <v>0</v>
          </cell>
          <cell r="HB99">
            <v>0</v>
          </cell>
          <cell r="HC99">
            <v>0</v>
          </cell>
          <cell r="HD99">
            <v>0</v>
          </cell>
          <cell r="HE99">
            <v>0</v>
          </cell>
          <cell r="HF99">
            <v>0</v>
          </cell>
          <cell r="HG99">
            <v>0</v>
          </cell>
          <cell r="HH99" t="str">
            <v>нд</v>
          </cell>
          <cell r="HI99">
            <v>0</v>
          </cell>
          <cell r="HJ99">
            <v>0</v>
          </cell>
          <cell r="HK99">
            <v>0</v>
          </cell>
          <cell r="HL99">
            <v>0</v>
          </cell>
          <cell r="HM99">
            <v>0</v>
          </cell>
          <cell r="HN99">
            <v>0</v>
          </cell>
          <cell r="HO99">
            <v>0</v>
          </cell>
          <cell r="HP99">
            <v>0</v>
          </cell>
          <cell r="HQ99">
            <v>0</v>
          </cell>
          <cell r="HR99">
            <v>0</v>
          </cell>
          <cell r="HS99" t="str">
            <v>нд</v>
          </cell>
          <cell r="HT99">
            <v>0</v>
          </cell>
          <cell r="HU99">
            <v>0</v>
          </cell>
          <cell r="HV99">
            <v>0</v>
          </cell>
          <cell r="HW99">
            <v>0</v>
          </cell>
          <cell r="HX99">
            <v>0</v>
          </cell>
          <cell r="HY99">
            <v>0</v>
          </cell>
          <cell r="HZ99">
            <v>0</v>
          </cell>
          <cell r="IA99">
            <v>0</v>
          </cell>
          <cell r="IB99">
            <v>0</v>
          </cell>
          <cell r="IC99">
            <v>0</v>
          </cell>
          <cell r="ID99" t="str">
            <v>нд</v>
          </cell>
          <cell r="IE99">
            <v>0</v>
          </cell>
          <cell r="IF99">
            <v>0</v>
          </cell>
          <cell r="IG99">
            <v>0</v>
          </cell>
          <cell r="IH99">
            <v>0</v>
          </cell>
          <cell r="II99">
            <v>0</v>
          </cell>
          <cell r="IJ99">
            <v>0</v>
          </cell>
          <cell r="IK99">
            <v>0</v>
          </cell>
          <cell r="IL99">
            <v>0</v>
          </cell>
          <cell r="IM99">
            <v>0</v>
          </cell>
          <cell r="IN99">
            <v>0</v>
          </cell>
          <cell r="IO99" t="str">
            <v>нд</v>
          </cell>
          <cell r="IP99">
            <v>0</v>
          </cell>
          <cell r="IQ99">
            <v>0</v>
          </cell>
          <cell r="IR99">
            <v>0</v>
          </cell>
          <cell r="IS99">
            <v>0</v>
          </cell>
          <cell r="IT99">
            <v>0</v>
          </cell>
          <cell r="IU99">
            <v>0</v>
          </cell>
          <cell r="IV99">
            <v>0</v>
          </cell>
          <cell r="IW99">
            <v>0</v>
          </cell>
          <cell r="IX99">
            <v>0</v>
          </cell>
          <cell r="IY99">
            <v>0</v>
          </cell>
          <cell r="IZ99" t="str">
            <v>нд</v>
          </cell>
          <cell r="JA99">
            <v>0</v>
          </cell>
          <cell r="JB99">
            <v>0</v>
          </cell>
          <cell r="JC99">
            <v>0</v>
          </cell>
          <cell r="JD99">
            <v>0</v>
          </cell>
          <cell r="JE99">
            <v>0</v>
          </cell>
          <cell r="JF99">
            <v>0</v>
          </cell>
          <cell r="JG99">
            <v>0</v>
          </cell>
          <cell r="JH99">
            <v>0</v>
          </cell>
          <cell r="JI99">
            <v>0</v>
          </cell>
          <cell r="JJ99">
            <v>0</v>
          </cell>
          <cell r="JK99" t="str">
            <v>нд</v>
          </cell>
          <cell r="JL99" t="str">
            <v>нд</v>
          </cell>
          <cell r="JM99" t="str">
            <v>нд</v>
          </cell>
          <cell r="JN99" t="str">
            <v>нд</v>
          </cell>
          <cell r="JO99" t="str">
            <v>нд</v>
          </cell>
          <cell r="JP99" t="str">
            <v>нд</v>
          </cell>
          <cell r="JQ99" t="str">
            <v>нд</v>
          </cell>
          <cell r="JR99" t="str">
            <v>нд</v>
          </cell>
          <cell r="JS99" t="str">
            <v>нд</v>
          </cell>
          <cell r="JT99" t="str">
            <v>нд</v>
          </cell>
          <cell r="JU99" t="str">
            <v>нд</v>
          </cell>
          <cell r="LN99" t="str">
            <v>нд</v>
          </cell>
          <cell r="LO99">
            <v>0</v>
          </cell>
          <cell r="LP99">
            <v>0</v>
          </cell>
          <cell r="LQ99">
            <v>0</v>
          </cell>
          <cell r="LR99">
            <v>0</v>
          </cell>
          <cell r="LS99">
            <v>0</v>
          </cell>
          <cell r="LT99">
            <v>0</v>
          </cell>
          <cell r="LU99">
            <v>0</v>
          </cell>
          <cell r="LV99" t="str">
            <v>нд</v>
          </cell>
          <cell r="LW99" t="str">
            <v>нд</v>
          </cell>
          <cell r="LX99" t="str">
            <v>нд</v>
          </cell>
          <cell r="LY99" t="str">
            <v>нд</v>
          </cell>
          <cell r="LZ99" t="str">
            <v>нд</v>
          </cell>
          <cell r="MA99" t="str">
            <v>нд</v>
          </cell>
          <cell r="MB99" t="str">
            <v>нд</v>
          </cell>
          <cell r="MC99">
            <v>0</v>
          </cell>
          <cell r="MD99" t="str">
            <v>нд</v>
          </cell>
          <cell r="ME99" t="str">
            <v>нд</v>
          </cell>
          <cell r="MF99" t="str">
            <v>нд</v>
          </cell>
          <cell r="MG99" t="str">
            <v>нд</v>
          </cell>
          <cell r="MH99">
            <v>0</v>
          </cell>
          <cell r="MI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ON99">
            <v>595.96785822867093</v>
          </cell>
          <cell r="OO99">
            <v>28.030008224670958</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row>
        <row r="100">
          <cell r="D100" t="str">
            <v>M_Che389</v>
          </cell>
          <cell r="E100">
            <v>0</v>
          </cell>
          <cell r="F100">
            <v>0</v>
          </cell>
          <cell r="G100">
            <v>0</v>
          </cell>
          <cell r="H100">
            <v>0</v>
          </cell>
          <cell r="I100">
            <v>0</v>
          </cell>
          <cell r="J100">
            <v>0</v>
          </cell>
          <cell r="K100">
            <v>543.55736000400009</v>
          </cell>
          <cell r="L100">
            <v>0</v>
          </cell>
          <cell r="M100">
            <v>0</v>
          </cell>
          <cell r="N100">
            <v>0</v>
          </cell>
          <cell r="O100">
            <v>0</v>
          </cell>
          <cell r="P100">
            <v>543.55736000400009</v>
          </cell>
          <cell r="Q100">
            <v>0</v>
          </cell>
          <cell r="R100">
            <v>0</v>
          </cell>
          <cell r="S100">
            <v>0</v>
          </cell>
          <cell r="T100">
            <v>0</v>
          </cell>
          <cell r="U100">
            <v>0</v>
          </cell>
          <cell r="V100">
            <v>0</v>
          </cell>
          <cell r="W100">
            <v>0</v>
          </cell>
          <cell r="X100">
            <v>0</v>
          </cell>
          <cell r="Y100">
            <v>0</v>
          </cell>
          <cell r="Z100">
            <v>0</v>
          </cell>
          <cell r="AA100">
            <v>0</v>
          </cell>
          <cell r="AB100">
            <v>0</v>
          </cell>
          <cell r="AC100">
            <v>579.11278031008999</v>
          </cell>
          <cell r="AD100">
            <v>0</v>
          </cell>
          <cell r="AE100">
            <v>0</v>
          </cell>
          <cell r="AF100">
            <v>0</v>
          </cell>
          <cell r="AG100">
            <v>0</v>
          </cell>
          <cell r="AH100">
            <v>579.11278031008999</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t="str">
            <v>нд</v>
          </cell>
          <cell r="BN100" t="str">
            <v>нд</v>
          </cell>
          <cell r="BO100" t="str">
            <v>нд</v>
          </cell>
          <cell r="BP100" t="str">
            <v>нд</v>
          </cell>
          <cell r="BQ100" t="str">
            <v>нд</v>
          </cell>
          <cell r="BR100" t="str">
            <v>нд</v>
          </cell>
          <cell r="CQ100">
            <v>543.55736000400009</v>
          </cell>
          <cell r="CR100">
            <v>0</v>
          </cell>
          <cell r="CS100">
            <v>0</v>
          </cell>
          <cell r="CT100">
            <v>0</v>
          </cell>
          <cell r="CU100">
            <v>0</v>
          </cell>
          <cell r="CV100">
            <v>543.55736000400009</v>
          </cell>
          <cell r="CW100">
            <v>579.11278031008999</v>
          </cell>
          <cell r="CX100">
            <v>0</v>
          </cell>
          <cell r="CY100">
            <v>0</v>
          </cell>
          <cell r="CZ100">
            <v>0</v>
          </cell>
          <cell r="DA100">
            <v>0</v>
          </cell>
          <cell r="DB100">
            <v>579.11278031008999</v>
          </cell>
          <cell r="DE100">
            <v>579.11278031008999</v>
          </cell>
          <cell r="DG100">
            <v>482.59398359174168</v>
          </cell>
          <cell r="DI100">
            <v>475.70085433065231</v>
          </cell>
          <cell r="DJ100">
            <v>22.7363876606525</v>
          </cell>
          <cell r="DK100">
            <v>87.157416666666663</v>
          </cell>
          <cell r="DL100">
            <v>298.04686666666663</v>
          </cell>
          <cell r="DM100">
            <v>67.760183336666515</v>
          </cell>
          <cell r="DN100">
            <v>505.33037125239417</v>
          </cell>
          <cell r="DO100">
            <v>22.7363876606525</v>
          </cell>
          <cell r="DP100">
            <v>90.622403022804406</v>
          </cell>
          <cell r="DQ100">
            <v>322.93684644072601</v>
          </cell>
          <cell r="DR100">
            <v>69.034734128211255</v>
          </cell>
          <cell r="DS100">
            <v>0</v>
          </cell>
          <cell r="DT100">
            <v>452.96446666999981</v>
          </cell>
          <cell r="DU100">
            <v>0</v>
          </cell>
          <cell r="DV100">
            <v>0</v>
          </cell>
          <cell r="DW100">
            <v>482.59398359174168</v>
          </cell>
          <cell r="DX100">
            <v>0</v>
          </cell>
          <cell r="DY100">
            <v>0</v>
          </cell>
          <cell r="DZ100">
            <v>0</v>
          </cell>
          <cell r="EA100">
            <v>0</v>
          </cell>
          <cell r="EB100">
            <v>0</v>
          </cell>
          <cell r="EC100" t="str">
            <v>нд</v>
          </cell>
          <cell r="ED100">
            <v>452.96446666999981</v>
          </cell>
          <cell r="EE100">
            <v>482.59398359174168</v>
          </cell>
          <cell r="EK100">
            <v>475.70085433065231</v>
          </cell>
          <cell r="EL100">
            <v>0</v>
          </cell>
          <cell r="EM100">
            <v>0</v>
          </cell>
          <cell r="EN100">
            <v>0</v>
          </cell>
          <cell r="EO100">
            <v>0</v>
          </cell>
          <cell r="EP100">
            <v>0</v>
          </cell>
          <cell r="EQ100">
            <v>0</v>
          </cell>
          <cell r="ER100">
            <v>0</v>
          </cell>
          <cell r="ES100">
            <v>16544</v>
          </cell>
          <cell r="ET100">
            <v>0</v>
          </cell>
          <cell r="EU100">
            <v>505.33037125239417</v>
          </cell>
          <cell r="EV100">
            <v>0</v>
          </cell>
          <cell r="EW100">
            <v>0</v>
          </cell>
          <cell r="EX100">
            <v>0</v>
          </cell>
          <cell r="EY100">
            <v>0</v>
          </cell>
          <cell r="EZ100">
            <v>0</v>
          </cell>
          <cell r="FA100">
            <v>0</v>
          </cell>
          <cell r="FB100">
            <v>0</v>
          </cell>
          <cell r="FC100">
            <v>16544</v>
          </cell>
          <cell r="FD100">
            <v>0</v>
          </cell>
          <cell r="FE100" t="str">
            <v>нд</v>
          </cell>
          <cell r="FF100">
            <v>0</v>
          </cell>
          <cell r="FG100">
            <v>0</v>
          </cell>
          <cell r="FH100">
            <v>0</v>
          </cell>
          <cell r="FI100">
            <v>0</v>
          </cell>
          <cell r="FJ100">
            <v>0</v>
          </cell>
          <cell r="FK100">
            <v>0</v>
          </cell>
          <cell r="FL100">
            <v>0</v>
          </cell>
          <cell r="FM100">
            <v>0</v>
          </cell>
          <cell r="FN100">
            <v>0</v>
          </cell>
          <cell r="FO100">
            <v>0</v>
          </cell>
          <cell r="FP100">
            <v>4</v>
          </cell>
          <cell r="FQ100">
            <v>475.70085433065231</v>
          </cell>
          <cell r="FR100">
            <v>0</v>
          </cell>
          <cell r="FS100">
            <v>0</v>
          </cell>
          <cell r="FT100">
            <v>0</v>
          </cell>
          <cell r="FU100">
            <v>0</v>
          </cell>
          <cell r="FV100">
            <v>0</v>
          </cell>
          <cell r="FW100">
            <v>0</v>
          </cell>
          <cell r="FX100">
            <v>0</v>
          </cell>
          <cell r="FY100">
            <v>16544</v>
          </cell>
          <cell r="FZ100">
            <v>0</v>
          </cell>
          <cell r="GA100" t="str">
            <v>нд</v>
          </cell>
          <cell r="GB100">
            <v>0</v>
          </cell>
          <cell r="GC100">
            <v>0</v>
          </cell>
          <cell r="GD100">
            <v>0</v>
          </cell>
          <cell r="GE100">
            <v>0</v>
          </cell>
          <cell r="GF100">
            <v>0</v>
          </cell>
          <cell r="GG100">
            <v>0</v>
          </cell>
          <cell r="GH100">
            <v>0</v>
          </cell>
          <cell r="GI100">
            <v>0</v>
          </cell>
          <cell r="GJ100">
            <v>0</v>
          </cell>
          <cell r="GK100">
            <v>0</v>
          </cell>
          <cell r="GL100" t="str">
            <v>нд</v>
          </cell>
          <cell r="GM100">
            <v>0</v>
          </cell>
          <cell r="GN100">
            <v>0</v>
          </cell>
          <cell r="GO100">
            <v>0</v>
          </cell>
          <cell r="GP100">
            <v>0</v>
          </cell>
          <cell r="GQ100">
            <v>0</v>
          </cell>
          <cell r="GR100">
            <v>0</v>
          </cell>
          <cell r="GS100">
            <v>0</v>
          </cell>
          <cell r="GT100">
            <v>0</v>
          </cell>
          <cell r="GU100">
            <v>0</v>
          </cell>
          <cell r="GV100">
            <v>0</v>
          </cell>
          <cell r="GW100">
            <v>4</v>
          </cell>
          <cell r="GX100">
            <v>505.33037125239417</v>
          </cell>
          <cell r="GY100">
            <v>0</v>
          </cell>
          <cell r="GZ100">
            <v>0</v>
          </cell>
          <cell r="HA100">
            <v>0</v>
          </cell>
          <cell r="HB100">
            <v>0</v>
          </cell>
          <cell r="HC100">
            <v>0</v>
          </cell>
          <cell r="HD100">
            <v>0</v>
          </cell>
          <cell r="HE100">
            <v>0</v>
          </cell>
          <cell r="HF100">
            <v>16544</v>
          </cell>
          <cell r="HG100">
            <v>0</v>
          </cell>
          <cell r="HH100" t="str">
            <v>нд</v>
          </cell>
          <cell r="HI100">
            <v>0</v>
          </cell>
          <cell r="HJ100">
            <v>0</v>
          </cell>
          <cell r="HK100">
            <v>0</v>
          </cell>
          <cell r="HL100">
            <v>0</v>
          </cell>
          <cell r="HM100">
            <v>0</v>
          </cell>
          <cell r="HN100">
            <v>0</v>
          </cell>
          <cell r="HO100">
            <v>0</v>
          </cell>
          <cell r="HP100">
            <v>0</v>
          </cell>
          <cell r="HQ100">
            <v>0</v>
          </cell>
          <cell r="HR100">
            <v>0</v>
          </cell>
          <cell r="HS100" t="str">
            <v>нд</v>
          </cell>
          <cell r="HT100">
            <v>0</v>
          </cell>
          <cell r="HU100">
            <v>0</v>
          </cell>
          <cell r="HV100">
            <v>0</v>
          </cell>
          <cell r="HW100">
            <v>0</v>
          </cell>
          <cell r="HX100">
            <v>0</v>
          </cell>
          <cell r="HY100">
            <v>0</v>
          </cell>
          <cell r="HZ100">
            <v>0</v>
          </cell>
          <cell r="IA100">
            <v>0</v>
          </cell>
          <cell r="IB100">
            <v>0</v>
          </cell>
          <cell r="IC100">
            <v>0</v>
          </cell>
          <cell r="ID100" t="str">
            <v>нд</v>
          </cell>
          <cell r="IE100">
            <v>0</v>
          </cell>
          <cell r="IF100">
            <v>0</v>
          </cell>
          <cell r="IG100">
            <v>0</v>
          </cell>
          <cell r="IH100">
            <v>0</v>
          </cell>
          <cell r="II100">
            <v>0</v>
          </cell>
          <cell r="IJ100">
            <v>0</v>
          </cell>
          <cell r="IK100">
            <v>0</v>
          </cell>
          <cell r="IL100">
            <v>0</v>
          </cell>
          <cell r="IM100">
            <v>0</v>
          </cell>
          <cell r="IN100">
            <v>0</v>
          </cell>
          <cell r="IO100" t="str">
            <v>нд</v>
          </cell>
          <cell r="IP100">
            <v>0</v>
          </cell>
          <cell r="IQ100">
            <v>0</v>
          </cell>
          <cell r="IR100">
            <v>0</v>
          </cell>
          <cell r="IS100">
            <v>0</v>
          </cell>
          <cell r="IT100">
            <v>0</v>
          </cell>
          <cell r="IU100">
            <v>0</v>
          </cell>
          <cell r="IV100">
            <v>0</v>
          </cell>
          <cell r="IW100">
            <v>0</v>
          </cell>
          <cell r="IX100">
            <v>0</v>
          </cell>
          <cell r="IY100">
            <v>0</v>
          </cell>
          <cell r="IZ100" t="str">
            <v>нд</v>
          </cell>
          <cell r="JA100">
            <v>0</v>
          </cell>
          <cell r="JB100">
            <v>0</v>
          </cell>
          <cell r="JC100">
            <v>0</v>
          </cell>
          <cell r="JD100">
            <v>0</v>
          </cell>
          <cell r="JE100">
            <v>0</v>
          </cell>
          <cell r="JF100">
            <v>0</v>
          </cell>
          <cell r="JG100">
            <v>0</v>
          </cell>
          <cell r="JH100">
            <v>0</v>
          </cell>
          <cell r="JI100">
            <v>0</v>
          </cell>
          <cell r="JJ100">
            <v>0</v>
          </cell>
          <cell r="JK100" t="str">
            <v>нд</v>
          </cell>
          <cell r="JL100" t="str">
            <v>нд</v>
          </cell>
          <cell r="JM100" t="str">
            <v>нд</v>
          </cell>
          <cell r="JN100" t="str">
            <v>нд</v>
          </cell>
          <cell r="JO100" t="str">
            <v>нд</v>
          </cell>
          <cell r="JP100" t="str">
            <v>нд</v>
          </cell>
          <cell r="JQ100" t="str">
            <v>нд</v>
          </cell>
          <cell r="JR100" t="str">
            <v>нд</v>
          </cell>
          <cell r="JS100" t="str">
            <v>нд</v>
          </cell>
          <cell r="JT100" t="str">
            <v>нд</v>
          </cell>
          <cell r="JU100" t="str">
            <v>нд</v>
          </cell>
          <cell r="LN100" t="str">
            <v>нд</v>
          </cell>
          <cell r="LO100">
            <v>0</v>
          </cell>
          <cell r="LP100">
            <v>0</v>
          </cell>
          <cell r="LQ100">
            <v>0</v>
          </cell>
          <cell r="LR100">
            <v>0</v>
          </cell>
          <cell r="LS100">
            <v>0</v>
          </cell>
          <cell r="LT100">
            <v>0</v>
          </cell>
          <cell r="LU100">
            <v>0</v>
          </cell>
          <cell r="LV100" t="str">
            <v>нд</v>
          </cell>
          <cell r="LW100" t="str">
            <v>нд</v>
          </cell>
          <cell r="LX100" t="str">
            <v>нд</v>
          </cell>
          <cell r="LY100" t="str">
            <v>нд</v>
          </cell>
          <cell r="LZ100" t="str">
            <v>нд</v>
          </cell>
          <cell r="MA100" t="str">
            <v>нд</v>
          </cell>
          <cell r="MB100" t="str">
            <v>нд</v>
          </cell>
          <cell r="MC100">
            <v>0</v>
          </cell>
          <cell r="MD100" t="str">
            <v>нд</v>
          </cell>
          <cell r="ME100" t="str">
            <v>нд</v>
          </cell>
          <cell r="MF100" t="str">
            <v>нд</v>
          </cell>
          <cell r="MG100" t="str">
            <v>нд</v>
          </cell>
          <cell r="MH100">
            <v>0</v>
          </cell>
          <cell r="MI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ON100">
            <v>570.84102519678311</v>
          </cell>
          <cell r="OO100">
            <v>606.39644550287301</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row>
        <row r="101">
          <cell r="D101" t="str">
            <v>O_Che474</v>
          </cell>
          <cell r="E101">
            <v>0</v>
          </cell>
          <cell r="F101">
            <v>0</v>
          </cell>
          <cell r="G101">
            <v>0</v>
          </cell>
          <cell r="H101">
            <v>0</v>
          </cell>
          <cell r="I101">
            <v>0</v>
          </cell>
          <cell r="J101">
            <v>0</v>
          </cell>
          <cell r="K101" t="str">
            <v>нд</v>
          </cell>
          <cell r="L101" t="str">
            <v>нд</v>
          </cell>
          <cell r="M101" t="str">
            <v>нд</v>
          </cell>
          <cell r="N101" t="str">
            <v>нд</v>
          </cell>
          <cell r="O101" t="str">
            <v>нд</v>
          </cell>
          <cell r="P101" t="str">
            <v>нд</v>
          </cell>
          <cell r="Q101">
            <v>352.88967917881598</v>
          </cell>
          <cell r="R101">
            <v>0</v>
          </cell>
          <cell r="S101">
            <v>0</v>
          </cell>
          <cell r="T101">
            <v>0</v>
          </cell>
          <cell r="U101">
            <v>0</v>
          </cell>
          <cell r="V101">
            <v>352.88967917881598</v>
          </cell>
          <cell r="W101" t="str">
            <v>нд</v>
          </cell>
          <cell r="X101" t="str">
            <v>нд</v>
          </cell>
          <cell r="Y101" t="str">
            <v>нд</v>
          </cell>
          <cell r="Z101" t="str">
            <v>нд</v>
          </cell>
          <cell r="AA101" t="str">
            <v>нд</v>
          </cell>
          <cell r="AB101" t="str">
            <v>нд</v>
          </cell>
          <cell r="AC101">
            <v>0</v>
          </cell>
          <cell r="AD101">
            <v>0</v>
          </cell>
          <cell r="AE101">
            <v>0</v>
          </cell>
          <cell r="AF101">
            <v>0</v>
          </cell>
          <cell r="AG101">
            <v>0</v>
          </cell>
          <cell r="AH101">
            <v>0</v>
          </cell>
          <cell r="AI101" t="str">
            <v>нд</v>
          </cell>
          <cell r="AJ101" t="str">
            <v>нд</v>
          </cell>
          <cell r="AK101" t="str">
            <v>нд</v>
          </cell>
          <cell r="AL101" t="str">
            <v>нд</v>
          </cell>
          <cell r="AM101" t="str">
            <v>нд</v>
          </cell>
          <cell r="AN101" t="str">
            <v>нд</v>
          </cell>
          <cell r="AO101">
            <v>0</v>
          </cell>
          <cell r="AP101">
            <v>0</v>
          </cell>
          <cell r="AQ101">
            <v>0</v>
          </cell>
          <cell r="AR101">
            <v>0</v>
          </cell>
          <cell r="AS101">
            <v>0</v>
          </cell>
          <cell r="AT101">
            <v>0</v>
          </cell>
          <cell r="AU101" t="str">
            <v>нд</v>
          </cell>
          <cell r="AV101" t="str">
            <v>нд</v>
          </cell>
          <cell r="AW101" t="str">
            <v>нд</v>
          </cell>
          <cell r="AX101" t="str">
            <v>нд</v>
          </cell>
          <cell r="AY101" t="str">
            <v>нд</v>
          </cell>
          <cell r="AZ101" t="str">
            <v>нд</v>
          </cell>
          <cell r="BA101">
            <v>0</v>
          </cell>
          <cell r="BB101">
            <v>0</v>
          </cell>
          <cell r="BC101">
            <v>0</v>
          </cell>
          <cell r="BD101">
            <v>0</v>
          </cell>
          <cell r="BE101">
            <v>0</v>
          </cell>
          <cell r="BF101">
            <v>0</v>
          </cell>
          <cell r="BG101">
            <v>0</v>
          </cell>
          <cell r="BH101">
            <v>0</v>
          </cell>
          <cell r="BI101">
            <v>0</v>
          </cell>
          <cell r="BJ101">
            <v>0</v>
          </cell>
          <cell r="BK101">
            <v>0</v>
          </cell>
          <cell r="BL101">
            <v>0</v>
          </cell>
          <cell r="BM101" t="str">
            <v>нд</v>
          </cell>
          <cell r="BN101" t="str">
            <v>нд</v>
          </cell>
          <cell r="BO101" t="str">
            <v>нд</v>
          </cell>
          <cell r="BP101" t="str">
            <v>нд</v>
          </cell>
          <cell r="BQ101" t="str">
            <v>нд</v>
          </cell>
          <cell r="BR101" t="str">
            <v>нд</v>
          </cell>
          <cell r="CQ101" t="str">
            <v>нд</v>
          </cell>
          <cell r="CR101" t="str">
            <v>нд</v>
          </cell>
          <cell r="CS101" t="str">
            <v>нд</v>
          </cell>
          <cell r="CT101" t="str">
            <v>нд</v>
          </cell>
          <cell r="CU101" t="str">
            <v>нд</v>
          </cell>
          <cell r="CV101" t="str">
            <v>нд</v>
          </cell>
          <cell r="CW101">
            <v>352.88967917881598</v>
          </cell>
          <cell r="CX101">
            <v>0</v>
          </cell>
          <cell r="CY101">
            <v>0</v>
          </cell>
          <cell r="CZ101">
            <v>0</v>
          </cell>
          <cell r="DA101">
            <v>0</v>
          </cell>
          <cell r="DB101">
            <v>352.88967917881598</v>
          </cell>
          <cell r="DE101">
            <v>352.88967917881598</v>
          </cell>
          <cell r="DG101">
            <v>294.07473264901336</v>
          </cell>
          <cell r="DI101" t="str">
            <v>нд</v>
          </cell>
          <cell r="DJ101" t="str">
            <v>нд</v>
          </cell>
          <cell r="DK101" t="str">
            <v>нд</v>
          </cell>
          <cell r="DL101" t="str">
            <v>нд</v>
          </cell>
          <cell r="DM101" t="str">
            <v>нд</v>
          </cell>
          <cell r="DN101">
            <v>294.07473264901336</v>
          </cell>
          <cell r="DO101">
            <v>1.8749999999999999E-2</v>
          </cell>
          <cell r="DP101">
            <v>65.867599999999996</v>
          </cell>
          <cell r="DQ101">
            <v>178.13405</v>
          </cell>
          <cell r="DR101">
            <v>50.054332649013361</v>
          </cell>
          <cell r="DS101">
            <v>0</v>
          </cell>
          <cell r="DT101" t="str">
            <v>нд</v>
          </cell>
          <cell r="DU101">
            <v>294.07473264901336</v>
          </cell>
          <cell r="DV101" t="str">
            <v>нд</v>
          </cell>
          <cell r="DW101">
            <v>0</v>
          </cell>
          <cell r="DX101" t="str">
            <v>нд</v>
          </cell>
          <cell r="DY101">
            <v>0</v>
          </cell>
          <cell r="DZ101" t="str">
            <v>нд</v>
          </cell>
          <cell r="EA101">
            <v>0</v>
          </cell>
          <cell r="EB101">
            <v>0</v>
          </cell>
          <cell r="EC101" t="str">
            <v>нд</v>
          </cell>
          <cell r="ED101" t="str">
            <v>нд</v>
          </cell>
          <cell r="EE101">
            <v>294.07473264901336</v>
          </cell>
          <cell r="EK101" t="str">
            <v>нд</v>
          </cell>
          <cell r="EL101" t="str">
            <v>нд</v>
          </cell>
          <cell r="EM101" t="str">
            <v>нд</v>
          </cell>
          <cell r="EN101" t="str">
            <v>нд</v>
          </cell>
          <cell r="EO101" t="str">
            <v>нд</v>
          </cell>
          <cell r="EP101" t="str">
            <v>нд</v>
          </cell>
          <cell r="EQ101" t="str">
            <v>нд</v>
          </cell>
          <cell r="ER101" t="str">
            <v>нд</v>
          </cell>
          <cell r="ES101" t="str">
            <v>нд</v>
          </cell>
          <cell r="ET101" t="str">
            <v>нд</v>
          </cell>
          <cell r="EU101">
            <v>294.07473264901336</v>
          </cell>
          <cell r="EV101">
            <v>0</v>
          </cell>
          <cell r="EW101">
            <v>0</v>
          </cell>
          <cell r="EX101">
            <v>0</v>
          </cell>
          <cell r="EY101">
            <v>0</v>
          </cell>
          <cell r="EZ101">
            <v>0</v>
          </cell>
          <cell r="FA101">
            <v>0</v>
          </cell>
          <cell r="FB101">
            <v>0</v>
          </cell>
          <cell r="FC101">
            <v>6759</v>
          </cell>
          <cell r="FD101">
            <v>0</v>
          </cell>
          <cell r="FE101" t="str">
            <v>нд</v>
          </cell>
          <cell r="FF101">
            <v>0</v>
          </cell>
          <cell r="FG101">
            <v>0</v>
          </cell>
          <cell r="FH101">
            <v>0</v>
          </cell>
          <cell r="FI101">
            <v>0</v>
          </cell>
          <cell r="FJ101">
            <v>0</v>
          </cell>
          <cell r="FK101">
            <v>0</v>
          </cell>
          <cell r="FL101">
            <v>0</v>
          </cell>
          <cell r="FM101">
            <v>0</v>
          </cell>
          <cell r="FN101">
            <v>0</v>
          </cell>
          <cell r="FO101">
            <v>0</v>
          </cell>
          <cell r="FP101" t="str">
            <v>нд</v>
          </cell>
          <cell r="FQ101" t="str">
            <v>нд</v>
          </cell>
          <cell r="FR101" t="str">
            <v>нд</v>
          </cell>
          <cell r="FS101" t="str">
            <v>нд</v>
          </cell>
          <cell r="FT101" t="str">
            <v>нд</v>
          </cell>
          <cell r="FU101" t="str">
            <v>нд</v>
          </cell>
          <cell r="FV101" t="str">
            <v>нд</v>
          </cell>
          <cell r="FW101" t="str">
            <v>нд</v>
          </cell>
          <cell r="FX101" t="str">
            <v>нд</v>
          </cell>
          <cell r="FY101" t="str">
            <v>нд</v>
          </cell>
          <cell r="FZ101" t="str">
            <v>нд</v>
          </cell>
          <cell r="GA101" t="str">
            <v>нд</v>
          </cell>
          <cell r="GB101">
            <v>0</v>
          </cell>
          <cell r="GC101">
            <v>0</v>
          </cell>
          <cell r="GD101">
            <v>0</v>
          </cell>
          <cell r="GE101">
            <v>0</v>
          </cell>
          <cell r="GF101">
            <v>0</v>
          </cell>
          <cell r="GG101">
            <v>0</v>
          </cell>
          <cell r="GH101">
            <v>0</v>
          </cell>
          <cell r="GI101">
            <v>0</v>
          </cell>
          <cell r="GJ101">
            <v>0</v>
          </cell>
          <cell r="GK101">
            <v>0</v>
          </cell>
          <cell r="GL101" t="str">
            <v>нд</v>
          </cell>
          <cell r="GM101" t="str">
            <v>нд</v>
          </cell>
          <cell r="GN101" t="str">
            <v>нд</v>
          </cell>
          <cell r="GO101" t="str">
            <v>нд</v>
          </cell>
          <cell r="GP101" t="str">
            <v>нд</v>
          </cell>
          <cell r="GQ101" t="str">
            <v>нд</v>
          </cell>
          <cell r="GR101" t="str">
            <v>нд</v>
          </cell>
          <cell r="GS101" t="str">
            <v>нд</v>
          </cell>
          <cell r="GT101" t="str">
            <v>нд</v>
          </cell>
          <cell r="GU101" t="str">
            <v>нд</v>
          </cell>
          <cell r="GV101" t="str">
            <v>нд</v>
          </cell>
          <cell r="GW101">
            <v>4</v>
          </cell>
          <cell r="GX101">
            <v>294.07473264901336</v>
          </cell>
          <cell r="GY101">
            <v>0</v>
          </cell>
          <cell r="GZ101">
            <v>0</v>
          </cell>
          <cell r="HA101">
            <v>0</v>
          </cell>
          <cell r="HB101">
            <v>0</v>
          </cell>
          <cell r="HC101">
            <v>0</v>
          </cell>
          <cell r="HD101">
            <v>0</v>
          </cell>
          <cell r="HE101">
            <v>0</v>
          </cell>
          <cell r="HF101">
            <v>6759</v>
          </cell>
          <cell r="HG101">
            <v>0</v>
          </cell>
          <cell r="HH101" t="str">
            <v>нд</v>
          </cell>
          <cell r="HI101" t="str">
            <v>нд</v>
          </cell>
          <cell r="HJ101" t="str">
            <v>нд</v>
          </cell>
          <cell r="HK101" t="str">
            <v>нд</v>
          </cell>
          <cell r="HL101" t="str">
            <v>нд</v>
          </cell>
          <cell r="HM101" t="str">
            <v>нд</v>
          </cell>
          <cell r="HN101" t="str">
            <v>нд</v>
          </cell>
          <cell r="HO101" t="str">
            <v>нд</v>
          </cell>
          <cell r="HP101" t="str">
            <v>нд</v>
          </cell>
          <cell r="HQ101" t="str">
            <v>нд</v>
          </cell>
          <cell r="HR101" t="str">
            <v>нд</v>
          </cell>
          <cell r="HS101" t="str">
            <v>нд</v>
          </cell>
          <cell r="HT101">
            <v>0</v>
          </cell>
          <cell r="HU101">
            <v>0</v>
          </cell>
          <cell r="HV101">
            <v>0</v>
          </cell>
          <cell r="HW101">
            <v>0</v>
          </cell>
          <cell r="HX101">
            <v>0</v>
          </cell>
          <cell r="HY101">
            <v>0</v>
          </cell>
          <cell r="HZ101">
            <v>0</v>
          </cell>
          <cell r="IA101">
            <v>0</v>
          </cell>
          <cell r="IB101">
            <v>0</v>
          </cell>
          <cell r="IC101">
            <v>0</v>
          </cell>
          <cell r="ID101" t="str">
            <v>нд</v>
          </cell>
          <cell r="IE101" t="str">
            <v>нд</v>
          </cell>
          <cell r="IF101" t="str">
            <v>нд</v>
          </cell>
          <cell r="IG101" t="str">
            <v>нд</v>
          </cell>
          <cell r="IH101" t="str">
            <v>нд</v>
          </cell>
          <cell r="II101" t="str">
            <v>нд</v>
          </cell>
          <cell r="IJ101" t="str">
            <v>нд</v>
          </cell>
          <cell r="IK101" t="str">
            <v>нд</v>
          </cell>
          <cell r="IL101" t="str">
            <v>нд</v>
          </cell>
          <cell r="IM101" t="str">
            <v>нд</v>
          </cell>
          <cell r="IN101" t="str">
            <v>нд</v>
          </cell>
          <cell r="IO101" t="str">
            <v>нд</v>
          </cell>
          <cell r="IP101">
            <v>0</v>
          </cell>
          <cell r="IQ101">
            <v>0</v>
          </cell>
          <cell r="IR101">
            <v>0</v>
          </cell>
          <cell r="IS101">
            <v>0</v>
          </cell>
          <cell r="IT101">
            <v>0</v>
          </cell>
          <cell r="IU101">
            <v>0</v>
          </cell>
          <cell r="IV101">
            <v>0</v>
          </cell>
          <cell r="IW101">
            <v>0</v>
          </cell>
          <cell r="IX101">
            <v>0</v>
          </cell>
          <cell r="IY101">
            <v>0</v>
          </cell>
          <cell r="IZ101" t="str">
            <v>нд</v>
          </cell>
          <cell r="JA101">
            <v>0</v>
          </cell>
          <cell r="JB101">
            <v>0</v>
          </cell>
          <cell r="JC101">
            <v>0</v>
          </cell>
          <cell r="JD101">
            <v>0</v>
          </cell>
          <cell r="JE101">
            <v>0</v>
          </cell>
          <cell r="JF101">
            <v>0</v>
          </cell>
          <cell r="JG101">
            <v>0</v>
          </cell>
          <cell r="JH101">
            <v>0</v>
          </cell>
          <cell r="JI101">
            <v>0</v>
          </cell>
          <cell r="JJ101">
            <v>0</v>
          </cell>
          <cell r="JK101" t="str">
            <v>нд</v>
          </cell>
          <cell r="JL101" t="str">
            <v>нд</v>
          </cell>
          <cell r="JM101" t="str">
            <v>нд</v>
          </cell>
          <cell r="JN101" t="str">
            <v>нд</v>
          </cell>
          <cell r="JO101" t="str">
            <v>нд</v>
          </cell>
          <cell r="JP101" t="str">
            <v>нд</v>
          </cell>
          <cell r="JQ101" t="str">
            <v>нд</v>
          </cell>
          <cell r="JR101" t="str">
            <v>нд</v>
          </cell>
          <cell r="JS101" t="str">
            <v>нд</v>
          </cell>
          <cell r="JT101" t="str">
            <v>нд</v>
          </cell>
          <cell r="JU101" t="str">
            <v>нд</v>
          </cell>
          <cell r="LN101" t="str">
            <v>нд</v>
          </cell>
          <cell r="LO101">
            <v>0</v>
          </cell>
          <cell r="LP101">
            <v>0</v>
          </cell>
          <cell r="LQ101">
            <v>0</v>
          </cell>
          <cell r="LR101">
            <v>0</v>
          </cell>
          <cell r="LS101">
            <v>0</v>
          </cell>
          <cell r="LT101">
            <v>0</v>
          </cell>
          <cell r="LU101">
            <v>0</v>
          </cell>
          <cell r="LV101" t="str">
            <v>нд</v>
          </cell>
          <cell r="LW101" t="str">
            <v>нд</v>
          </cell>
          <cell r="LX101" t="str">
            <v>нд</v>
          </cell>
          <cell r="LY101" t="str">
            <v>нд</v>
          </cell>
          <cell r="LZ101" t="str">
            <v>нд</v>
          </cell>
          <cell r="MA101" t="str">
            <v>нд</v>
          </cell>
          <cell r="MB101" t="str">
            <v>нд</v>
          </cell>
          <cell r="MC101">
            <v>0</v>
          </cell>
          <cell r="MD101" t="str">
            <v>нд</v>
          </cell>
          <cell r="ME101" t="str">
            <v>нд</v>
          </cell>
          <cell r="MF101" t="str">
            <v>нд</v>
          </cell>
          <cell r="MG101" t="str">
            <v>нд</v>
          </cell>
          <cell r="MH101" t="str">
            <v>нд</v>
          </cell>
          <cell r="MI101" t="str">
            <v>нд</v>
          </cell>
          <cell r="MK101" t="str">
            <v>нд</v>
          </cell>
          <cell r="ML101" t="str">
            <v>нд</v>
          </cell>
          <cell r="MM101" t="str">
            <v>нд</v>
          </cell>
          <cell r="MN101" t="str">
            <v>нд</v>
          </cell>
          <cell r="MO101" t="str">
            <v>нд</v>
          </cell>
          <cell r="MP101" t="str">
            <v>нд</v>
          </cell>
          <cell r="MQ101" t="str">
            <v>нд</v>
          </cell>
          <cell r="MR101" t="str">
            <v>нд</v>
          </cell>
          <cell r="MS101" t="str">
            <v>нд</v>
          </cell>
          <cell r="MT101" t="str">
            <v>нд</v>
          </cell>
          <cell r="MU101" t="str">
            <v>нд</v>
          </cell>
          <cell r="MV101" t="str">
            <v>нд</v>
          </cell>
          <cell r="MW101" t="str">
            <v>нд</v>
          </cell>
          <cell r="MX101" t="str">
            <v>нд</v>
          </cell>
          <cell r="MY101" t="str">
            <v>нд</v>
          </cell>
          <cell r="MZ101" t="str">
            <v>нд</v>
          </cell>
          <cell r="NA101" t="str">
            <v>нд</v>
          </cell>
          <cell r="NB101" t="str">
            <v>нд</v>
          </cell>
          <cell r="NC101" t="str">
            <v>нд</v>
          </cell>
          <cell r="ND101" t="str">
            <v>нд</v>
          </cell>
          <cell r="NE101" t="str">
            <v>нд</v>
          </cell>
          <cell r="NF101" t="str">
            <v>нд</v>
          </cell>
          <cell r="NG101" t="str">
            <v>нд</v>
          </cell>
          <cell r="NH101" t="str">
            <v>нд</v>
          </cell>
          <cell r="NI101" t="str">
            <v>нд</v>
          </cell>
          <cell r="NJ101" t="str">
            <v>нд</v>
          </cell>
          <cell r="NK101" t="str">
            <v>нд</v>
          </cell>
          <cell r="NL101" t="str">
            <v>нд</v>
          </cell>
          <cell r="NM101" t="str">
            <v>нд</v>
          </cell>
          <cell r="NN101" t="str">
            <v>нд</v>
          </cell>
          <cell r="NO101" t="str">
            <v>нд</v>
          </cell>
          <cell r="NP101" t="str">
            <v>нд</v>
          </cell>
          <cell r="NQ101" t="str">
            <v>нд</v>
          </cell>
          <cell r="NR101" t="str">
            <v>нд</v>
          </cell>
          <cell r="NS101" t="str">
            <v>нд</v>
          </cell>
          <cell r="NT101" t="str">
            <v>нд</v>
          </cell>
          <cell r="ON101" t="str">
            <v>нд</v>
          </cell>
          <cell r="OO101">
            <v>352.88967917881598</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row>
        <row r="102">
          <cell r="D102" t="str">
            <v>M_Che390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257.31288999599951</v>
          </cell>
          <cell r="X102">
            <v>0</v>
          </cell>
          <cell r="Y102">
            <v>0</v>
          </cell>
          <cell r="Z102">
            <v>0</v>
          </cell>
          <cell r="AA102">
            <v>0</v>
          </cell>
          <cell r="AB102">
            <v>257.31288999599951</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t="str">
            <v>нд</v>
          </cell>
          <cell r="BN102" t="str">
            <v>нд</v>
          </cell>
          <cell r="BO102" t="str">
            <v>нд</v>
          </cell>
          <cell r="BP102" t="str">
            <v>нд</v>
          </cell>
          <cell r="BQ102" t="str">
            <v>нд</v>
          </cell>
          <cell r="BR102" t="str">
            <v>нд</v>
          </cell>
          <cell r="CQ102">
            <v>257.31288999599951</v>
          </cell>
          <cell r="CR102">
            <v>0</v>
          </cell>
          <cell r="CS102">
            <v>0</v>
          </cell>
          <cell r="CT102">
            <v>0</v>
          </cell>
          <cell r="CU102">
            <v>0</v>
          </cell>
          <cell r="CV102">
            <v>257.31288999599951</v>
          </cell>
          <cell r="CW102">
            <v>0</v>
          </cell>
          <cell r="CX102">
            <v>0</v>
          </cell>
          <cell r="CY102">
            <v>0</v>
          </cell>
          <cell r="CZ102">
            <v>0</v>
          </cell>
          <cell r="DA102">
            <v>0</v>
          </cell>
          <cell r="DB102">
            <v>0</v>
          </cell>
          <cell r="DE102">
            <v>0</v>
          </cell>
          <cell r="DG102">
            <v>0</v>
          </cell>
          <cell r="DI102">
            <v>225.57366777101259</v>
          </cell>
          <cell r="DJ102">
            <v>11.146259441012999</v>
          </cell>
          <cell r="DK102">
            <v>41.666216666666671</v>
          </cell>
          <cell r="DL102">
            <v>139.1071666666667</v>
          </cell>
          <cell r="DM102">
            <v>33.654024996666223</v>
          </cell>
          <cell r="DN102">
            <v>11.146259441012999</v>
          </cell>
          <cell r="DO102">
            <v>11.146259441012999</v>
          </cell>
          <cell r="DP102">
            <v>0</v>
          </cell>
          <cell r="DQ102">
            <v>0</v>
          </cell>
          <cell r="DR102">
            <v>0</v>
          </cell>
          <cell r="DS102">
            <v>0</v>
          </cell>
          <cell r="DT102">
            <v>0</v>
          </cell>
          <cell r="DU102">
            <v>0</v>
          </cell>
          <cell r="DV102">
            <v>214.42740832999959</v>
          </cell>
          <cell r="DW102">
            <v>0</v>
          </cell>
          <cell r="DX102">
            <v>0</v>
          </cell>
          <cell r="DY102">
            <v>0</v>
          </cell>
          <cell r="DZ102">
            <v>0</v>
          </cell>
          <cell r="EA102">
            <v>0</v>
          </cell>
          <cell r="EB102">
            <v>0</v>
          </cell>
          <cell r="EC102" t="str">
            <v>нд</v>
          </cell>
          <cell r="ED102">
            <v>214.42740832999959</v>
          </cell>
          <cell r="EE102">
            <v>0</v>
          </cell>
          <cell r="EK102">
            <v>225.57366777101259</v>
          </cell>
          <cell r="EL102">
            <v>0</v>
          </cell>
          <cell r="EM102">
            <v>0</v>
          </cell>
          <cell r="EN102">
            <v>0</v>
          </cell>
          <cell r="EO102">
            <v>0</v>
          </cell>
          <cell r="EP102">
            <v>0</v>
          </cell>
          <cell r="EQ102">
            <v>0</v>
          </cell>
          <cell r="ER102">
            <v>0</v>
          </cell>
          <cell r="ES102">
            <v>7552</v>
          </cell>
          <cell r="ET102">
            <v>0</v>
          </cell>
          <cell r="EU102">
            <v>11.146259441012999</v>
          </cell>
          <cell r="EV102">
            <v>0</v>
          </cell>
          <cell r="EW102">
            <v>0</v>
          </cell>
          <cell r="EX102">
            <v>0</v>
          </cell>
          <cell r="EY102">
            <v>0</v>
          </cell>
          <cell r="EZ102">
            <v>0</v>
          </cell>
          <cell r="FA102">
            <v>0</v>
          </cell>
          <cell r="FB102">
            <v>0</v>
          </cell>
          <cell r="FC102">
            <v>0</v>
          </cell>
          <cell r="FD102">
            <v>0</v>
          </cell>
          <cell r="FE102" t="str">
            <v>нд</v>
          </cell>
          <cell r="FF102">
            <v>0</v>
          </cell>
          <cell r="FG102">
            <v>0</v>
          </cell>
          <cell r="FH102">
            <v>0</v>
          </cell>
          <cell r="FI102">
            <v>0</v>
          </cell>
          <cell r="FJ102">
            <v>0</v>
          </cell>
          <cell r="FK102">
            <v>0</v>
          </cell>
          <cell r="FL102">
            <v>0</v>
          </cell>
          <cell r="FM102">
            <v>0</v>
          </cell>
          <cell r="FN102">
            <v>0</v>
          </cell>
          <cell r="FO102">
            <v>0</v>
          </cell>
          <cell r="FP102" t="str">
            <v>нд</v>
          </cell>
          <cell r="FQ102">
            <v>0</v>
          </cell>
          <cell r="FR102">
            <v>0</v>
          </cell>
          <cell r="FS102">
            <v>0</v>
          </cell>
          <cell r="FT102">
            <v>0</v>
          </cell>
          <cell r="FU102">
            <v>0</v>
          </cell>
          <cell r="FV102">
            <v>0</v>
          </cell>
          <cell r="FW102">
            <v>0</v>
          </cell>
          <cell r="FX102">
            <v>0</v>
          </cell>
          <cell r="FY102">
            <v>0</v>
          </cell>
          <cell r="FZ102">
            <v>0</v>
          </cell>
          <cell r="GA102" t="str">
            <v>нд</v>
          </cell>
          <cell r="GB102">
            <v>0</v>
          </cell>
          <cell r="GC102">
            <v>0</v>
          </cell>
          <cell r="GD102">
            <v>0</v>
          </cell>
          <cell r="GE102">
            <v>0</v>
          </cell>
          <cell r="GF102">
            <v>0</v>
          </cell>
          <cell r="GG102">
            <v>0</v>
          </cell>
          <cell r="GH102">
            <v>0</v>
          </cell>
          <cell r="GI102">
            <v>0</v>
          </cell>
          <cell r="GJ102">
            <v>0</v>
          </cell>
          <cell r="GK102">
            <v>0</v>
          </cell>
          <cell r="GL102">
            <v>4</v>
          </cell>
          <cell r="GM102">
            <v>225.57366777101259</v>
          </cell>
          <cell r="GN102">
            <v>0</v>
          </cell>
          <cell r="GO102">
            <v>0</v>
          </cell>
          <cell r="GP102">
            <v>0</v>
          </cell>
          <cell r="GQ102">
            <v>0</v>
          </cell>
          <cell r="GR102">
            <v>0</v>
          </cell>
          <cell r="GS102">
            <v>0</v>
          </cell>
          <cell r="GT102">
            <v>0</v>
          </cell>
          <cell r="GU102">
            <v>7552</v>
          </cell>
          <cell r="GV102">
            <v>0</v>
          </cell>
          <cell r="GW102" t="str">
            <v>нд</v>
          </cell>
          <cell r="GX102">
            <v>0</v>
          </cell>
          <cell r="GY102">
            <v>0</v>
          </cell>
          <cell r="GZ102">
            <v>0</v>
          </cell>
          <cell r="HA102">
            <v>0</v>
          </cell>
          <cell r="HB102">
            <v>0</v>
          </cell>
          <cell r="HC102">
            <v>0</v>
          </cell>
          <cell r="HD102">
            <v>0</v>
          </cell>
          <cell r="HE102">
            <v>0</v>
          </cell>
          <cell r="HF102">
            <v>0</v>
          </cell>
          <cell r="HG102">
            <v>0</v>
          </cell>
          <cell r="HH102" t="str">
            <v>нд</v>
          </cell>
          <cell r="HI102">
            <v>0</v>
          </cell>
          <cell r="HJ102">
            <v>0</v>
          </cell>
          <cell r="HK102">
            <v>0</v>
          </cell>
          <cell r="HL102">
            <v>0</v>
          </cell>
          <cell r="HM102">
            <v>0</v>
          </cell>
          <cell r="HN102">
            <v>0</v>
          </cell>
          <cell r="HO102">
            <v>0</v>
          </cell>
          <cell r="HP102">
            <v>0</v>
          </cell>
          <cell r="HQ102">
            <v>0</v>
          </cell>
          <cell r="HR102">
            <v>0</v>
          </cell>
          <cell r="HS102" t="str">
            <v>нд</v>
          </cell>
          <cell r="HT102">
            <v>0</v>
          </cell>
          <cell r="HU102">
            <v>0</v>
          </cell>
          <cell r="HV102">
            <v>0</v>
          </cell>
          <cell r="HW102">
            <v>0</v>
          </cell>
          <cell r="HX102">
            <v>0</v>
          </cell>
          <cell r="HY102">
            <v>0</v>
          </cell>
          <cell r="HZ102">
            <v>0</v>
          </cell>
          <cell r="IA102">
            <v>0</v>
          </cell>
          <cell r="IB102">
            <v>0</v>
          </cell>
          <cell r="IC102">
            <v>0</v>
          </cell>
          <cell r="ID102" t="str">
            <v>нд</v>
          </cell>
          <cell r="IE102">
            <v>0</v>
          </cell>
          <cell r="IF102">
            <v>0</v>
          </cell>
          <cell r="IG102">
            <v>0</v>
          </cell>
          <cell r="IH102">
            <v>0</v>
          </cell>
          <cell r="II102">
            <v>0</v>
          </cell>
          <cell r="IJ102">
            <v>0</v>
          </cell>
          <cell r="IK102">
            <v>0</v>
          </cell>
          <cell r="IL102">
            <v>0</v>
          </cell>
          <cell r="IM102">
            <v>0</v>
          </cell>
          <cell r="IN102">
            <v>0</v>
          </cell>
          <cell r="IO102" t="str">
            <v>нд</v>
          </cell>
          <cell r="IP102">
            <v>0</v>
          </cell>
          <cell r="IQ102">
            <v>0</v>
          </cell>
          <cell r="IR102">
            <v>0</v>
          </cell>
          <cell r="IS102">
            <v>0</v>
          </cell>
          <cell r="IT102">
            <v>0</v>
          </cell>
          <cell r="IU102">
            <v>0</v>
          </cell>
          <cell r="IV102">
            <v>0</v>
          </cell>
          <cell r="IW102">
            <v>0</v>
          </cell>
          <cell r="IX102">
            <v>0</v>
          </cell>
          <cell r="IY102">
            <v>0</v>
          </cell>
          <cell r="IZ102" t="str">
            <v>нд</v>
          </cell>
          <cell r="JA102">
            <v>0</v>
          </cell>
          <cell r="JB102">
            <v>0</v>
          </cell>
          <cell r="JC102">
            <v>0</v>
          </cell>
          <cell r="JD102">
            <v>0</v>
          </cell>
          <cell r="JE102">
            <v>0</v>
          </cell>
          <cell r="JF102">
            <v>0</v>
          </cell>
          <cell r="JG102">
            <v>0</v>
          </cell>
          <cell r="JH102">
            <v>0</v>
          </cell>
          <cell r="JI102">
            <v>0</v>
          </cell>
          <cell r="JJ102">
            <v>0</v>
          </cell>
          <cell r="JK102" t="str">
            <v>нд</v>
          </cell>
          <cell r="JL102" t="str">
            <v>нд</v>
          </cell>
          <cell r="JM102" t="str">
            <v>нд</v>
          </cell>
          <cell r="JN102" t="str">
            <v>нд</v>
          </cell>
          <cell r="JO102" t="str">
            <v>нд</v>
          </cell>
          <cell r="JP102" t="str">
            <v>нд</v>
          </cell>
          <cell r="JQ102" t="str">
            <v>нд</v>
          </cell>
          <cell r="JR102" t="str">
            <v>нд</v>
          </cell>
          <cell r="JS102" t="str">
            <v>нд</v>
          </cell>
          <cell r="JT102" t="str">
            <v>нд</v>
          </cell>
          <cell r="JU102" t="str">
            <v>нд</v>
          </cell>
          <cell r="LN102" t="str">
            <v>нд</v>
          </cell>
          <cell r="LO102">
            <v>0</v>
          </cell>
          <cell r="LP102">
            <v>0</v>
          </cell>
          <cell r="LQ102">
            <v>0</v>
          </cell>
          <cell r="LR102">
            <v>0</v>
          </cell>
          <cell r="LS102">
            <v>0</v>
          </cell>
          <cell r="LT102">
            <v>0</v>
          </cell>
          <cell r="LU102">
            <v>0</v>
          </cell>
          <cell r="LV102" t="str">
            <v>нд</v>
          </cell>
          <cell r="LW102" t="str">
            <v>нд</v>
          </cell>
          <cell r="LX102" t="str">
            <v>нд</v>
          </cell>
          <cell r="LY102" t="str">
            <v>нд</v>
          </cell>
          <cell r="LZ102" t="str">
            <v>нд</v>
          </cell>
          <cell r="MA102" t="str">
            <v>нд</v>
          </cell>
          <cell r="MB102" t="str">
            <v>нд</v>
          </cell>
          <cell r="MC102">
            <v>0</v>
          </cell>
          <cell r="MD102" t="str">
            <v>нд</v>
          </cell>
          <cell r="ME102" t="str">
            <v>нд</v>
          </cell>
          <cell r="MF102" t="str">
            <v>нд</v>
          </cell>
          <cell r="MG102" t="str">
            <v>нд</v>
          </cell>
          <cell r="MH102">
            <v>0</v>
          </cell>
          <cell r="MI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ON102">
            <v>270.68840132521512</v>
          </cell>
          <cell r="OO102">
            <v>13.375511329215598</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row>
        <row r="103">
          <cell r="D103" t="str">
            <v>M_Che415</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112.71086000400004</v>
          </cell>
          <cell r="X103">
            <v>0</v>
          </cell>
          <cell r="Y103">
            <v>0</v>
          </cell>
          <cell r="Z103">
            <v>0</v>
          </cell>
          <cell r="AA103">
            <v>0</v>
          </cell>
          <cell r="AB103">
            <v>112.71086000400004</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t="str">
            <v>нд</v>
          </cell>
          <cell r="BN103" t="str">
            <v>нд</v>
          </cell>
          <cell r="BO103" t="str">
            <v>нд</v>
          </cell>
          <cell r="BP103" t="str">
            <v>нд</v>
          </cell>
          <cell r="BQ103" t="str">
            <v>нд</v>
          </cell>
          <cell r="BR103" t="str">
            <v>нд</v>
          </cell>
          <cell r="CQ103">
            <v>112.71086000400004</v>
          </cell>
          <cell r="CR103">
            <v>0</v>
          </cell>
          <cell r="CS103">
            <v>0</v>
          </cell>
          <cell r="CT103">
            <v>0</v>
          </cell>
          <cell r="CU103">
            <v>0</v>
          </cell>
          <cell r="CV103">
            <v>112.71086000400004</v>
          </cell>
          <cell r="CW103">
            <v>0</v>
          </cell>
          <cell r="CX103">
            <v>0</v>
          </cell>
          <cell r="CY103">
            <v>0</v>
          </cell>
          <cell r="CZ103">
            <v>0</v>
          </cell>
          <cell r="DA103">
            <v>0</v>
          </cell>
          <cell r="DB103">
            <v>0</v>
          </cell>
          <cell r="DE103">
            <v>0</v>
          </cell>
          <cell r="DG103">
            <v>0</v>
          </cell>
          <cell r="DI103">
            <v>98.489509139452664</v>
          </cell>
          <cell r="DJ103">
            <v>4.5637924694526699</v>
          </cell>
          <cell r="DK103">
            <v>17.244666666666667</v>
          </cell>
          <cell r="DL103">
            <v>61.122041666666661</v>
          </cell>
          <cell r="DM103">
            <v>15.559008336666666</v>
          </cell>
          <cell r="DN103">
            <v>4.5637924694526699</v>
          </cell>
          <cell r="DO103">
            <v>4.5637924694526699</v>
          </cell>
          <cell r="DP103">
            <v>0</v>
          </cell>
          <cell r="DQ103">
            <v>0</v>
          </cell>
          <cell r="DR103">
            <v>0</v>
          </cell>
          <cell r="DS103">
            <v>0</v>
          </cell>
          <cell r="DT103">
            <v>0</v>
          </cell>
          <cell r="DU103">
            <v>0</v>
          </cell>
          <cell r="DV103">
            <v>93.92571667</v>
          </cell>
          <cell r="DW103">
            <v>0</v>
          </cell>
          <cell r="DX103">
            <v>0</v>
          </cell>
          <cell r="DY103">
            <v>0</v>
          </cell>
          <cell r="DZ103">
            <v>0</v>
          </cell>
          <cell r="EA103">
            <v>0</v>
          </cell>
          <cell r="EB103">
            <v>0</v>
          </cell>
          <cell r="EC103" t="str">
            <v>нд</v>
          </cell>
          <cell r="ED103">
            <v>93.92571667</v>
          </cell>
          <cell r="EE103">
            <v>0</v>
          </cell>
          <cell r="EK103">
            <v>98.489509139452664</v>
          </cell>
          <cell r="EL103">
            <v>0</v>
          </cell>
          <cell r="EM103">
            <v>0</v>
          </cell>
          <cell r="EN103">
            <v>0</v>
          </cell>
          <cell r="EO103">
            <v>0</v>
          </cell>
          <cell r="EP103">
            <v>0</v>
          </cell>
          <cell r="EQ103">
            <v>0</v>
          </cell>
          <cell r="ER103">
            <v>0</v>
          </cell>
          <cell r="ES103">
            <v>3038</v>
          </cell>
          <cell r="ET103">
            <v>0</v>
          </cell>
          <cell r="EU103">
            <v>4.5637924694526699</v>
          </cell>
          <cell r="EV103">
            <v>0</v>
          </cell>
          <cell r="EW103">
            <v>0</v>
          </cell>
          <cell r="EX103">
            <v>0</v>
          </cell>
          <cell r="EY103">
            <v>0</v>
          </cell>
          <cell r="EZ103">
            <v>0</v>
          </cell>
          <cell r="FA103">
            <v>0</v>
          </cell>
          <cell r="FB103">
            <v>0</v>
          </cell>
          <cell r="FC103">
            <v>0</v>
          </cell>
          <cell r="FD103">
            <v>0</v>
          </cell>
          <cell r="FE103" t="str">
            <v>нд</v>
          </cell>
          <cell r="FF103">
            <v>0</v>
          </cell>
          <cell r="FG103">
            <v>0</v>
          </cell>
          <cell r="FH103">
            <v>0</v>
          </cell>
          <cell r="FI103">
            <v>0</v>
          </cell>
          <cell r="FJ103">
            <v>0</v>
          </cell>
          <cell r="FK103">
            <v>0</v>
          </cell>
          <cell r="FL103">
            <v>0</v>
          </cell>
          <cell r="FM103">
            <v>0</v>
          </cell>
          <cell r="FN103">
            <v>0</v>
          </cell>
          <cell r="FO103">
            <v>0</v>
          </cell>
          <cell r="FP103" t="str">
            <v>нд</v>
          </cell>
          <cell r="FQ103">
            <v>0</v>
          </cell>
          <cell r="FR103">
            <v>0</v>
          </cell>
          <cell r="FS103">
            <v>0</v>
          </cell>
          <cell r="FT103">
            <v>0</v>
          </cell>
          <cell r="FU103">
            <v>0</v>
          </cell>
          <cell r="FV103">
            <v>0</v>
          </cell>
          <cell r="FW103">
            <v>0</v>
          </cell>
          <cell r="FX103">
            <v>0</v>
          </cell>
          <cell r="FY103">
            <v>0</v>
          </cell>
          <cell r="FZ103">
            <v>0</v>
          </cell>
          <cell r="GA103" t="str">
            <v>нд</v>
          </cell>
          <cell r="GB103">
            <v>0</v>
          </cell>
          <cell r="GC103">
            <v>0</v>
          </cell>
          <cell r="GD103">
            <v>0</v>
          </cell>
          <cell r="GE103">
            <v>0</v>
          </cell>
          <cell r="GF103">
            <v>0</v>
          </cell>
          <cell r="GG103">
            <v>0</v>
          </cell>
          <cell r="GH103">
            <v>0</v>
          </cell>
          <cell r="GI103">
            <v>0</v>
          </cell>
          <cell r="GJ103">
            <v>0</v>
          </cell>
          <cell r="GK103">
            <v>0</v>
          </cell>
          <cell r="GL103">
            <v>4</v>
          </cell>
          <cell r="GM103">
            <v>98.489509139452664</v>
          </cell>
          <cell r="GN103">
            <v>0</v>
          </cell>
          <cell r="GO103">
            <v>0</v>
          </cell>
          <cell r="GP103">
            <v>0</v>
          </cell>
          <cell r="GQ103">
            <v>0</v>
          </cell>
          <cell r="GR103">
            <v>0</v>
          </cell>
          <cell r="GS103">
            <v>0</v>
          </cell>
          <cell r="GT103">
            <v>0</v>
          </cell>
          <cell r="GU103">
            <v>3038</v>
          </cell>
          <cell r="GV103">
            <v>0</v>
          </cell>
          <cell r="GW103" t="str">
            <v>нд</v>
          </cell>
          <cell r="GX103">
            <v>0</v>
          </cell>
          <cell r="GY103">
            <v>0</v>
          </cell>
          <cell r="GZ103">
            <v>0</v>
          </cell>
          <cell r="HA103">
            <v>0</v>
          </cell>
          <cell r="HB103">
            <v>0</v>
          </cell>
          <cell r="HC103">
            <v>0</v>
          </cell>
          <cell r="HD103">
            <v>0</v>
          </cell>
          <cell r="HE103">
            <v>0</v>
          </cell>
          <cell r="HF103">
            <v>0</v>
          </cell>
          <cell r="HG103">
            <v>0</v>
          </cell>
          <cell r="HH103" t="str">
            <v>нд</v>
          </cell>
          <cell r="HI103">
            <v>0</v>
          </cell>
          <cell r="HJ103">
            <v>0</v>
          </cell>
          <cell r="HK103">
            <v>0</v>
          </cell>
          <cell r="HL103">
            <v>0</v>
          </cell>
          <cell r="HM103">
            <v>0</v>
          </cell>
          <cell r="HN103">
            <v>0</v>
          </cell>
          <cell r="HO103">
            <v>0</v>
          </cell>
          <cell r="HP103">
            <v>0</v>
          </cell>
          <cell r="HQ103">
            <v>0</v>
          </cell>
          <cell r="HR103">
            <v>0</v>
          </cell>
          <cell r="HS103" t="str">
            <v>нд</v>
          </cell>
          <cell r="HT103">
            <v>0</v>
          </cell>
          <cell r="HU103">
            <v>0</v>
          </cell>
          <cell r="HV103">
            <v>0</v>
          </cell>
          <cell r="HW103">
            <v>0</v>
          </cell>
          <cell r="HX103">
            <v>0</v>
          </cell>
          <cell r="HY103">
            <v>0</v>
          </cell>
          <cell r="HZ103">
            <v>0</v>
          </cell>
          <cell r="IA103">
            <v>0</v>
          </cell>
          <cell r="IB103">
            <v>0</v>
          </cell>
          <cell r="IC103">
            <v>0</v>
          </cell>
          <cell r="ID103" t="str">
            <v>нд</v>
          </cell>
          <cell r="IE103">
            <v>0</v>
          </cell>
          <cell r="IF103">
            <v>0</v>
          </cell>
          <cell r="IG103">
            <v>0</v>
          </cell>
          <cell r="IH103">
            <v>0</v>
          </cell>
          <cell r="II103">
            <v>0</v>
          </cell>
          <cell r="IJ103">
            <v>0</v>
          </cell>
          <cell r="IK103">
            <v>0</v>
          </cell>
          <cell r="IL103">
            <v>0</v>
          </cell>
          <cell r="IM103">
            <v>0</v>
          </cell>
          <cell r="IN103">
            <v>0</v>
          </cell>
          <cell r="IO103" t="str">
            <v>нд</v>
          </cell>
          <cell r="IP103">
            <v>0</v>
          </cell>
          <cell r="IQ103">
            <v>0</v>
          </cell>
          <cell r="IR103">
            <v>0</v>
          </cell>
          <cell r="IS103">
            <v>0</v>
          </cell>
          <cell r="IT103">
            <v>0</v>
          </cell>
          <cell r="IU103">
            <v>0</v>
          </cell>
          <cell r="IV103">
            <v>0</v>
          </cell>
          <cell r="IW103">
            <v>0</v>
          </cell>
          <cell r="IX103">
            <v>0</v>
          </cell>
          <cell r="IY103">
            <v>0</v>
          </cell>
          <cell r="IZ103" t="str">
            <v>нд</v>
          </cell>
          <cell r="JA103">
            <v>0</v>
          </cell>
          <cell r="JB103">
            <v>0</v>
          </cell>
          <cell r="JC103">
            <v>0</v>
          </cell>
          <cell r="JD103">
            <v>0</v>
          </cell>
          <cell r="JE103">
            <v>0</v>
          </cell>
          <cell r="JF103">
            <v>0</v>
          </cell>
          <cell r="JG103">
            <v>0</v>
          </cell>
          <cell r="JH103">
            <v>0</v>
          </cell>
          <cell r="JI103">
            <v>0</v>
          </cell>
          <cell r="JJ103">
            <v>0</v>
          </cell>
          <cell r="JK103" t="str">
            <v>нд</v>
          </cell>
          <cell r="JL103" t="str">
            <v>нд</v>
          </cell>
          <cell r="JM103" t="str">
            <v>нд</v>
          </cell>
          <cell r="JN103" t="str">
            <v>нд</v>
          </cell>
          <cell r="JO103" t="str">
            <v>нд</v>
          </cell>
          <cell r="JP103" t="str">
            <v>нд</v>
          </cell>
          <cell r="JQ103" t="str">
            <v>нд</v>
          </cell>
          <cell r="JR103" t="str">
            <v>нд</v>
          </cell>
          <cell r="JS103" t="str">
            <v>нд</v>
          </cell>
          <cell r="JT103" t="str">
            <v>нд</v>
          </cell>
          <cell r="JU103" t="str">
            <v>нд</v>
          </cell>
          <cell r="LN103" t="str">
            <v>нд</v>
          </cell>
          <cell r="LO103">
            <v>0</v>
          </cell>
          <cell r="LP103">
            <v>0</v>
          </cell>
          <cell r="LQ103">
            <v>0</v>
          </cell>
          <cell r="LR103">
            <v>0</v>
          </cell>
          <cell r="LS103">
            <v>0</v>
          </cell>
          <cell r="LT103">
            <v>0</v>
          </cell>
          <cell r="LU103">
            <v>0</v>
          </cell>
          <cell r="LV103" t="str">
            <v>нд</v>
          </cell>
          <cell r="LW103" t="str">
            <v>нд</v>
          </cell>
          <cell r="LX103" t="str">
            <v>нд</v>
          </cell>
          <cell r="LY103" t="str">
            <v>нд</v>
          </cell>
          <cell r="LZ103" t="str">
            <v>нд</v>
          </cell>
          <cell r="MA103" t="str">
            <v>нд</v>
          </cell>
          <cell r="MB103" t="str">
            <v>нд</v>
          </cell>
          <cell r="MC103">
            <v>0</v>
          </cell>
          <cell r="MD103" t="str">
            <v>нд</v>
          </cell>
          <cell r="ME103" t="str">
            <v>нд</v>
          </cell>
          <cell r="MF103" t="str">
            <v>нд</v>
          </cell>
          <cell r="MG103" t="str">
            <v>нд</v>
          </cell>
          <cell r="MH103">
            <v>0</v>
          </cell>
          <cell r="MI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ON103">
            <v>118.18741096734324</v>
          </cell>
          <cell r="OO103">
            <v>5.4765509633432039</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row>
        <row r="104">
          <cell r="D104" t="str">
            <v>M_Che416</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33.168489995999998</v>
          </cell>
          <cell r="X104">
            <v>0</v>
          </cell>
          <cell r="Y104">
            <v>0</v>
          </cell>
          <cell r="Z104">
            <v>0</v>
          </cell>
          <cell r="AA104">
            <v>0</v>
          </cell>
          <cell r="AB104">
            <v>33.168489995999998</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t="str">
            <v>нд</v>
          </cell>
          <cell r="BN104" t="str">
            <v>нд</v>
          </cell>
          <cell r="BO104" t="str">
            <v>нд</v>
          </cell>
          <cell r="BP104" t="str">
            <v>нд</v>
          </cell>
          <cell r="BQ104" t="str">
            <v>нд</v>
          </cell>
          <cell r="BR104" t="str">
            <v>нд</v>
          </cell>
          <cell r="CQ104">
            <v>33.168489995999998</v>
          </cell>
          <cell r="CR104">
            <v>0</v>
          </cell>
          <cell r="CS104">
            <v>0</v>
          </cell>
          <cell r="CT104">
            <v>0</v>
          </cell>
          <cell r="CU104">
            <v>0</v>
          </cell>
          <cell r="CV104">
            <v>33.168489995999998</v>
          </cell>
          <cell r="CW104">
            <v>0</v>
          </cell>
          <cell r="CX104">
            <v>0</v>
          </cell>
          <cell r="CY104">
            <v>0</v>
          </cell>
          <cell r="CZ104">
            <v>0</v>
          </cell>
          <cell r="DA104">
            <v>0</v>
          </cell>
          <cell r="DB104">
            <v>0</v>
          </cell>
          <cell r="DE104">
            <v>0</v>
          </cell>
          <cell r="DG104">
            <v>0</v>
          </cell>
          <cell r="DI104">
            <v>28.734442412733131</v>
          </cell>
          <cell r="DJ104">
            <v>1.09403408273317</v>
          </cell>
          <cell r="DK104">
            <v>4.746033333333334</v>
          </cell>
          <cell r="DL104">
            <v>18.163858333333334</v>
          </cell>
          <cell r="DM104">
            <v>4.7305166633332929</v>
          </cell>
          <cell r="DN104">
            <v>1.09403408273317</v>
          </cell>
          <cell r="DO104">
            <v>1.09403408273317</v>
          </cell>
          <cell r="DP104">
            <v>0</v>
          </cell>
          <cell r="DQ104">
            <v>0</v>
          </cell>
          <cell r="DR104">
            <v>0</v>
          </cell>
          <cell r="DS104">
            <v>0</v>
          </cell>
          <cell r="DT104">
            <v>0</v>
          </cell>
          <cell r="DU104">
            <v>0</v>
          </cell>
          <cell r="DV104">
            <v>27.640408329999961</v>
          </cell>
          <cell r="DW104">
            <v>0</v>
          </cell>
          <cell r="DX104">
            <v>0</v>
          </cell>
          <cell r="DY104">
            <v>0</v>
          </cell>
          <cell r="DZ104">
            <v>0</v>
          </cell>
          <cell r="EA104">
            <v>0</v>
          </cell>
          <cell r="EB104">
            <v>0</v>
          </cell>
          <cell r="EC104" t="str">
            <v>нд</v>
          </cell>
          <cell r="ED104">
            <v>27.640408329999961</v>
          </cell>
          <cell r="EE104">
            <v>0</v>
          </cell>
          <cell r="EK104">
            <v>28.734442412733131</v>
          </cell>
          <cell r="EL104">
            <v>0</v>
          </cell>
          <cell r="EM104">
            <v>0</v>
          </cell>
          <cell r="EN104">
            <v>0</v>
          </cell>
          <cell r="EO104">
            <v>0</v>
          </cell>
          <cell r="EP104">
            <v>0</v>
          </cell>
          <cell r="EQ104">
            <v>0</v>
          </cell>
          <cell r="ER104">
            <v>0</v>
          </cell>
          <cell r="ES104">
            <v>638</v>
          </cell>
          <cell r="ET104">
            <v>0</v>
          </cell>
          <cell r="EU104">
            <v>1.09403408273317</v>
          </cell>
          <cell r="EV104">
            <v>0</v>
          </cell>
          <cell r="EW104">
            <v>0</v>
          </cell>
          <cell r="EX104">
            <v>0</v>
          </cell>
          <cell r="EY104">
            <v>0</v>
          </cell>
          <cell r="EZ104">
            <v>0</v>
          </cell>
          <cell r="FA104">
            <v>0</v>
          </cell>
          <cell r="FB104">
            <v>0</v>
          </cell>
          <cell r="FC104">
            <v>0</v>
          </cell>
          <cell r="FD104">
            <v>0</v>
          </cell>
          <cell r="FE104" t="str">
            <v>нд</v>
          </cell>
          <cell r="FF104">
            <v>0</v>
          </cell>
          <cell r="FG104">
            <v>0</v>
          </cell>
          <cell r="FH104">
            <v>0</v>
          </cell>
          <cell r="FI104">
            <v>0</v>
          </cell>
          <cell r="FJ104">
            <v>0</v>
          </cell>
          <cell r="FK104">
            <v>0</v>
          </cell>
          <cell r="FL104">
            <v>0</v>
          </cell>
          <cell r="FM104">
            <v>0</v>
          </cell>
          <cell r="FN104">
            <v>0</v>
          </cell>
          <cell r="FO104">
            <v>0</v>
          </cell>
          <cell r="FP104" t="str">
            <v>нд</v>
          </cell>
          <cell r="FQ104">
            <v>0</v>
          </cell>
          <cell r="FR104">
            <v>0</v>
          </cell>
          <cell r="FS104">
            <v>0</v>
          </cell>
          <cell r="FT104">
            <v>0</v>
          </cell>
          <cell r="FU104">
            <v>0</v>
          </cell>
          <cell r="FV104">
            <v>0</v>
          </cell>
          <cell r="FW104">
            <v>0</v>
          </cell>
          <cell r="FX104">
            <v>0</v>
          </cell>
          <cell r="FY104">
            <v>0</v>
          </cell>
          <cell r="FZ104">
            <v>0</v>
          </cell>
          <cell r="GA104" t="str">
            <v>нд</v>
          </cell>
          <cell r="GB104">
            <v>0</v>
          </cell>
          <cell r="GC104">
            <v>0</v>
          </cell>
          <cell r="GD104">
            <v>0</v>
          </cell>
          <cell r="GE104">
            <v>0</v>
          </cell>
          <cell r="GF104">
            <v>0</v>
          </cell>
          <cell r="GG104">
            <v>0</v>
          </cell>
          <cell r="GH104">
            <v>0</v>
          </cell>
          <cell r="GI104">
            <v>0</v>
          </cell>
          <cell r="GJ104">
            <v>0</v>
          </cell>
          <cell r="GK104">
            <v>0</v>
          </cell>
          <cell r="GL104">
            <v>4</v>
          </cell>
          <cell r="GM104">
            <v>28.734442412733131</v>
          </cell>
          <cell r="GN104">
            <v>0</v>
          </cell>
          <cell r="GO104">
            <v>0</v>
          </cell>
          <cell r="GP104">
            <v>0</v>
          </cell>
          <cell r="GQ104">
            <v>0</v>
          </cell>
          <cell r="GR104">
            <v>0</v>
          </cell>
          <cell r="GS104">
            <v>0</v>
          </cell>
          <cell r="GT104">
            <v>0</v>
          </cell>
          <cell r="GU104">
            <v>638</v>
          </cell>
          <cell r="GV104">
            <v>0</v>
          </cell>
          <cell r="GW104" t="str">
            <v>нд</v>
          </cell>
          <cell r="GX104">
            <v>0</v>
          </cell>
          <cell r="GY104">
            <v>0</v>
          </cell>
          <cell r="GZ104">
            <v>0</v>
          </cell>
          <cell r="HA104">
            <v>0</v>
          </cell>
          <cell r="HB104">
            <v>0</v>
          </cell>
          <cell r="HC104">
            <v>0</v>
          </cell>
          <cell r="HD104">
            <v>0</v>
          </cell>
          <cell r="HE104">
            <v>0</v>
          </cell>
          <cell r="HF104">
            <v>0</v>
          </cell>
          <cell r="HG104">
            <v>0</v>
          </cell>
          <cell r="HH104" t="str">
            <v>нд</v>
          </cell>
          <cell r="HI104">
            <v>0</v>
          </cell>
          <cell r="HJ104">
            <v>0</v>
          </cell>
          <cell r="HK104">
            <v>0</v>
          </cell>
          <cell r="HL104">
            <v>0</v>
          </cell>
          <cell r="HM104">
            <v>0</v>
          </cell>
          <cell r="HN104">
            <v>0</v>
          </cell>
          <cell r="HO104">
            <v>0</v>
          </cell>
          <cell r="HP104">
            <v>0</v>
          </cell>
          <cell r="HQ104">
            <v>0</v>
          </cell>
          <cell r="HR104">
            <v>0</v>
          </cell>
          <cell r="HS104" t="str">
            <v>нд</v>
          </cell>
          <cell r="HT104">
            <v>0</v>
          </cell>
          <cell r="HU104">
            <v>0</v>
          </cell>
          <cell r="HV104">
            <v>0</v>
          </cell>
          <cell r="HW104">
            <v>0</v>
          </cell>
          <cell r="HX104">
            <v>0</v>
          </cell>
          <cell r="HY104">
            <v>0</v>
          </cell>
          <cell r="HZ104">
            <v>0</v>
          </cell>
          <cell r="IA104">
            <v>0</v>
          </cell>
          <cell r="IB104">
            <v>0</v>
          </cell>
          <cell r="IC104">
            <v>0</v>
          </cell>
          <cell r="ID104" t="str">
            <v>нд</v>
          </cell>
          <cell r="IE104">
            <v>0</v>
          </cell>
          <cell r="IF104">
            <v>0</v>
          </cell>
          <cell r="IG104">
            <v>0</v>
          </cell>
          <cell r="IH104">
            <v>0</v>
          </cell>
          <cell r="II104">
            <v>0</v>
          </cell>
          <cell r="IJ104">
            <v>0</v>
          </cell>
          <cell r="IK104">
            <v>0</v>
          </cell>
          <cell r="IL104">
            <v>0</v>
          </cell>
          <cell r="IM104">
            <v>0</v>
          </cell>
          <cell r="IN104">
            <v>0</v>
          </cell>
          <cell r="IO104" t="str">
            <v>нд</v>
          </cell>
          <cell r="IP104">
            <v>0</v>
          </cell>
          <cell r="IQ104">
            <v>0</v>
          </cell>
          <cell r="IR104">
            <v>0</v>
          </cell>
          <cell r="IS104">
            <v>0</v>
          </cell>
          <cell r="IT104">
            <v>0</v>
          </cell>
          <cell r="IU104">
            <v>0</v>
          </cell>
          <cell r="IV104">
            <v>0</v>
          </cell>
          <cell r="IW104">
            <v>0</v>
          </cell>
          <cell r="IX104">
            <v>0</v>
          </cell>
          <cell r="IY104">
            <v>0</v>
          </cell>
          <cell r="IZ104" t="str">
            <v>нд</v>
          </cell>
          <cell r="JA104">
            <v>0</v>
          </cell>
          <cell r="JB104">
            <v>0</v>
          </cell>
          <cell r="JC104">
            <v>0</v>
          </cell>
          <cell r="JD104">
            <v>0</v>
          </cell>
          <cell r="JE104">
            <v>0</v>
          </cell>
          <cell r="JF104">
            <v>0</v>
          </cell>
          <cell r="JG104">
            <v>0</v>
          </cell>
          <cell r="JH104">
            <v>0</v>
          </cell>
          <cell r="JI104">
            <v>0</v>
          </cell>
          <cell r="JJ104">
            <v>0</v>
          </cell>
          <cell r="JK104" t="str">
            <v>нд</v>
          </cell>
          <cell r="JL104" t="str">
            <v>нд</v>
          </cell>
          <cell r="JM104" t="str">
            <v>нд</v>
          </cell>
          <cell r="JN104" t="str">
            <v>нд</v>
          </cell>
          <cell r="JO104" t="str">
            <v>нд</v>
          </cell>
          <cell r="JP104" t="str">
            <v>нд</v>
          </cell>
          <cell r="JQ104" t="str">
            <v>нд</v>
          </cell>
          <cell r="JR104" t="str">
            <v>нд</v>
          </cell>
          <cell r="JS104" t="str">
            <v>нд</v>
          </cell>
          <cell r="JT104" t="str">
            <v>нд</v>
          </cell>
          <cell r="JU104" t="str">
            <v>нд</v>
          </cell>
          <cell r="LN104" t="str">
            <v>нд</v>
          </cell>
          <cell r="LO104">
            <v>0</v>
          </cell>
          <cell r="LP104">
            <v>0</v>
          </cell>
          <cell r="LQ104">
            <v>0</v>
          </cell>
          <cell r="LR104">
            <v>0</v>
          </cell>
          <cell r="LS104">
            <v>0</v>
          </cell>
          <cell r="LT104">
            <v>0</v>
          </cell>
          <cell r="LU104">
            <v>0</v>
          </cell>
          <cell r="LV104" t="str">
            <v>нд</v>
          </cell>
          <cell r="LW104" t="str">
            <v>нд</v>
          </cell>
          <cell r="LX104" t="str">
            <v>нд</v>
          </cell>
          <cell r="LY104" t="str">
            <v>нд</v>
          </cell>
          <cell r="LZ104" t="str">
            <v>нд</v>
          </cell>
          <cell r="MA104" t="str">
            <v>нд</v>
          </cell>
          <cell r="MB104" t="str">
            <v>нд</v>
          </cell>
          <cell r="MC104">
            <v>0</v>
          </cell>
          <cell r="MD104" t="str">
            <v>нд</v>
          </cell>
          <cell r="ME104" t="str">
            <v>нд</v>
          </cell>
          <cell r="MF104" t="str">
            <v>нд</v>
          </cell>
          <cell r="MG104" t="str">
            <v>нд</v>
          </cell>
          <cell r="MH104">
            <v>0</v>
          </cell>
          <cell r="MI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ON104">
            <v>34.481330895279804</v>
          </cell>
          <cell r="OO104">
            <v>1.312840899279804</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row>
        <row r="105">
          <cell r="D105" t="str">
            <v>M_Che417</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45.003609995999994</v>
          </cell>
          <cell r="X105">
            <v>0</v>
          </cell>
          <cell r="Y105">
            <v>0</v>
          </cell>
          <cell r="Z105">
            <v>0</v>
          </cell>
          <cell r="AA105">
            <v>0</v>
          </cell>
          <cell r="AB105">
            <v>45.003609995999994</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t="str">
            <v>нд</v>
          </cell>
          <cell r="BN105" t="str">
            <v>нд</v>
          </cell>
          <cell r="BO105" t="str">
            <v>нд</v>
          </cell>
          <cell r="BP105" t="str">
            <v>нд</v>
          </cell>
          <cell r="BQ105" t="str">
            <v>нд</v>
          </cell>
          <cell r="BR105" t="str">
            <v>нд</v>
          </cell>
          <cell r="CQ105">
            <v>45.003609995999994</v>
          </cell>
          <cell r="CR105">
            <v>0</v>
          </cell>
          <cell r="CS105">
            <v>0</v>
          </cell>
          <cell r="CT105">
            <v>0</v>
          </cell>
          <cell r="CU105">
            <v>0</v>
          </cell>
          <cell r="CV105">
            <v>45.003609995999994</v>
          </cell>
          <cell r="CW105">
            <v>0</v>
          </cell>
          <cell r="CX105">
            <v>0</v>
          </cell>
          <cell r="CY105">
            <v>0</v>
          </cell>
          <cell r="CZ105">
            <v>0</v>
          </cell>
          <cell r="DA105">
            <v>0</v>
          </cell>
          <cell r="DB105">
            <v>0</v>
          </cell>
          <cell r="DE105">
            <v>0</v>
          </cell>
          <cell r="DG105">
            <v>0</v>
          </cell>
          <cell r="DI105">
            <v>39.148804161519671</v>
          </cell>
          <cell r="DJ105">
            <v>1.6457958315197001</v>
          </cell>
          <cell r="DK105">
            <v>6.6223833333333335</v>
          </cell>
          <cell r="DL105">
            <v>24.347016666666669</v>
          </cell>
          <cell r="DM105">
            <v>6.5336083299999688</v>
          </cell>
          <cell r="DN105">
            <v>1.6457958315197001</v>
          </cell>
          <cell r="DO105">
            <v>1.6457958315197001</v>
          </cell>
          <cell r="DP105">
            <v>0</v>
          </cell>
          <cell r="DQ105">
            <v>0</v>
          </cell>
          <cell r="DR105">
            <v>0</v>
          </cell>
          <cell r="DS105">
            <v>0</v>
          </cell>
          <cell r="DT105">
            <v>0</v>
          </cell>
          <cell r="DU105">
            <v>0</v>
          </cell>
          <cell r="DV105">
            <v>37.503008329999972</v>
          </cell>
          <cell r="DW105">
            <v>0</v>
          </cell>
          <cell r="DX105">
            <v>0</v>
          </cell>
          <cell r="DY105">
            <v>0</v>
          </cell>
          <cell r="DZ105">
            <v>0</v>
          </cell>
          <cell r="EA105">
            <v>0</v>
          </cell>
          <cell r="EB105">
            <v>0</v>
          </cell>
          <cell r="EC105" t="str">
            <v>нд</v>
          </cell>
          <cell r="ED105">
            <v>37.503008329999972</v>
          </cell>
          <cell r="EE105">
            <v>0</v>
          </cell>
          <cell r="EK105">
            <v>39.148804161519671</v>
          </cell>
          <cell r="EL105">
            <v>0</v>
          </cell>
          <cell r="EM105">
            <v>0</v>
          </cell>
          <cell r="EN105">
            <v>0</v>
          </cell>
          <cell r="EO105">
            <v>0</v>
          </cell>
          <cell r="EP105">
            <v>0</v>
          </cell>
          <cell r="EQ105">
            <v>0</v>
          </cell>
          <cell r="ER105">
            <v>0</v>
          </cell>
          <cell r="ES105">
            <v>1013</v>
          </cell>
          <cell r="ET105">
            <v>0</v>
          </cell>
          <cell r="EU105">
            <v>1.6457958315197001</v>
          </cell>
          <cell r="EV105">
            <v>0</v>
          </cell>
          <cell r="EW105">
            <v>0</v>
          </cell>
          <cell r="EX105">
            <v>0</v>
          </cell>
          <cell r="EY105">
            <v>0</v>
          </cell>
          <cell r="EZ105">
            <v>0</v>
          </cell>
          <cell r="FA105">
            <v>0</v>
          </cell>
          <cell r="FB105">
            <v>0</v>
          </cell>
          <cell r="FC105">
            <v>0</v>
          </cell>
          <cell r="FD105">
            <v>0</v>
          </cell>
          <cell r="FE105" t="str">
            <v>нд</v>
          </cell>
          <cell r="FF105">
            <v>0</v>
          </cell>
          <cell r="FG105">
            <v>0</v>
          </cell>
          <cell r="FH105">
            <v>0</v>
          </cell>
          <cell r="FI105">
            <v>0</v>
          </cell>
          <cell r="FJ105">
            <v>0</v>
          </cell>
          <cell r="FK105">
            <v>0</v>
          </cell>
          <cell r="FL105">
            <v>0</v>
          </cell>
          <cell r="FM105">
            <v>0</v>
          </cell>
          <cell r="FN105">
            <v>0</v>
          </cell>
          <cell r="FO105">
            <v>0</v>
          </cell>
          <cell r="FP105" t="str">
            <v>нд</v>
          </cell>
          <cell r="FQ105">
            <v>0</v>
          </cell>
          <cell r="FR105">
            <v>0</v>
          </cell>
          <cell r="FS105">
            <v>0</v>
          </cell>
          <cell r="FT105">
            <v>0</v>
          </cell>
          <cell r="FU105">
            <v>0</v>
          </cell>
          <cell r="FV105">
            <v>0</v>
          </cell>
          <cell r="FW105">
            <v>0</v>
          </cell>
          <cell r="FX105">
            <v>0</v>
          </cell>
          <cell r="FY105">
            <v>0</v>
          </cell>
          <cell r="FZ105">
            <v>0</v>
          </cell>
          <cell r="GA105" t="str">
            <v>нд</v>
          </cell>
          <cell r="GB105">
            <v>0</v>
          </cell>
          <cell r="GC105">
            <v>0</v>
          </cell>
          <cell r="GD105">
            <v>0</v>
          </cell>
          <cell r="GE105">
            <v>0</v>
          </cell>
          <cell r="GF105">
            <v>0</v>
          </cell>
          <cell r="GG105">
            <v>0</v>
          </cell>
          <cell r="GH105">
            <v>0</v>
          </cell>
          <cell r="GI105">
            <v>0</v>
          </cell>
          <cell r="GJ105">
            <v>0</v>
          </cell>
          <cell r="GK105">
            <v>0</v>
          </cell>
          <cell r="GL105">
            <v>4</v>
          </cell>
          <cell r="GM105">
            <v>39.148804161519671</v>
          </cell>
          <cell r="GN105">
            <v>0</v>
          </cell>
          <cell r="GO105">
            <v>0</v>
          </cell>
          <cell r="GP105">
            <v>0</v>
          </cell>
          <cell r="GQ105">
            <v>0</v>
          </cell>
          <cell r="GR105">
            <v>0</v>
          </cell>
          <cell r="GS105">
            <v>0</v>
          </cell>
          <cell r="GT105">
            <v>0</v>
          </cell>
          <cell r="GU105">
            <v>1013</v>
          </cell>
          <cell r="GV105">
            <v>0</v>
          </cell>
          <cell r="GW105" t="str">
            <v>нд</v>
          </cell>
          <cell r="GX105">
            <v>0</v>
          </cell>
          <cell r="GY105">
            <v>0</v>
          </cell>
          <cell r="GZ105">
            <v>0</v>
          </cell>
          <cell r="HA105">
            <v>0</v>
          </cell>
          <cell r="HB105">
            <v>0</v>
          </cell>
          <cell r="HC105">
            <v>0</v>
          </cell>
          <cell r="HD105">
            <v>0</v>
          </cell>
          <cell r="HE105">
            <v>0</v>
          </cell>
          <cell r="HF105">
            <v>0</v>
          </cell>
          <cell r="HG105">
            <v>0</v>
          </cell>
          <cell r="HH105" t="str">
            <v>нд</v>
          </cell>
          <cell r="HI105">
            <v>0</v>
          </cell>
          <cell r="HJ105">
            <v>0</v>
          </cell>
          <cell r="HK105">
            <v>0</v>
          </cell>
          <cell r="HL105">
            <v>0</v>
          </cell>
          <cell r="HM105">
            <v>0</v>
          </cell>
          <cell r="HN105">
            <v>0</v>
          </cell>
          <cell r="HO105">
            <v>0</v>
          </cell>
          <cell r="HP105">
            <v>0</v>
          </cell>
          <cell r="HQ105">
            <v>0</v>
          </cell>
          <cell r="HR105">
            <v>0</v>
          </cell>
          <cell r="HS105" t="str">
            <v>нд</v>
          </cell>
          <cell r="HT105">
            <v>0</v>
          </cell>
          <cell r="HU105">
            <v>0</v>
          </cell>
          <cell r="HV105">
            <v>0</v>
          </cell>
          <cell r="HW105">
            <v>0</v>
          </cell>
          <cell r="HX105">
            <v>0</v>
          </cell>
          <cell r="HY105">
            <v>0</v>
          </cell>
          <cell r="HZ105">
            <v>0</v>
          </cell>
          <cell r="IA105">
            <v>0</v>
          </cell>
          <cell r="IB105">
            <v>0</v>
          </cell>
          <cell r="IC105">
            <v>0</v>
          </cell>
          <cell r="ID105" t="str">
            <v>нд</v>
          </cell>
          <cell r="IE105">
            <v>0</v>
          </cell>
          <cell r="IF105">
            <v>0</v>
          </cell>
          <cell r="IG105">
            <v>0</v>
          </cell>
          <cell r="IH105">
            <v>0</v>
          </cell>
          <cell r="II105">
            <v>0</v>
          </cell>
          <cell r="IJ105">
            <v>0</v>
          </cell>
          <cell r="IK105">
            <v>0</v>
          </cell>
          <cell r="IL105">
            <v>0</v>
          </cell>
          <cell r="IM105">
            <v>0</v>
          </cell>
          <cell r="IN105">
            <v>0</v>
          </cell>
          <cell r="IO105" t="str">
            <v>нд</v>
          </cell>
          <cell r="IP105">
            <v>0</v>
          </cell>
          <cell r="IQ105">
            <v>0</v>
          </cell>
          <cell r="IR105">
            <v>0</v>
          </cell>
          <cell r="IS105">
            <v>0</v>
          </cell>
          <cell r="IT105">
            <v>0</v>
          </cell>
          <cell r="IU105">
            <v>0</v>
          </cell>
          <cell r="IV105">
            <v>0</v>
          </cell>
          <cell r="IW105">
            <v>0</v>
          </cell>
          <cell r="IX105">
            <v>0</v>
          </cell>
          <cell r="IY105">
            <v>0</v>
          </cell>
          <cell r="IZ105" t="str">
            <v>нд</v>
          </cell>
          <cell r="JA105">
            <v>0</v>
          </cell>
          <cell r="JB105">
            <v>0</v>
          </cell>
          <cell r="JC105">
            <v>0</v>
          </cell>
          <cell r="JD105">
            <v>0</v>
          </cell>
          <cell r="JE105">
            <v>0</v>
          </cell>
          <cell r="JF105">
            <v>0</v>
          </cell>
          <cell r="JG105">
            <v>0</v>
          </cell>
          <cell r="JH105">
            <v>0</v>
          </cell>
          <cell r="JI105">
            <v>0</v>
          </cell>
          <cell r="JJ105">
            <v>0</v>
          </cell>
          <cell r="JK105" t="str">
            <v>нд</v>
          </cell>
          <cell r="JL105" t="str">
            <v>нд</v>
          </cell>
          <cell r="JM105" t="str">
            <v>нд</v>
          </cell>
          <cell r="JN105" t="str">
            <v>нд</v>
          </cell>
          <cell r="JO105" t="str">
            <v>нд</v>
          </cell>
          <cell r="JP105" t="str">
            <v>нд</v>
          </cell>
          <cell r="JQ105" t="str">
            <v>нд</v>
          </cell>
          <cell r="JR105" t="str">
            <v>нд</v>
          </cell>
          <cell r="JS105" t="str">
            <v>нд</v>
          </cell>
          <cell r="JT105" t="str">
            <v>нд</v>
          </cell>
          <cell r="JU105" t="str">
            <v>нд</v>
          </cell>
          <cell r="LN105" t="str">
            <v>нд</v>
          </cell>
          <cell r="LO105">
            <v>0</v>
          </cell>
          <cell r="LP105">
            <v>0</v>
          </cell>
          <cell r="LQ105">
            <v>0</v>
          </cell>
          <cell r="LR105">
            <v>0</v>
          </cell>
          <cell r="LS105">
            <v>0</v>
          </cell>
          <cell r="LT105">
            <v>0</v>
          </cell>
          <cell r="LU105">
            <v>0</v>
          </cell>
          <cell r="LV105" t="str">
            <v>нд</v>
          </cell>
          <cell r="LW105" t="str">
            <v>нд</v>
          </cell>
          <cell r="LX105" t="str">
            <v>нд</v>
          </cell>
          <cell r="LY105" t="str">
            <v>нд</v>
          </cell>
          <cell r="LZ105" t="str">
            <v>нд</v>
          </cell>
          <cell r="MA105" t="str">
            <v>нд</v>
          </cell>
          <cell r="MB105" t="str">
            <v>нд</v>
          </cell>
          <cell r="MC105">
            <v>0</v>
          </cell>
          <cell r="MD105" t="str">
            <v>нд</v>
          </cell>
          <cell r="ME105" t="str">
            <v>нд</v>
          </cell>
          <cell r="MF105" t="str">
            <v>нд</v>
          </cell>
          <cell r="MG105" t="str">
            <v>нд</v>
          </cell>
          <cell r="MH105">
            <v>0</v>
          </cell>
          <cell r="MI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ON105">
            <v>46.978564993823632</v>
          </cell>
          <cell r="OO105">
            <v>1.97495499782364</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row>
        <row r="106">
          <cell r="D106" t="str">
            <v>Г</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t="str">
            <v>нд</v>
          </cell>
          <cell r="BN106" t="str">
            <v>нд</v>
          </cell>
          <cell r="BO106" t="str">
            <v>нд</v>
          </cell>
          <cell r="BP106" t="str">
            <v>нд</v>
          </cell>
          <cell r="BQ106">
            <v>0</v>
          </cell>
          <cell r="BR106" t="str">
            <v>нд</v>
          </cell>
          <cell r="CQ106">
            <v>0</v>
          </cell>
          <cell r="CR106">
            <v>0</v>
          </cell>
          <cell r="CS106">
            <v>0</v>
          </cell>
          <cell r="CT106">
            <v>0</v>
          </cell>
          <cell r="CU106">
            <v>0</v>
          </cell>
          <cell r="CV106">
            <v>0</v>
          </cell>
          <cell r="CW106">
            <v>0</v>
          </cell>
          <cell r="CX106">
            <v>0</v>
          </cell>
          <cell r="CY106">
            <v>0</v>
          </cell>
          <cell r="CZ106">
            <v>0</v>
          </cell>
          <cell r="DA106">
            <v>0</v>
          </cell>
          <cell r="DB106">
            <v>0</v>
          </cell>
          <cell r="DE106">
            <v>0</v>
          </cell>
          <cell r="DG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t="str">
            <v>нд</v>
          </cell>
          <cell r="FF106">
            <v>0</v>
          </cell>
          <cell r="FG106">
            <v>0</v>
          </cell>
          <cell r="FH106">
            <v>0</v>
          </cell>
          <cell r="FI106">
            <v>0</v>
          </cell>
          <cell r="FJ106">
            <v>0</v>
          </cell>
          <cell r="FK106">
            <v>0</v>
          </cell>
          <cell r="FL106">
            <v>0</v>
          </cell>
          <cell r="FM106">
            <v>0</v>
          </cell>
          <cell r="FN106">
            <v>0</v>
          </cell>
          <cell r="FO106">
            <v>0</v>
          </cell>
          <cell r="FP106" t="str">
            <v>нд</v>
          </cell>
          <cell r="FQ106">
            <v>0</v>
          </cell>
          <cell r="FR106">
            <v>0</v>
          </cell>
          <cell r="FS106">
            <v>0</v>
          </cell>
          <cell r="FT106">
            <v>0</v>
          </cell>
          <cell r="FU106">
            <v>0</v>
          </cell>
          <cell r="FV106">
            <v>0</v>
          </cell>
          <cell r="FW106">
            <v>0</v>
          </cell>
          <cell r="FX106">
            <v>0</v>
          </cell>
          <cell r="FY106">
            <v>0</v>
          </cell>
          <cell r="FZ106">
            <v>0</v>
          </cell>
          <cell r="GA106" t="str">
            <v>нд</v>
          </cell>
          <cell r="GB106">
            <v>0</v>
          </cell>
          <cell r="GC106">
            <v>0</v>
          </cell>
          <cell r="GD106">
            <v>0</v>
          </cell>
          <cell r="GE106">
            <v>0</v>
          </cell>
          <cell r="GF106">
            <v>0</v>
          </cell>
          <cell r="GG106">
            <v>0</v>
          </cell>
          <cell r="GH106">
            <v>0</v>
          </cell>
          <cell r="GI106">
            <v>0</v>
          </cell>
          <cell r="GJ106">
            <v>0</v>
          </cell>
          <cell r="GK106">
            <v>0</v>
          </cell>
          <cell r="GL106" t="str">
            <v>нд</v>
          </cell>
          <cell r="GM106">
            <v>0</v>
          </cell>
          <cell r="GN106">
            <v>0</v>
          </cell>
          <cell r="GO106">
            <v>0</v>
          </cell>
          <cell r="GP106">
            <v>0</v>
          </cell>
          <cell r="GQ106">
            <v>0</v>
          </cell>
          <cell r="GR106">
            <v>0</v>
          </cell>
          <cell r="GS106">
            <v>0</v>
          </cell>
          <cell r="GT106">
            <v>0</v>
          </cell>
          <cell r="GU106">
            <v>0</v>
          </cell>
          <cell r="GV106">
            <v>0</v>
          </cell>
          <cell r="GW106" t="str">
            <v>нд</v>
          </cell>
          <cell r="GX106">
            <v>0</v>
          </cell>
          <cell r="GY106">
            <v>0</v>
          </cell>
          <cell r="GZ106">
            <v>0</v>
          </cell>
          <cell r="HA106">
            <v>0</v>
          </cell>
          <cell r="HB106">
            <v>0</v>
          </cell>
          <cell r="HC106">
            <v>0</v>
          </cell>
          <cell r="HD106">
            <v>0</v>
          </cell>
          <cell r="HE106">
            <v>0</v>
          </cell>
          <cell r="HF106">
            <v>0</v>
          </cell>
          <cell r="HG106">
            <v>0</v>
          </cell>
          <cell r="HH106" t="str">
            <v>нд</v>
          </cell>
          <cell r="HI106">
            <v>0</v>
          </cell>
          <cell r="HJ106">
            <v>0</v>
          </cell>
          <cell r="HK106">
            <v>0</v>
          </cell>
          <cell r="HL106">
            <v>0</v>
          </cell>
          <cell r="HM106">
            <v>0</v>
          </cell>
          <cell r="HN106">
            <v>0</v>
          </cell>
          <cell r="HO106">
            <v>0</v>
          </cell>
          <cell r="HP106">
            <v>0</v>
          </cell>
          <cell r="HQ106">
            <v>0</v>
          </cell>
          <cell r="HR106">
            <v>0</v>
          </cell>
          <cell r="HS106" t="str">
            <v>нд</v>
          </cell>
          <cell r="HT106">
            <v>0</v>
          </cell>
          <cell r="HU106">
            <v>0</v>
          </cell>
          <cell r="HV106">
            <v>0</v>
          </cell>
          <cell r="HW106">
            <v>0</v>
          </cell>
          <cell r="HX106">
            <v>0</v>
          </cell>
          <cell r="HY106">
            <v>0</v>
          </cell>
          <cell r="HZ106">
            <v>0</v>
          </cell>
          <cell r="IA106">
            <v>0</v>
          </cell>
          <cell r="IB106">
            <v>0</v>
          </cell>
          <cell r="IC106">
            <v>0</v>
          </cell>
          <cell r="ID106" t="str">
            <v>нд</v>
          </cell>
          <cell r="IE106">
            <v>0</v>
          </cell>
          <cell r="IF106">
            <v>0</v>
          </cell>
          <cell r="IG106">
            <v>0</v>
          </cell>
          <cell r="IH106">
            <v>0</v>
          </cell>
          <cell r="II106">
            <v>0</v>
          </cell>
          <cell r="IJ106">
            <v>0</v>
          </cell>
          <cell r="IK106">
            <v>0</v>
          </cell>
          <cell r="IL106">
            <v>0</v>
          </cell>
          <cell r="IM106">
            <v>0</v>
          </cell>
          <cell r="IN106">
            <v>0</v>
          </cell>
          <cell r="IO106" t="str">
            <v>нд</v>
          </cell>
          <cell r="IP106">
            <v>0</v>
          </cell>
          <cell r="IQ106">
            <v>0</v>
          </cell>
          <cell r="IR106">
            <v>0</v>
          </cell>
          <cell r="IS106">
            <v>0</v>
          </cell>
          <cell r="IT106">
            <v>0</v>
          </cell>
          <cell r="IU106">
            <v>0</v>
          </cell>
          <cell r="IV106">
            <v>0</v>
          </cell>
          <cell r="IW106">
            <v>0</v>
          </cell>
          <cell r="IX106">
            <v>0</v>
          </cell>
          <cell r="IY106">
            <v>0</v>
          </cell>
          <cell r="IZ106" t="str">
            <v>нд</v>
          </cell>
          <cell r="JA106">
            <v>0</v>
          </cell>
          <cell r="JB106">
            <v>0</v>
          </cell>
          <cell r="JC106">
            <v>0</v>
          </cell>
          <cell r="JD106">
            <v>0</v>
          </cell>
          <cell r="JE106">
            <v>0</v>
          </cell>
          <cell r="JF106">
            <v>0</v>
          </cell>
          <cell r="JG106">
            <v>0</v>
          </cell>
          <cell r="JH106">
            <v>0</v>
          </cell>
          <cell r="JI106">
            <v>0</v>
          </cell>
          <cell r="JJ106">
            <v>0</v>
          </cell>
          <cell r="JK106" t="str">
            <v>нд</v>
          </cell>
          <cell r="JL106" t="str">
            <v>нд</v>
          </cell>
          <cell r="JM106" t="str">
            <v>нд</v>
          </cell>
          <cell r="JN106" t="str">
            <v>нд</v>
          </cell>
          <cell r="JO106" t="str">
            <v>нд</v>
          </cell>
          <cell r="JP106" t="str">
            <v>нд</v>
          </cell>
          <cell r="JQ106" t="str">
            <v>нд</v>
          </cell>
          <cell r="JR106" t="str">
            <v>нд</v>
          </cell>
          <cell r="JS106" t="str">
            <v>нд</v>
          </cell>
          <cell r="JT106" t="str">
            <v>нд</v>
          </cell>
          <cell r="JU106" t="str">
            <v>нд</v>
          </cell>
          <cell r="LN106" t="str">
            <v>нд</v>
          </cell>
          <cell r="LO106">
            <v>0</v>
          </cell>
          <cell r="LP106">
            <v>0</v>
          </cell>
          <cell r="LQ106">
            <v>0</v>
          </cell>
          <cell r="LR106">
            <v>0</v>
          </cell>
          <cell r="LS106">
            <v>0</v>
          </cell>
          <cell r="LT106">
            <v>0</v>
          </cell>
          <cell r="LU106">
            <v>0</v>
          </cell>
          <cell r="LV106" t="str">
            <v>нд</v>
          </cell>
          <cell r="LW106" t="str">
            <v>нд</v>
          </cell>
          <cell r="LX106" t="str">
            <v>нд</v>
          </cell>
          <cell r="LY106" t="str">
            <v>нд</v>
          </cell>
          <cell r="LZ106" t="str">
            <v>нд</v>
          </cell>
          <cell r="MA106" t="str">
            <v>нд</v>
          </cell>
          <cell r="MB106" t="str">
            <v>нд</v>
          </cell>
          <cell r="MC106">
            <v>0</v>
          </cell>
          <cell r="MD106" t="str">
            <v>нд</v>
          </cell>
          <cell r="ME106" t="str">
            <v>нд</v>
          </cell>
          <cell r="MF106" t="str">
            <v>нд</v>
          </cell>
          <cell r="MG106" t="str">
            <v>нд</v>
          </cell>
          <cell r="MH106">
            <v>0</v>
          </cell>
          <cell r="MI106">
            <v>0</v>
          </cell>
          <cell r="MK106">
            <v>0</v>
          </cell>
          <cell r="ML106">
            <v>0</v>
          </cell>
          <cell r="MM106">
            <v>0</v>
          </cell>
          <cell r="MN106">
            <v>0</v>
          </cell>
          <cell r="MO106">
            <v>0</v>
          </cell>
          <cell r="MP106">
            <v>0</v>
          </cell>
          <cell r="MQ106">
            <v>0</v>
          </cell>
          <cell r="MR106">
            <v>0</v>
          </cell>
          <cell r="MS106">
            <v>0</v>
          </cell>
          <cell r="MT106">
            <v>0</v>
          </cell>
          <cell r="MU106">
            <v>0</v>
          </cell>
          <cell r="MV106">
            <v>0</v>
          </cell>
          <cell r="MW106">
            <v>55.8</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ON106">
            <v>0</v>
          </cell>
          <cell r="OO106">
            <v>0</v>
          </cell>
          <cell r="OR106">
            <v>0</v>
          </cell>
          <cell r="OS106">
            <v>0</v>
          </cell>
          <cell r="OT106">
            <v>0</v>
          </cell>
          <cell r="OU106">
            <v>0</v>
          </cell>
          <cell r="OV106">
            <v>0</v>
          </cell>
          <cell r="OW106">
            <v>0</v>
          </cell>
          <cell r="OX106">
            <v>0</v>
          </cell>
          <cell r="OY106">
            <v>0</v>
          </cell>
          <cell r="OZ106">
            <v>0</v>
          </cell>
          <cell r="PA106">
            <v>0</v>
          </cell>
          <cell r="PB106">
            <v>0</v>
          </cell>
          <cell r="PC106">
            <v>0</v>
          </cell>
          <cell r="PD106">
            <v>0</v>
          </cell>
          <cell r="PE106">
            <v>0</v>
          </cell>
          <cell r="PF106">
            <v>0</v>
          </cell>
          <cell r="PG106">
            <v>0</v>
          </cell>
          <cell r="PH106">
            <v>0</v>
          </cell>
          <cell r="PI106">
            <v>0</v>
          </cell>
          <cell r="PJ106">
            <v>0</v>
          </cell>
          <cell r="PK106">
            <v>0</v>
          </cell>
          <cell r="PL106">
            <v>0</v>
          </cell>
          <cell r="PM106">
            <v>0</v>
          </cell>
          <cell r="PN106">
            <v>0</v>
          </cell>
          <cell r="PO106">
            <v>0</v>
          </cell>
          <cell r="PP106">
            <v>0</v>
          </cell>
          <cell r="PQ106">
            <v>0</v>
          </cell>
          <cell r="PR106">
            <v>0</v>
          </cell>
          <cell r="PS106">
            <v>0</v>
          </cell>
          <cell r="PT106">
            <v>0</v>
          </cell>
          <cell r="PU106">
            <v>0</v>
          </cell>
          <cell r="PV106">
            <v>0</v>
          </cell>
          <cell r="PW106">
            <v>0</v>
          </cell>
          <cell r="PX106">
            <v>0</v>
          </cell>
          <cell r="PY106">
            <v>0</v>
          </cell>
          <cell r="PZ106">
            <v>0</v>
          </cell>
          <cell r="QA106">
            <v>0</v>
          </cell>
        </row>
        <row r="107">
          <cell r="D107" t="str">
            <v>Г</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t="str">
            <v>нд</v>
          </cell>
          <cell r="BN107" t="str">
            <v>нд</v>
          </cell>
          <cell r="BO107" t="str">
            <v>нд</v>
          </cell>
          <cell r="BP107" t="str">
            <v>нд</v>
          </cell>
          <cell r="BQ107">
            <v>0</v>
          </cell>
          <cell r="BR107" t="str">
            <v>нд</v>
          </cell>
          <cell r="CQ107">
            <v>0</v>
          </cell>
          <cell r="CR107">
            <v>0</v>
          </cell>
          <cell r="CS107">
            <v>0</v>
          </cell>
          <cell r="CT107">
            <v>0</v>
          </cell>
          <cell r="CU107">
            <v>0</v>
          </cell>
          <cell r="CV107">
            <v>0</v>
          </cell>
          <cell r="CW107">
            <v>0</v>
          </cell>
          <cell r="CX107">
            <v>0</v>
          </cell>
          <cell r="CY107">
            <v>0</v>
          </cell>
          <cell r="CZ107">
            <v>0</v>
          </cell>
          <cell r="DA107">
            <v>0</v>
          </cell>
          <cell r="DB107">
            <v>0</v>
          </cell>
          <cell r="DE107">
            <v>0</v>
          </cell>
          <cell r="DG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t="str">
            <v>нд</v>
          </cell>
          <cell r="FF107">
            <v>0</v>
          </cell>
          <cell r="FG107">
            <v>0</v>
          </cell>
          <cell r="FH107">
            <v>0</v>
          </cell>
          <cell r="FI107">
            <v>0</v>
          </cell>
          <cell r="FJ107">
            <v>0</v>
          </cell>
          <cell r="FK107">
            <v>0</v>
          </cell>
          <cell r="FL107">
            <v>0</v>
          </cell>
          <cell r="FM107">
            <v>0</v>
          </cell>
          <cell r="FN107">
            <v>0</v>
          </cell>
          <cell r="FO107">
            <v>0</v>
          </cell>
          <cell r="FP107" t="str">
            <v>нд</v>
          </cell>
          <cell r="FQ107">
            <v>0</v>
          </cell>
          <cell r="FR107">
            <v>0</v>
          </cell>
          <cell r="FS107">
            <v>0</v>
          </cell>
          <cell r="FT107">
            <v>0</v>
          </cell>
          <cell r="FU107">
            <v>0</v>
          </cell>
          <cell r="FV107">
            <v>0</v>
          </cell>
          <cell r="FW107">
            <v>0</v>
          </cell>
          <cell r="FX107">
            <v>0</v>
          </cell>
          <cell r="FY107">
            <v>0</v>
          </cell>
          <cell r="FZ107">
            <v>0</v>
          </cell>
          <cell r="GA107" t="str">
            <v>нд</v>
          </cell>
          <cell r="GB107">
            <v>0</v>
          </cell>
          <cell r="GC107">
            <v>0</v>
          </cell>
          <cell r="GD107">
            <v>0</v>
          </cell>
          <cell r="GE107">
            <v>0</v>
          </cell>
          <cell r="GF107">
            <v>0</v>
          </cell>
          <cell r="GG107">
            <v>0</v>
          </cell>
          <cell r="GH107">
            <v>0</v>
          </cell>
          <cell r="GI107">
            <v>0</v>
          </cell>
          <cell r="GJ107">
            <v>0</v>
          </cell>
          <cell r="GK107">
            <v>0</v>
          </cell>
          <cell r="GL107" t="str">
            <v>нд</v>
          </cell>
          <cell r="GM107">
            <v>0</v>
          </cell>
          <cell r="GN107">
            <v>0</v>
          </cell>
          <cell r="GO107">
            <v>0</v>
          </cell>
          <cell r="GP107">
            <v>0</v>
          </cell>
          <cell r="GQ107">
            <v>0</v>
          </cell>
          <cell r="GR107">
            <v>0</v>
          </cell>
          <cell r="GS107">
            <v>0</v>
          </cell>
          <cell r="GT107">
            <v>0</v>
          </cell>
          <cell r="GU107">
            <v>0</v>
          </cell>
          <cell r="GV107">
            <v>0</v>
          </cell>
          <cell r="GW107" t="str">
            <v>нд</v>
          </cell>
          <cell r="GX107">
            <v>0</v>
          </cell>
          <cell r="GY107">
            <v>0</v>
          </cell>
          <cell r="GZ107">
            <v>0</v>
          </cell>
          <cell r="HA107">
            <v>0</v>
          </cell>
          <cell r="HB107">
            <v>0</v>
          </cell>
          <cell r="HC107">
            <v>0</v>
          </cell>
          <cell r="HD107">
            <v>0</v>
          </cell>
          <cell r="HE107">
            <v>0</v>
          </cell>
          <cell r="HF107">
            <v>0</v>
          </cell>
          <cell r="HG107">
            <v>0</v>
          </cell>
          <cell r="HH107" t="str">
            <v>нд</v>
          </cell>
          <cell r="HI107">
            <v>0</v>
          </cell>
          <cell r="HJ107">
            <v>0</v>
          </cell>
          <cell r="HK107">
            <v>0</v>
          </cell>
          <cell r="HL107">
            <v>0</v>
          </cell>
          <cell r="HM107">
            <v>0</v>
          </cell>
          <cell r="HN107">
            <v>0</v>
          </cell>
          <cell r="HO107">
            <v>0</v>
          </cell>
          <cell r="HP107">
            <v>0</v>
          </cell>
          <cell r="HQ107">
            <v>0</v>
          </cell>
          <cell r="HR107">
            <v>0</v>
          </cell>
          <cell r="HS107" t="str">
            <v>нд</v>
          </cell>
          <cell r="HT107">
            <v>0</v>
          </cell>
          <cell r="HU107">
            <v>0</v>
          </cell>
          <cell r="HV107">
            <v>0</v>
          </cell>
          <cell r="HW107">
            <v>0</v>
          </cell>
          <cell r="HX107">
            <v>0</v>
          </cell>
          <cell r="HY107">
            <v>0</v>
          </cell>
          <cell r="HZ107">
            <v>0</v>
          </cell>
          <cell r="IA107">
            <v>0</v>
          </cell>
          <cell r="IB107">
            <v>0</v>
          </cell>
          <cell r="IC107">
            <v>0</v>
          </cell>
          <cell r="ID107" t="str">
            <v>нд</v>
          </cell>
          <cell r="IE107">
            <v>0</v>
          </cell>
          <cell r="IF107">
            <v>0</v>
          </cell>
          <cell r="IG107">
            <v>0</v>
          </cell>
          <cell r="IH107">
            <v>0</v>
          </cell>
          <cell r="II107">
            <v>0</v>
          </cell>
          <cell r="IJ107">
            <v>0</v>
          </cell>
          <cell r="IK107">
            <v>0</v>
          </cell>
          <cell r="IL107">
            <v>0</v>
          </cell>
          <cell r="IM107">
            <v>0</v>
          </cell>
          <cell r="IN107">
            <v>0</v>
          </cell>
          <cell r="IO107" t="str">
            <v>нд</v>
          </cell>
          <cell r="IP107">
            <v>0</v>
          </cell>
          <cell r="IQ107">
            <v>0</v>
          </cell>
          <cell r="IR107">
            <v>0</v>
          </cell>
          <cell r="IS107">
            <v>0</v>
          </cell>
          <cell r="IT107">
            <v>0</v>
          </cell>
          <cell r="IU107">
            <v>0</v>
          </cell>
          <cell r="IV107">
            <v>0</v>
          </cell>
          <cell r="IW107">
            <v>0</v>
          </cell>
          <cell r="IX107">
            <v>0</v>
          </cell>
          <cell r="IY107">
            <v>0</v>
          </cell>
          <cell r="IZ107" t="str">
            <v>нд</v>
          </cell>
          <cell r="JA107">
            <v>0</v>
          </cell>
          <cell r="JB107">
            <v>0</v>
          </cell>
          <cell r="JC107">
            <v>0</v>
          </cell>
          <cell r="JD107">
            <v>0</v>
          </cell>
          <cell r="JE107">
            <v>0</v>
          </cell>
          <cell r="JF107">
            <v>0</v>
          </cell>
          <cell r="JG107">
            <v>0</v>
          </cell>
          <cell r="JH107">
            <v>0</v>
          </cell>
          <cell r="JI107">
            <v>0</v>
          </cell>
          <cell r="JJ107">
            <v>0</v>
          </cell>
          <cell r="JK107" t="str">
            <v>нд</v>
          </cell>
          <cell r="JL107" t="str">
            <v>нд</v>
          </cell>
          <cell r="JM107" t="str">
            <v>нд</v>
          </cell>
          <cell r="JN107" t="str">
            <v>нд</v>
          </cell>
          <cell r="JO107" t="str">
            <v>нд</v>
          </cell>
          <cell r="JP107" t="str">
            <v>нд</v>
          </cell>
          <cell r="JQ107" t="str">
            <v>нд</v>
          </cell>
          <cell r="JR107" t="str">
            <v>нд</v>
          </cell>
          <cell r="JS107" t="str">
            <v>нд</v>
          </cell>
          <cell r="JT107" t="str">
            <v>нд</v>
          </cell>
          <cell r="JU107" t="str">
            <v>нд</v>
          </cell>
          <cell r="LN107" t="str">
            <v>нд</v>
          </cell>
          <cell r="LO107">
            <v>0</v>
          </cell>
          <cell r="LP107">
            <v>0</v>
          </cell>
          <cell r="LQ107">
            <v>0</v>
          </cell>
          <cell r="LR107">
            <v>0</v>
          </cell>
          <cell r="LS107">
            <v>0</v>
          </cell>
          <cell r="LT107">
            <v>0</v>
          </cell>
          <cell r="LU107">
            <v>0</v>
          </cell>
          <cell r="LV107" t="str">
            <v>нд</v>
          </cell>
          <cell r="LW107" t="str">
            <v>нд</v>
          </cell>
          <cell r="LX107" t="str">
            <v>нд</v>
          </cell>
          <cell r="LY107" t="str">
            <v>нд</v>
          </cell>
          <cell r="LZ107" t="str">
            <v>нд</v>
          </cell>
          <cell r="MA107" t="str">
            <v>нд</v>
          </cell>
          <cell r="MB107" t="str">
            <v>нд</v>
          </cell>
          <cell r="MC107">
            <v>0</v>
          </cell>
          <cell r="MD107" t="str">
            <v>нд</v>
          </cell>
          <cell r="ME107" t="str">
            <v>нд</v>
          </cell>
          <cell r="MF107" t="str">
            <v>нд</v>
          </cell>
          <cell r="MG107" t="str">
            <v>нд</v>
          </cell>
          <cell r="MH107">
            <v>0</v>
          </cell>
          <cell r="MI107">
            <v>0</v>
          </cell>
          <cell r="MK107">
            <v>0</v>
          </cell>
          <cell r="ML107">
            <v>0</v>
          </cell>
          <cell r="MM107">
            <v>0</v>
          </cell>
          <cell r="MN107">
            <v>0</v>
          </cell>
          <cell r="MO107">
            <v>0</v>
          </cell>
          <cell r="MP107">
            <v>0</v>
          </cell>
          <cell r="MQ107">
            <v>0</v>
          </cell>
          <cell r="MR107">
            <v>0</v>
          </cell>
          <cell r="MS107">
            <v>0</v>
          </cell>
          <cell r="MT107">
            <v>0</v>
          </cell>
          <cell r="MU107">
            <v>0</v>
          </cell>
          <cell r="MV107">
            <v>0</v>
          </cell>
          <cell r="MW107">
            <v>55.8</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ON107">
            <v>0</v>
          </cell>
          <cell r="OO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row>
        <row r="108">
          <cell r="D108" t="str">
            <v>Г</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t="str">
            <v>нд</v>
          </cell>
          <cell r="BN108" t="str">
            <v>нд</v>
          </cell>
          <cell r="BO108" t="str">
            <v>нд</v>
          </cell>
          <cell r="BP108" t="str">
            <v>нд</v>
          </cell>
          <cell r="BQ108">
            <v>0</v>
          </cell>
          <cell r="BR108" t="str">
            <v>нд</v>
          </cell>
          <cell r="CQ108">
            <v>0</v>
          </cell>
          <cell r="CR108">
            <v>0</v>
          </cell>
          <cell r="CS108">
            <v>0</v>
          </cell>
          <cell r="CT108">
            <v>0</v>
          </cell>
          <cell r="CU108">
            <v>0</v>
          </cell>
          <cell r="CV108">
            <v>0</v>
          </cell>
          <cell r="CW108">
            <v>0</v>
          </cell>
          <cell r="CX108">
            <v>0</v>
          </cell>
          <cell r="CY108">
            <v>0</v>
          </cell>
          <cell r="CZ108">
            <v>0</v>
          </cell>
          <cell r="DA108">
            <v>0</v>
          </cell>
          <cell r="DB108">
            <v>0</v>
          </cell>
          <cell r="DE108">
            <v>0</v>
          </cell>
          <cell r="DG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t="str">
            <v>нд</v>
          </cell>
          <cell r="FF108">
            <v>0</v>
          </cell>
          <cell r="FG108">
            <v>0</v>
          </cell>
          <cell r="FH108">
            <v>0</v>
          </cell>
          <cell r="FI108">
            <v>0</v>
          </cell>
          <cell r="FJ108">
            <v>0</v>
          </cell>
          <cell r="FK108">
            <v>0</v>
          </cell>
          <cell r="FL108">
            <v>0</v>
          </cell>
          <cell r="FM108">
            <v>0</v>
          </cell>
          <cell r="FN108">
            <v>0</v>
          </cell>
          <cell r="FO108">
            <v>0</v>
          </cell>
          <cell r="FP108" t="str">
            <v>нд</v>
          </cell>
          <cell r="FQ108">
            <v>0</v>
          </cell>
          <cell r="FR108">
            <v>0</v>
          </cell>
          <cell r="FS108">
            <v>0</v>
          </cell>
          <cell r="FT108">
            <v>0</v>
          </cell>
          <cell r="FU108">
            <v>0</v>
          </cell>
          <cell r="FV108">
            <v>0</v>
          </cell>
          <cell r="FW108">
            <v>0</v>
          </cell>
          <cell r="FX108">
            <v>0</v>
          </cell>
          <cell r="FY108">
            <v>0</v>
          </cell>
          <cell r="FZ108">
            <v>0</v>
          </cell>
          <cell r="GA108" t="str">
            <v>нд</v>
          </cell>
          <cell r="GB108">
            <v>0</v>
          </cell>
          <cell r="GC108">
            <v>0</v>
          </cell>
          <cell r="GD108">
            <v>0</v>
          </cell>
          <cell r="GE108">
            <v>0</v>
          </cell>
          <cell r="GF108">
            <v>0</v>
          </cell>
          <cell r="GG108">
            <v>0</v>
          </cell>
          <cell r="GH108">
            <v>0</v>
          </cell>
          <cell r="GI108">
            <v>0</v>
          </cell>
          <cell r="GJ108">
            <v>0</v>
          </cell>
          <cell r="GK108">
            <v>0</v>
          </cell>
          <cell r="GL108" t="str">
            <v>нд</v>
          </cell>
          <cell r="GM108">
            <v>0</v>
          </cell>
          <cell r="GN108">
            <v>0</v>
          </cell>
          <cell r="GO108">
            <v>0</v>
          </cell>
          <cell r="GP108">
            <v>0</v>
          </cell>
          <cell r="GQ108">
            <v>0</v>
          </cell>
          <cell r="GR108">
            <v>0</v>
          </cell>
          <cell r="GS108">
            <v>0</v>
          </cell>
          <cell r="GT108">
            <v>0</v>
          </cell>
          <cell r="GU108">
            <v>0</v>
          </cell>
          <cell r="GV108">
            <v>0</v>
          </cell>
          <cell r="GW108" t="str">
            <v>нд</v>
          </cell>
          <cell r="GX108">
            <v>0</v>
          </cell>
          <cell r="GY108">
            <v>0</v>
          </cell>
          <cell r="GZ108">
            <v>0</v>
          </cell>
          <cell r="HA108">
            <v>0</v>
          </cell>
          <cell r="HB108">
            <v>0</v>
          </cell>
          <cell r="HC108">
            <v>0</v>
          </cell>
          <cell r="HD108">
            <v>0</v>
          </cell>
          <cell r="HE108">
            <v>0</v>
          </cell>
          <cell r="HF108">
            <v>0</v>
          </cell>
          <cell r="HG108">
            <v>0</v>
          </cell>
          <cell r="HH108" t="str">
            <v>нд</v>
          </cell>
          <cell r="HI108">
            <v>0</v>
          </cell>
          <cell r="HJ108">
            <v>0</v>
          </cell>
          <cell r="HK108">
            <v>0</v>
          </cell>
          <cell r="HL108">
            <v>0</v>
          </cell>
          <cell r="HM108">
            <v>0</v>
          </cell>
          <cell r="HN108">
            <v>0</v>
          </cell>
          <cell r="HO108">
            <v>0</v>
          </cell>
          <cell r="HP108">
            <v>0</v>
          </cell>
          <cell r="HQ108">
            <v>0</v>
          </cell>
          <cell r="HR108">
            <v>0</v>
          </cell>
          <cell r="HS108" t="str">
            <v>нд</v>
          </cell>
          <cell r="HT108">
            <v>0</v>
          </cell>
          <cell r="HU108">
            <v>0</v>
          </cell>
          <cell r="HV108">
            <v>0</v>
          </cell>
          <cell r="HW108">
            <v>0</v>
          </cell>
          <cell r="HX108">
            <v>0</v>
          </cell>
          <cell r="HY108">
            <v>0</v>
          </cell>
          <cell r="HZ108">
            <v>0</v>
          </cell>
          <cell r="IA108">
            <v>0</v>
          </cell>
          <cell r="IB108">
            <v>0</v>
          </cell>
          <cell r="IC108">
            <v>0</v>
          </cell>
          <cell r="ID108" t="str">
            <v>нд</v>
          </cell>
          <cell r="IE108">
            <v>0</v>
          </cell>
          <cell r="IF108">
            <v>0</v>
          </cell>
          <cell r="IG108">
            <v>0</v>
          </cell>
          <cell r="IH108">
            <v>0</v>
          </cell>
          <cell r="II108">
            <v>0</v>
          </cell>
          <cell r="IJ108">
            <v>0</v>
          </cell>
          <cell r="IK108">
            <v>0</v>
          </cell>
          <cell r="IL108">
            <v>0</v>
          </cell>
          <cell r="IM108">
            <v>0</v>
          </cell>
          <cell r="IN108">
            <v>0</v>
          </cell>
          <cell r="IO108" t="str">
            <v>нд</v>
          </cell>
          <cell r="IP108">
            <v>0</v>
          </cell>
          <cell r="IQ108">
            <v>0</v>
          </cell>
          <cell r="IR108">
            <v>0</v>
          </cell>
          <cell r="IS108">
            <v>0</v>
          </cell>
          <cell r="IT108">
            <v>0</v>
          </cell>
          <cell r="IU108">
            <v>0</v>
          </cell>
          <cell r="IV108">
            <v>0</v>
          </cell>
          <cell r="IW108">
            <v>0</v>
          </cell>
          <cell r="IX108">
            <v>0</v>
          </cell>
          <cell r="IY108">
            <v>0</v>
          </cell>
          <cell r="IZ108" t="str">
            <v>нд</v>
          </cell>
          <cell r="JA108">
            <v>0</v>
          </cell>
          <cell r="JB108">
            <v>0</v>
          </cell>
          <cell r="JC108">
            <v>0</v>
          </cell>
          <cell r="JD108">
            <v>0</v>
          </cell>
          <cell r="JE108">
            <v>0</v>
          </cell>
          <cell r="JF108">
            <v>0</v>
          </cell>
          <cell r="JG108">
            <v>0</v>
          </cell>
          <cell r="JH108">
            <v>0</v>
          </cell>
          <cell r="JI108">
            <v>0</v>
          </cell>
          <cell r="JJ108">
            <v>0</v>
          </cell>
          <cell r="JK108" t="str">
            <v>нд</v>
          </cell>
          <cell r="JL108" t="str">
            <v>нд</v>
          </cell>
          <cell r="JM108" t="str">
            <v>нд</v>
          </cell>
          <cell r="JN108" t="str">
            <v>нд</v>
          </cell>
          <cell r="JO108" t="str">
            <v>нд</v>
          </cell>
          <cell r="JP108" t="str">
            <v>нд</v>
          </cell>
          <cell r="JQ108" t="str">
            <v>нд</v>
          </cell>
          <cell r="JR108" t="str">
            <v>нд</v>
          </cell>
          <cell r="JS108" t="str">
            <v>нд</v>
          </cell>
          <cell r="JT108" t="str">
            <v>нд</v>
          </cell>
          <cell r="JU108" t="str">
            <v>нд</v>
          </cell>
          <cell r="LN108" t="str">
            <v>нд</v>
          </cell>
          <cell r="LO108">
            <v>0</v>
          </cell>
          <cell r="LP108">
            <v>0</v>
          </cell>
          <cell r="LQ108">
            <v>0</v>
          </cell>
          <cell r="LR108">
            <v>0</v>
          </cell>
          <cell r="LS108">
            <v>0</v>
          </cell>
          <cell r="LT108">
            <v>0</v>
          </cell>
          <cell r="LU108">
            <v>0</v>
          </cell>
          <cell r="LV108" t="str">
            <v>нд</v>
          </cell>
          <cell r="LW108" t="str">
            <v>нд</v>
          </cell>
          <cell r="LX108" t="str">
            <v>нд</v>
          </cell>
          <cell r="LY108" t="str">
            <v>нд</v>
          </cell>
          <cell r="LZ108" t="str">
            <v>нд</v>
          </cell>
          <cell r="MA108" t="str">
            <v>нд</v>
          </cell>
          <cell r="MB108" t="str">
            <v>нд</v>
          </cell>
          <cell r="MC108">
            <v>0</v>
          </cell>
          <cell r="MD108" t="str">
            <v>нд</v>
          </cell>
          <cell r="ME108" t="str">
            <v>нд</v>
          </cell>
          <cell r="MF108" t="str">
            <v>нд</v>
          </cell>
          <cell r="MG108" t="str">
            <v>нд</v>
          </cell>
          <cell r="MH108">
            <v>0</v>
          </cell>
          <cell r="MI108">
            <v>0</v>
          </cell>
          <cell r="MK108">
            <v>0</v>
          </cell>
          <cell r="ML108">
            <v>0</v>
          </cell>
          <cell r="MM108">
            <v>0</v>
          </cell>
          <cell r="MN108">
            <v>0</v>
          </cell>
          <cell r="MO108">
            <v>0</v>
          </cell>
          <cell r="MP108">
            <v>0</v>
          </cell>
          <cell r="MQ108">
            <v>0</v>
          </cell>
          <cell r="MR108">
            <v>0</v>
          </cell>
          <cell r="MS108">
            <v>0</v>
          </cell>
          <cell r="MT108">
            <v>0</v>
          </cell>
          <cell r="MU108">
            <v>0</v>
          </cell>
          <cell r="MV108">
            <v>0</v>
          </cell>
          <cell r="MW108">
            <v>55.8</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ON108">
            <v>0</v>
          </cell>
          <cell r="OO108">
            <v>0</v>
          </cell>
          <cell r="OR108">
            <v>0</v>
          </cell>
          <cell r="OS108">
            <v>0</v>
          </cell>
          <cell r="OT108">
            <v>0</v>
          </cell>
          <cell r="OU108">
            <v>0</v>
          </cell>
          <cell r="OV108">
            <v>0</v>
          </cell>
          <cell r="OW108">
            <v>0</v>
          </cell>
          <cell r="OX108">
            <v>0</v>
          </cell>
          <cell r="OY108">
            <v>0</v>
          </cell>
          <cell r="OZ108">
            <v>0</v>
          </cell>
          <cell r="PA108">
            <v>0</v>
          </cell>
          <cell r="PB108">
            <v>0</v>
          </cell>
          <cell r="PC108">
            <v>0</v>
          </cell>
          <cell r="PD108">
            <v>0</v>
          </cell>
          <cell r="PE108">
            <v>0</v>
          </cell>
          <cell r="PF108">
            <v>0</v>
          </cell>
          <cell r="PG108">
            <v>0</v>
          </cell>
          <cell r="PH108">
            <v>0</v>
          </cell>
          <cell r="PI108">
            <v>0</v>
          </cell>
          <cell r="PJ108">
            <v>0</v>
          </cell>
          <cell r="PK108">
            <v>0</v>
          </cell>
          <cell r="PL108">
            <v>0</v>
          </cell>
          <cell r="PM108">
            <v>0</v>
          </cell>
          <cell r="PN108">
            <v>0</v>
          </cell>
          <cell r="PO108">
            <v>0</v>
          </cell>
          <cell r="PP108">
            <v>0</v>
          </cell>
          <cell r="PQ108">
            <v>0</v>
          </cell>
          <cell r="PR108">
            <v>0</v>
          </cell>
          <cell r="PS108">
            <v>0</v>
          </cell>
          <cell r="PT108">
            <v>0</v>
          </cell>
          <cell r="PU108">
            <v>0</v>
          </cell>
          <cell r="PV108">
            <v>0</v>
          </cell>
          <cell r="PW108">
            <v>0</v>
          </cell>
          <cell r="PX108">
            <v>0</v>
          </cell>
          <cell r="PY108">
            <v>0</v>
          </cell>
          <cell r="PZ108">
            <v>0</v>
          </cell>
          <cell r="QA108">
            <v>0</v>
          </cell>
        </row>
        <row r="109">
          <cell r="D109" t="str">
            <v>Г</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t="str">
            <v>нд</v>
          </cell>
          <cell r="BN109" t="str">
            <v>нд</v>
          </cell>
          <cell r="BO109" t="str">
            <v>нд</v>
          </cell>
          <cell r="BP109" t="str">
            <v>нд</v>
          </cell>
          <cell r="BQ109">
            <v>0</v>
          </cell>
          <cell r="BR109" t="str">
            <v>нд</v>
          </cell>
          <cell r="CQ109">
            <v>0</v>
          </cell>
          <cell r="CR109">
            <v>0</v>
          </cell>
          <cell r="CS109">
            <v>0</v>
          </cell>
          <cell r="CT109">
            <v>0</v>
          </cell>
          <cell r="CU109">
            <v>0</v>
          </cell>
          <cell r="CV109">
            <v>0</v>
          </cell>
          <cell r="CW109">
            <v>0</v>
          </cell>
          <cell r="CX109">
            <v>0</v>
          </cell>
          <cell r="CY109">
            <v>0</v>
          </cell>
          <cell r="CZ109">
            <v>0</v>
          </cell>
          <cell r="DA109">
            <v>0</v>
          </cell>
          <cell r="DB109">
            <v>0</v>
          </cell>
          <cell r="DE109">
            <v>0</v>
          </cell>
          <cell r="DG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t="str">
            <v>нд</v>
          </cell>
          <cell r="FF109">
            <v>0</v>
          </cell>
          <cell r="FG109">
            <v>0</v>
          </cell>
          <cell r="FH109">
            <v>0</v>
          </cell>
          <cell r="FI109">
            <v>0</v>
          </cell>
          <cell r="FJ109">
            <v>0</v>
          </cell>
          <cell r="FK109">
            <v>0</v>
          </cell>
          <cell r="FL109">
            <v>0</v>
          </cell>
          <cell r="FM109">
            <v>0</v>
          </cell>
          <cell r="FN109">
            <v>0</v>
          </cell>
          <cell r="FO109">
            <v>0</v>
          </cell>
          <cell r="FP109" t="str">
            <v>нд</v>
          </cell>
          <cell r="FQ109">
            <v>0</v>
          </cell>
          <cell r="FR109">
            <v>0</v>
          </cell>
          <cell r="FS109">
            <v>0</v>
          </cell>
          <cell r="FT109">
            <v>0</v>
          </cell>
          <cell r="FU109">
            <v>0</v>
          </cell>
          <cell r="FV109">
            <v>0</v>
          </cell>
          <cell r="FW109">
            <v>0</v>
          </cell>
          <cell r="FX109">
            <v>0</v>
          </cell>
          <cell r="FY109">
            <v>0</v>
          </cell>
          <cell r="FZ109">
            <v>0</v>
          </cell>
          <cell r="GA109" t="str">
            <v>нд</v>
          </cell>
          <cell r="GB109">
            <v>0</v>
          </cell>
          <cell r="GC109">
            <v>0</v>
          </cell>
          <cell r="GD109">
            <v>0</v>
          </cell>
          <cell r="GE109">
            <v>0</v>
          </cell>
          <cell r="GF109">
            <v>0</v>
          </cell>
          <cell r="GG109">
            <v>0</v>
          </cell>
          <cell r="GH109">
            <v>0</v>
          </cell>
          <cell r="GI109">
            <v>0</v>
          </cell>
          <cell r="GJ109">
            <v>0</v>
          </cell>
          <cell r="GK109">
            <v>0</v>
          </cell>
          <cell r="GL109" t="str">
            <v>нд</v>
          </cell>
          <cell r="GM109">
            <v>0</v>
          </cell>
          <cell r="GN109">
            <v>0</v>
          </cell>
          <cell r="GO109">
            <v>0</v>
          </cell>
          <cell r="GP109">
            <v>0</v>
          </cell>
          <cell r="GQ109">
            <v>0</v>
          </cell>
          <cell r="GR109">
            <v>0</v>
          </cell>
          <cell r="GS109">
            <v>0</v>
          </cell>
          <cell r="GT109">
            <v>0</v>
          </cell>
          <cell r="GU109">
            <v>0</v>
          </cell>
          <cell r="GV109">
            <v>0</v>
          </cell>
          <cell r="GW109" t="str">
            <v>нд</v>
          </cell>
          <cell r="GX109">
            <v>0</v>
          </cell>
          <cell r="GY109">
            <v>0</v>
          </cell>
          <cell r="GZ109">
            <v>0</v>
          </cell>
          <cell r="HA109">
            <v>0</v>
          </cell>
          <cell r="HB109">
            <v>0</v>
          </cell>
          <cell r="HC109">
            <v>0</v>
          </cell>
          <cell r="HD109">
            <v>0</v>
          </cell>
          <cell r="HE109">
            <v>0</v>
          </cell>
          <cell r="HF109">
            <v>0</v>
          </cell>
          <cell r="HG109">
            <v>0</v>
          </cell>
          <cell r="HH109" t="str">
            <v>нд</v>
          </cell>
          <cell r="HI109">
            <v>0</v>
          </cell>
          <cell r="HJ109">
            <v>0</v>
          </cell>
          <cell r="HK109">
            <v>0</v>
          </cell>
          <cell r="HL109">
            <v>0</v>
          </cell>
          <cell r="HM109">
            <v>0</v>
          </cell>
          <cell r="HN109">
            <v>0</v>
          </cell>
          <cell r="HO109">
            <v>0</v>
          </cell>
          <cell r="HP109">
            <v>0</v>
          </cell>
          <cell r="HQ109">
            <v>0</v>
          </cell>
          <cell r="HR109">
            <v>0</v>
          </cell>
          <cell r="HS109" t="str">
            <v>нд</v>
          </cell>
          <cell r="HT109">
            <v>0</v>
          </cell>
          <cell r="HU109">
            <v>0</v>
          </cell>
          <cell r="HV109">
            <v>0</v>
          </cell>
          <cell r="HW109">
            <v>0</v>
          </cell>
          <cell r="HX109">
            <v>0</v>
          </cell>
          <cell r="HY109">
            <v>0</v>
          </cell>
          <cell r="HZ109">
            <v>0</v>
          </cell>
          <cell r="IA109">
            <v>0</v>
          </cell>
          <cell r="IB109">
            <v>0</v>
          </cell>
          <cell r="IC109">
            <v>0</v>
          </cell>
          <cell r="ID109" t="str">
            <v>нд</v>
          </cell>
          <cell r="IE109">
            <v>0</v>
          </cell>
          <cell r="IF109">
            <v>0</v>
          </cell>
          <cell r="IG109">
            <v>0</v>
          </cell>
          <cell r="IH109">
            <v>0</v>
          </cell>
          <cell r="II109">
            <v>0</v>
          </cell>
          <cell r="IJ109">
            <v>0</v>
          </cell>
          <cell r="IK109">
            <v>0</v>
          </cell>
          <cell r="IL109">
            <v>0</v>
          </cell>
          <cell r="IM109">
            <v>0</v>
          </cell>
          <cell r="IN109">
            <v>0</v>
          </cell>
          <cell r="IO109" t="str">
            <v>нд</v>
          </cell>
          <cell r="IP109">
            <v>0</v>
          </cell>
          <cell r="IQ109">
            <v>0</v>
          </cell>
          <cell r="IR109">
            <v>0</v>
          </cell>
          <cell r="IS109">
            <v>0</v>
          </cell>
          <cell r="IT109">
            <v>0</v>
          </cell>
          <cell r="IU109">
            <v>0</v>
          </cell>
          <cell r="IV109">
            <v>0</v>
          </cell>
          <cell r="IW109">
            <v>0</v>
          </cell>
          <cell r="IX109">
            <v>0</v>
          </cell>
          <cell r="IY109">
            <v>0</v>
          </cell>
          <cell r="IZ109" t="str">
            <v>нд</v>
          </cell>
          <cell r="JA109">
            <v>0</v>
          </cell>
          <cell r="JB109">
            <v>0</v>
          </cell>
          <cell r="JC109">
            <v>0</v>
          </cell>
          <cell r="JD109">
            <v>0</v>
          </cell>
          <cell r="JE109">
            <v>0</v>
          </cell>
          <cell r="JF109">
            <v>0</v>
          </cell>
          <cell r="JG109">
            <v>0</v>
          </cell>
          <cell r="JH109">
            <v>0</v>
          </cell>
          <cell r="JI109">
            <v>0</v>
          </cell>
          <cell r="JJ109">
            <v>0</v>
          </cell>
          <cell r="JK109" t="str">
            <v>нд</v>
          </cell>
          <cell r="JL109" t="str">
            <v>нд</v>
          </cell>
          <cell r="JM109" t="str">
            <v>нд</v>
          </cell>
          <cell r="JN109" t="str">
            <v>нд</v>
          </cell>
          <cell r="JO109" t="str">
            <v>нд</v>
          </cell>
          <cell r="JP109" t="str">
            <v>нд</v>
          </cell>
          <cell r="JQ109" t="str">
            <v>нд</v>
          </cell>
          <cell r="JR109" t="str">
            <v>нд</v>
          </cell>
          <cell r="JS109" t="str">
            <v>нд</v>
          </cell>
          <cell r="JT109" t="str">
            <v>нд</v>
          </cell>
          <cell r="JU109" t="str">
            <v>нд</v>
          </cell>
          <cell r="LN109" t="str">
            <v>нд</v>
          </cell>
          <cell r="LO109">
            <v>0</v>
          </cell>
          <cell r="LP109">
            <v>0</v>
          </cell>
          <cell r="LQ109">
            <v>0</v>
          </cell>
          <cell r="LR109">
            <v>0</v>
          </cell>
          <cell r="LS109">
            <v>0</v>
          </cell>
          <cell r="LT109">
            <v>0</v>
          </cell>
          <cell r="LU109">
            <v>0</v>
          </cell>
          <cell r="LV109" t="str">
            <v>нд</v>
          </cell>
          <cell r="LW109" t="str">
            <v>нд</v>
          </cell>
          <cell r="LX109" t="str">
            <v>нд</v>
          </cell>
          <cell r="LY109" t="str">
            <v>нд</v>
          </cell>
          <cell r="LZ109" t="str">
            <v>нд</v>
          </cell>
          <cell r="MA109" t="str">
            <v>нд</v>
          </cell>
          <cell r="MB109" t="str">
            <v>нд</v>
          </cell>
          <cell r="MC109">
            <v>0</v>
          </cell>
          <cell r="MD109" t="str">
            <v>нд</v>
          </cell>
          <cell r="ME109" t="str">
            <v>нд</v>
          </cell>
          <cell r="MF109" t="str">
            <v>нд</v>
          </cell>
          <cell r="MG109" t="str">
            <v>нд</v>
          </cell>
          <cell r="MH109">
            <v>0</v>
          </cell>
          <cell r="MI109">
            <v>0</v>
          </cell>
          <cell r="MK109">
            <v>0</v>
          </cell>
          <cell r="ML109">
            <v>0</v>
          </cell>
          <cell r="MM109">
            <v>0</v>
          </cell>
          <cell r="MN109">
            <v>0</v>
          </cell>
          <cell r="MO109">
            <v>0</v>
          </cell>
          <cell r="MP109">
            <v>0</v>
          </cell>
          <cell r="MQ109">
            <v>0</v>
          </cell>
          <cell r="MR109">
            <v>0</v>
          </cell>
          <cell r="MS109">
            <v>0</v>
          </cell>
          <cell r="MT109">
            <v>0</v>
          </cell>
          <cell r="MU109">
            <v>0</v>
          </cell>
          <cell r="MV109">
            <v>0</v>
          </cell>
          <cell r="MW109">
            <v>55.8</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ON109">
            <v>0</v>
          </cell>
          <cell r="OO109">
            <v>0</v>
          </cell>
          <cell r="OR109">
            <v>0</v>
          </cell>
          <cell r="OS109">
            <v>0</v>
          </cell>
          <cell r="OT109">
            <v>0</v>
          </cell>
          <cell r="OU109">
            <v>0</v>
          </cell>
          <cell r="OV109">
            <v>0</v>
          </cell>
          <cell r="OW109">
            <v>0</v>
          </cell>
          <cell r="OX109">
            <v>0</v>
          </cell>
          <cell r="OY109">
            <v>0</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0</v>
          </cell>
          <cell r="PY109">
            <v>0</v>
          </cell>
          <cell r="PZ109">
            <v>0</v>
          </cell>
          <cell r="QA109">
            <v>0</v>
          </cell>
        </row>
        <row r="110">
          <cell r="D110" t="str">
            <v>Г</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t="str">
            <v>нд</v>
          </cell>
          <cell r="BN110" t="str">
            <v>нд</v>
          </cell>
          <cell r="BO110" t="str">
            <v>нд</v>
          </cell>
          <cell r="BP110" t="str">
            <v>нд</v>
          </cell>
          <cell r="BQ110">
            <v>0</v>
          </cell>
          <cell r="BR110" t="str">
            <v>нд</v>
          </cell>
          <cell r="CQ110">
            <v>0</v>
          </cell>
          <cell r="CR110">
            <v>0</v>
          </cell>
          <cell r="CS110">
            <v>0</v>
          </cell>
          <cell r="CT110">
            <v>0</v>
          </cell>
          <cell r="CU110">
            <v>0</v>
          </cell>
          <cell r="CV110">
            <v>0</v>
          </cell>
          <cell r="CW110">
            <v>0</v>
          </cell>
          <cell r="CX110">
            <v>0</v>
          </cell>
          <cell r="CY110">
            <v>0</v>
          </cell>
          <cell r="CZ110">
            <v>0</v>
          </cell>
          <cell r="DA110">
            <v>0</v>
          </cell>
          <cell r="DB110">
            <v>0</v>
          </cell>
          <cell r="DE110">
            <v>0</v>
          </cell>
          <cell r="DG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t="str">
            <v>нд</v>
          </cell>
          <cell r="FF110">
            <v>0</v>
          </cell>
          <cell r="FG110">
            <v>0</v>
          </cell>
          <cell r="FH110">
            <v>0</v>
          </cell>
          <cell r="FI110">
            <v>0</v>
          </cell>
          <cell r="FJ110">
            <v>0</v>
          </cell>
          <cell r="FK110">
            <v>0</v>
          </cell>
          <cell r="FL110">
            <v>0</v>
          </cell>
          <cell r="FM110">
            <v>0</v>
          </cell>
          <cell r="FN110">
            <v>0</v>
          </cell>
          <cell r="FO110">
            <v>0</v>
          </cell>
          <cell r="FP110" t="str">
            <v>нд</v>
          </cell>
          <cell r="FQ110">
            <v>0</v>
          </cell>
          <cell r="FR110">
            <v>0</v>
          </cell>
          <cell r="FS110">
            <v>0</v>
          </cell>
          <cell r="FT110">
            <v>0</v>
          </cell>
          <cell r="FU110">
            <v>0</v>
          </cell>
          <cell r="FV110">
            <v>0</v>
          </cell>
          <cell r="FW110">
            <v>0</v>
          </cell>
          <cell r="FX110">
            <v>0</v>
          </cell>
          <cell r="FY110">
            <v>0</v>
          </cell>
          <cell r="FZ110">
            <v>0</v>
          </cell>
          <cell r="GA110" t="str">
            <v>нд</v>
          </cell>
          <cell r="GB110">
            <v>0</v>
          </cell>
          <cell r="GC110">
            <v>0</v>
          </cell>
          <cell r="GD110">
            <v>0</v>
          </cell>
          <cell r="GE110">
            <v>0</v>
          </cell>
          <cell r="GF110">
            <v>0</v>
          </cell>
          <cell r="GG110">
            <v>0</v>
          </cell>
          <cell r="GH110">
            <v>0</v>
          </cell>
          <cell r="GI110">
            <v>0</v>
          </cell>
          <cell r="GJ110">
            <v>0</v>
          </cell>
          <cell r="GK110">
            <v>0</v>
          </cell>
          <cell r="GL110" t="str">
            <v>нд</v>
          </cell>
          <cell r="GM110">
            <v>0</v>
          </cell>
          <cell r="GN110">
            <v>0</v>
          </cell>
          <cell r="GO110">
            <v>0</v>
          </cell>
          <cell r="GP110">
            <v>0</v>
          </cell>
          <cell r="GQ110">
            <v>0</v>
          </cell>
          <cell r="GR110">
            <v>0</v>
          </cell>
          <cell r="GS110">
            <v>0</v>
          </cell>
          <cell r="GT110">
            <v>0</v>
          </cell>
          <cell r="GU110">
            <v>0</v>
          </cell>
          <cell r="GV110">
            <v>0</v>
          </cell>
          <cell r="GW110" t="str">
            <v>нд</v>
          </cell>
          <cell r="GX110">
            <v>0</v>
          </cell>
          <cell r="GY110">
            <v>0</v>
          </cell>
          <cell r="GZ110">
            <v>0</v>
          </cell>
          <cell r="HA110">
            <v>0</v>
          </cell>
          <cell r="HB110">
            <v>0</v>
          </cell>
          <cell r="HC110">
            <v>0</v>
          </cell>
          <cell r="HD110">
            <v>0</v>
          </cell>
          <cell r="HE110">
            <v>0</v>
          </cell>
          <cell r="HF110">
            <v>0</v>
          </cell>
          <cell r="HG110">
            <v>0</v>
          </cell>
          <cell r="HH110" t="str">
            <v>нд</v>
          </cell>
          <cell r="HI110">
            <v>0</v>
          </cell>
          <cell r="HJ110">
            <v>0</v>
          </cell>
          <cell r="HK110">
            <v>0</v>
          </cell>
          <cell r="HL110">
            <v>0</v>
          </cell>
          <cell r="HM110">
            <v>0</v>
          </cell>
          <cell r="HN110">
            <v>0</v>
          </cell>
          <cell r="HO110">
            <v>0</v>
          </cell>
          <cell r="HP110">
            <v>0</v>
          </cell>
          <cell r="HQ110">
            <v>0</v>
          </cell>
          <cell r="HR110">
            <v>0</v>
          </cell>
          <cell r="HS110" t="str">
            <v>нд</v>
          </cell>
          <cell r="HT110">
            <v>0</v>
          </cell>
          <cell r="HU110">
            <v>0</v>
          </cell>
          <cell r="HV110">
            <v>0</v>
          </cell>
          <cell r="HW110">
            <v>0</v>
          </cell>
          <cell r="HX110">
            <v>0</v>
          </cell>
          <cell r="HY110">
            <v>0</v>
          </cell>
          <cell r="HZ110">
            <v>0</v>
          </cell>
          <cell r="IA110">
            <v>0</v>
          </cell>
          <cell r="IB110">
            <v>0</v>
          </cell>
          <cell r="IC110">
            <v>0</v>
          </cell>
          <cell r="ID110" t="str">
            <v>нд</v>
          </cell>
          <cell r="IE110">
            <v>0</v>
          </cell>
          <cell r="IF110">
            <v>0</v>
          </cell>
          <cell r="IG110">
            <v>0</v>
          </cell>
          <cell r="IH110">
            <v>0</v>
          </cell>
          <cell r="II110">
            <v>0</v>
          </cell>
          <cell r="IJ110">
            <v>0</v>
          </cell>
          <cell r="IK110">
            <v>0</v>
          </cell>
          <cell r="IL110">
            <v>0</v>
          </cell>
          <cell r="IM110">
            <v>0</v>
          </cell>
          <cell r="IN110">
            <v>0</v>
          </cell>
          <cell r="IO110" t="str">
            <v>нд</v>
          </cell>
          <cell r="IP110">
            <v>0</v>
          </cell>
          <cell r="IQ110">
            <v>0</v>
          </cell>
          <cell r="IR110">
            <v>0</v>
          </cell>
          <cell r="IS110">
            <v>0</v>
          </cell>
          <cell r="IT110">
            <v>0</v>
          </cell>
          <cell r="IU110">
            <v>0</v>
          </cell>
          <cell r="IV110">
            <v>0</v>
          </cell>
          <cell r="IW110">
            <v>0</v>
          </cell>
          <cell r="IX110">
            <v>0</v>
          </cell>
          <cell r="IY110">
            <v>0</v>
          </cell>
          <cell r="IZ110" t="str">
            <v>нд</v>
          </cell>
          <cell r="JA110">
            <v>0</v>
          </cell>
          <cell r="JB110">
            <v>0</v>
          </cell>
          <cell r="JC110">
            <v>0</v>
          </cell>
          <cell r="JD110">
            <v>0</v>
          </cell>
          <cell r="JE110">
            <v>0</v>
          </cell>
          <cell r="JF110">
            <v>0</v>
          </cell>
          <cell r="JG110">
            <v>0</v>
          </cell>
          <cell r="JH110">
            <v>0</v>
          </cell>
          <cell r="JI110">
            <v>0</v>
          </cell>
          <cell r="JJ110">
            <v>0</v>
          </cell>
          <cell r="JK110" t="str">
            <v>нд</v>
          </cell>
          <cell r="JL110" t="str">
            <v>нд</v>
          </cell>
          <cell r="JM110" t="str">
            <v>нд</v>
          </cell>
          <cell r="JN110" t="str">
            <v>нд</v>
          </cell>
          <cell r="JO110" t="str">
            <v>нд</v>
          </cell>
          <cell r="JP110" t="str">
            <v>нд</v>
          </cell>
          <cell r="JQ110" t="str">
            <v>нд</v>
          </cell>
          <cell r="JR110" t="str">
            <v>нд</v>
          </cell>
          <cell r="JS110" t="str">
            <v>нд</v>
          </cell>
          <cell r="JT110" t="str">
            <v>нд</v>
          </cell>
          <cell r="JU110" t="str">
            <v>нд</v>
          </cell>
          <cell r="LN110" t="str">
            <v>нд</v>
          </cell>
          <cell r="LO110">
            <v>0</v>
          </cell>
          <cell r="LP110">
            <v>0</v>
          </cell>
          <cell r="LQ110">
            <v>0</v>
          </cell>
          <cell r="LR110">
            <v>0</v>
          </cell>
          <cell r="LS110">
            <v>0</v>
          </cell>
          <cell r="LT110">
            <v>0</v>
          </cell>
          <cell r="LU110">
            <v>0</v>
          </cell>
          <cell r="LV110" t="str">
            <v>нд</v>
          </cell>
          <cell r="LW110" t="str">
            <v>нд</v>
          </cell>
          <cell r="LX110" t="str">
            <v>нд</v>
          </cell>
          <cell r="LY110" t="str">
            <v>нд</v>
          </cell>
          <cell r="LZ110" t="str">
            <v>нд</v>
          </cell>
          <cell r="MA110" t="str">
            <v>нд</v>
          </cell>
          <cell r="MB110" t="str">
            <v>нд</v>
          </cell>
          <cell r="MC110">
            <v>0</v>
          </cell>
          <cell r="MD110" t="str">
            <v>нд</v>
          </cell>
          <cell r="ME110" t="str">
            <v>нд</v>
          </cell>
          <cell r="MF110" t="str">
            <v>нд</v>
          </cell>
          <cell r="MG110" t="str">
            <v>нд</v>
          </cell>
          <cell r="MH110">
            <v>0</v>
          </cell>
          <cell r="MI110">
            <v>0</v>
          </cell>
          <cell r="MK110">
            <v>0</v>
          </cell>
          <cell r="ML110">
            <v>0</v>
          </cell>
          <cell r="MM110">
            <v>0</v>
          </cell>
          <cell r="MN110">
            <v>0</v>
          </cell>
          <cell r="MO110">
            <v>0</v>
          </cell>
          <cell r="MP110">
            <v>0</v>
          </cell>
          <cell r="MQ110">
            <v>0</v>
          </cell>
          <cell r="MR110">
            <v>0</v>
          </cell>
          <cell r="MS110">
            <v>0</v>
          </cell>
          <cell r="MT110">
            <v>0</v>
          </cell>
          <cell r="MU110">
            <v>0</v>
          </cell>
          <cell r="MV110">
            <v>0</v>
          </cell>
          <cell r="MW110">
            <v>55.8</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ON110">
            <v>0</v>
          </cell>
          <cell r="OO110">
            <v>0</v>
          </cell>
          <cell r="OR110">
            <v>0</v>
          </cell>
          <cell r="OS110">
            <v>0</v>
          </cell>
          <cell r="OT110">
            <v>0</v>
          </cell>
          <cell r="OU110">
            <v>0</v>
          </cell>
          <cell r="OV110">
            <v>0</v>
          </cell>
          <cell r="OW110">
            <v>0</v>
          </cell>
          <cell r="OX110">
            <v>0</v>
          </cell>
          <cell r="OY110">
            <v>0</v>
          </cell>
          <cell r="OZ110">
            <v>0</v>
          </cell>
          <cell r="PA110">
            <v>0</v>
          </cell>
          <cell r="PB110">
            <v>0</v>
          </cell>
          <cell r="PC110">
            <v>0</v>
          </cell>
          <cell r="PD110">
            <v>0</v>
          </cell>
          <cell r="PE110">
            <v>0</v>
          </cell>
          <cell r="PF110">
            <v>0</v>
          </cell>
          <cell r="PG110">
            <v>0</v>
          </cell>
          <cell r="PH110">
            <v>0</v>
          </cell>
          <cell r="PI110">
            <v>0</v>
          </cell>
          <cell r="PJ110">
            <v>0</v>
          </cell>
          <cell r="PK110">
            <v>0</v>
          </cell>
          <cell r="PL110">
            <v>0</v>
          </cell>
          <cell r="PM110">
            <v>0</v>
          </cell>
          <cell r="PN110">
            <v>0</v>
          </cell>
          <cell r="PO110">
            <v>0</v>
          </cell>
          <cell r="PP110">
            <v>0</v>
          </cell>
          <cell r="PQ110">
            <v>0</v>
          </cell>
          <cell r="PR110">
            <v>0</v>
          </cell>
          <cell r="PS110">
            <v>0</v>
          </cell>
          <cell r="PT110">
            <v>0</v>
          </cell>
          <cell r="PU110">
            <v>0</v>
          </cell>
          <cell r="PV110">
            <v>0</v>
          </cell>
          <cell r="PW110">
            <v>0</v>
          </cell>
          <cell r="PX110">
            <v>0</v>
          </cell>
          <cell r="PY110">
            <v>0</v>
          </cell>
          <cell r="PZ110">
            <v>0</v>
          </cell>
          <cell r="QA110">
            <v>0</v>
          </cell>
        </row>
        <row r="111">
          <cell r="D111" t="str">
            <v>Г</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t="str">
            <v>нд</v>
          </cell>
          <cell r="BN111" t="str">
            <v>нд</v>
          </cell>
          <cell r="BO111" t="str">
            <v>нд</v>
          </cell>
          <cell r="BP111" t="str">
            <v>нд</v>
          </cell>
          <cell r="BQ111">
            <v>0</v>
          </cell>
          <cell r="BR111" t="str">
            <v>нд</v>
          </cell>
          <cell r="CQ111">
            <v>0</v>
          </cell>
          <cell r="CR111">
            <v>0</v>
          </cell>
          <cell r="CS111">
            <v>0</v>
          </cell>
          <cell r="CT111">
            <v>0</v>
          </cell>
          <cell r="CU111">
            <v>0</v>
          </cell>
          <cell r="CV111">
            <v>0</v>
          </cell>
          <cell r="CW111">
            <v>0</v>
          </cell>
          <cell r="CX111">
            <v>0</v>
          </cell>
          <cell r="CY111">
            <v>0</v>
          </cell>
          <cell r="CZ111">
            <v>0</v>
          </cell>
          <cell r="DA111">
            <v>0</v>
          </cell>
          <cell r="DB111">
            <v>0</v>
          </cell>
          <cell r="DE111">
            <v>0</v>
          </cell>
          <cell r="DG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t="str">
            <v>нд</v>
          </cell>
          <cell r="FF111">
            <v>0</v>
          </cell>
          <cell r="FG111">
            <v>0</v>
          </cell>
          <cell r="FH111">
            <v>0</v>
          </cell>
          <cell r="FI111">
            <v>0</v>
          </cell>
          <cell r="FJ111">
            <v>0</v>
          </cell>
          <cell r="FK111">
            <v>0</v>
          </cell>
          <cell r="FL111">
            <v>0</v>
          </cell>
          <cell r="FM111">
            <v>0</v>
          </cell>
          <cell r="FN111">
            <v>0</v>
          </cell>
          <cell r="FO111">
            <v>0</v>
          </cell>
          <cell r="FP111" t="str">
            <v>нд</v>
          </cell>
          <cell r="FQ111">
            <v>0</v>
          </cell>
          <cell r="FR111">
            <v>0</v>
          </cell>
          <cell r="FS111">
            <v>0</v>
          </cell>
          <cell r="FT111">
            <v>0</v>
          </cell>
          <cell r="FU111">
            <v>0</v>
          </cell>
          <cell r="FV111">
            <v>0</v>
          </cell>
          <cell r="FW111">
            <v>0</v>
          </cell>
          <cell r="FX111">
            <v>0</v>
          </cell>
          <cell r="FY111">
            <v>0</v>
          </cell>
          <cell r="FZ111">
            <v>0</v>
          </cell>
          <cell r="GA111" t="str">
            <v>нд</v>
          </cell>
          <cell r="GB111">
            <v>0</v>
          </cell>
          <cell r="GC111">
            <v>0</v>
          </cell>
          <cell r="GD111">
            <v>0</v>
          </cell>
          <cell r="GE111">
            <v>0</v>
          </cell>
          <cell r="GF111">
            <v>0</v>
          </cell>
          <cell r="GG111">
            <v>0</v>
          </cell>
          <cell r="GH111">
            <v>0</v>
          </cell>
          <cell r="GI111">
            <v>0</v>
          </cell>
          <cell r="GJ111">
            <v>0</v>
          </cell>
          <cell r="GK111">
            <v>0</v>
          </cell>
          <cell r="GL111" t="str">
            <v>нд</v>
          </cell>
          <cell r="GM111">
            <v>0</v>
          </cell>
          <cell r="GN111">
            <v>0</v>
          </cell>
          <cell r="GO111">
            <v>0</v>
          </cell>
          <cell r="GP111">
            <v>0</v>
          </cell>
          <cell r="GQ111">
            <v>0</v>
          </cell>
          <cell r="GR111">
            <v>0</v>
          </cell>
          <cell r="GS111">
            <v>0</v>
          </cell>
          <cell r="GT111">
            <v>0</v>
          </cell>
          <cell r="GU111">
            <v>0</v>
          </cell>
          <cell r="GV111">
            <v>0</v>
          </cell>
          <cell r="GW111" t="str">
            <v>нд</v>
          </cell>
          <cell r="GX111">
            <v>0</v>
          </cell>
          <cell r="GY111">
            <v>0</v>
          </cell>
          <cell r="GZ111">
            <v>0</v>
          </cell>
          <cell r="HA111">
            <v>0</v>
          </cell>
          <cell r="HB111">
            <v>0</v>
          </cell>
          <cell r="HC111">
            <v>0</v>
          </cell>
          <cell r="HD111">
            <v>0</v>
          </cell>
          <cell r="HE111">
            <v>0</v>
          </cell>
          <cell r="HF111">
            <v>0</v>
          </cell>
          <cell r="HG111">
            <v>0</v>
          </cell>
          <cell r="HH111" t="str">
            <v>нд</v>
          </cell>
          <cell r="HI111">
            <v>0</v>
          </cell>
          <cell r="HJ111">
            <v>0</v>
          </cell>
          <cell r="HK111">
            <v>0</v>
          </cell>
          <cell r="HL111">
            <v>0</v>
          </cell>
          <cell r="HM111">
            <v>0</v>
          </cell>
          <cell r="HN111">
            <v>0</v>
          </cell>
          <cell r="HO111">
            <v>0</v>
          </cell>
          <cell r="HP111">
            <v>0</v>
          </cell>
          <cell r="HQ111">
            <v>0</v>
          </cell>
          <cell r="HR111">
            <v>0</v>
          </cell>
          <cell r="HS111" t="str">
            <v>нд</v>
          </cell>
          <cell r="HT111">
            <v>0</v>
          </cell>
          <cell r="HU111">
            <v>0</v>
          </cell>
          <cell r="HV111">
            <v>0</v>
          </cell>
          <cell r="HW111">
            <v>0</v>
          </cell>
          <cell r="HX111">
            <v>0</v>
          </cell>
          <cell r="HY111">
            <v>0</v>
          </cell>
          <cell r="HZ111">
            <v>0</v>
          </cell>
          <cell r="IA111">
            <v>0</v>
          </cell>
          <cell r="IB111">
            <v>0</v>
          </cell>
          <cell r="IC111">
            <v>0</v>
          </cell>
          <cell r="ID111" t="str">
            <v>нд</v>
          </cell>
          <cell r="IE111">
            <v>0</v>
          </cell>
          <cell r="IF111">
            <v>0</v>
          </cell>
          <cell r="IG111">
            <v>0</v>
          </cell>
          <cell r="IH111">
            <v>0</v>
          </cell>
          <cell r="II111">
            <v>0</v>
          </cell>
          <cell r="IJ111">
            <v>0</v>
          </cell>
          <cell r="IK111">
            <v>0</v>
          </cell>
          <cell r="IL111">
            <v>0</v>
          </cell>
          <cell r="IM111">
            <v>0</v>
          </cell>
          <cell r="IN111">
            <v>0</v>
          </cell>
          <cell r="IO111" t="str">
            <v>нд</v>
          </cell>
          <cell r="IP111">
            <v>0</v>
          </cell>
          <cell r="IQ111">
            <v>0</v>
          </cell>
          <cell r="IR111">
            <v>0</v>
          </cell>
          <cell r="IS111">
            <v>0</v>
          </cell>
          <cell r="IT111">
            <v>0</v>
          </cell>
          <cell r="IU111">
            <v>0</v>
          </cell>
          <cell r="IV111">
            <v>0</v>
          </cell>
          <cell r="IW111">
            <v>0</v>
          </cell>
          <cell r="IX111">
            <v>0</v>
          </cell>
          <cell r="IY111">
            <v>0</v>
          </cell>
          <cell r="IZ111" t="str">
            <v>нд</v>
          </cell>
          <cell r="JA111">
            <v>0</v>
          </cell>
          <cell r="JB111">
            <v>0</v>
          </cell>
          <cell r="JC111">
            <v>0</v>
          </cell>
          <cell r="JD111">
            <v>0</v>
          </cell>
          <cell r="JE111">
            <v>0</v>
          </cell>
          <cell r="JF111">
            <v>0</v>
          </cell>
          <cell r="JG111">
            <v>0</v>
          </cell>
          <cell r="JH111">
            <v>0</v>
          </cell>
          <cell r="JI111">
            <v>0</v>
          </cell>
          <cell r="JJ111">
            <v>0</v>
          </cell>
          <cell r="JK111" t="str">
            <v>нд</v>
          </cell>
          <cell r="JL111" t="str">
            <v>нд</v>
          </cell>
          <cell r="JM111" t="str">
            <v>нд</v>
          </cell>
          <cell r="JN111" t="str">
            <v>нд</v>
          </cell>
          <cell r="JO111" t="str">
            <v>нд</v>
          </cell>
          <cell r="JP111" t="str">
            <v>нд</v>
          </cell>
          <cell r="JQ111" t="str">
            <v>нд</v>
          </cell>
          <cell r="JR111" t="str">
            <v>нд</v>
          </cell>
          <cell r="JS111" t="str">
            <v>нд</v>
          </cell>
          <cell r="JT111" t="str">
            <v>нд</v>
          </cell>
          <cell r="JU111" t="str">
            <v>нд</v>
          </cell>
          <cell r="LN111" t="str">
            <v>нд</v>
          </cell>
          <cell r="LO111">
            <v>0</v>
          </cell>
          <cell r="LP111">
            <v>0</v>
          </cell>
          <cell r="LQ111">
            <v>0</v>
          </cell>
          <cell r="LR111">
            <v>0</v>
          </cell>
          <cell r="LS111">
            <v>0</v>
          </cell>
          <cell r="LT111">
            <v>0</v>
          </cell>
          <cell r="LU111">
            <v>0</v>
          </cell>
          <cell r="LV111" t="str">
            <v>нд</v>
          </cell>
          <cell r="LW111" t="str">
            <v>нд</v>
          </cell>
          <cell r="LX111" t="str">
            <v>нд</v>
          </cell>
          <cell r="LY111" t="str">
            <v>нд</v>
          </cell>
          <cell r="LZ111" t="str">
            <v>нд</v>
          </cell>
          <cell r="MA111" t="str">
            <v>нд</v>
          </cell>
          <cell r="MB111" t="str">
            <v>нд</v>
          </cell>
          <cell r="MC111">
            <v>0</v>
          </cell>
          <cell r="MD111" t="str">
            <v>нд</v>
          </cell>
          <cell r="ME111" t="str">
            <v>нд</v>
          </cell>
          <cell r="MF111" t="str">
            <v>нд</v>
          </cell>
          <cell r="MG111" t="str">
            <v>нд</v>
          </cell>
          <cell r="MH111">
            <v>0</v>
          </cell>
          <cell r="MI111">
            <v>0</v>
          </cell>
          <cell r="MK111">
            <v>0</v>
          </cell>
          <cell r="ML111">
            <v>0</v>
          </cell>
          <cell r="MM111">
            <v>0</v>
          </cell>
          <cell r="MN111">
            <v>0</v>
          </cell>
          <cell r="MO111">
            <v>0</v>
          </cell>
          <cell r="MP111">
            <v>0</v>
          </cell>
          <cell r="MQ111">
            <v>0</v>
          </cell>
          <cell r="MR111">
            <v>0</v>
          </cell>
          <cell r="MS111">
            <v>0</v>
          </cell>
          <cell r="MT111">
            <v>0</v>
          </cell>
          <cell r="MU111">
            <v>0</v>
          </cell>
          <cell r="MV111">
            <v>0</v>
          </cell>
          <cell r="MW111">
            <v>55.8</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ON111">
            <v>0</v>
          </cell>
          <cell r="OO111">
            <v>0</v>
          </cell>
          <cell r="OR111">
            <v>0</v>
          </cell>
          <cell r="OS111">
            <v>0</v>
          </cell>
          <cell r="OT111">
            <v>0</v>
          </cell>
          <cell r="OU111">
            <v>0</v>
          </cell>
          <cell r="OV111">
            <v>0</v>
          </cell>
          <cell r="OW111">
            <v>0</v>
          </cell>
          <cell r="OX111">
            <v>0</v>
          </cell>
          <cell r="OY111">
            <v>0</v>
          </cell>
          <cell r="OZ111">
            <v>0</v>
          </cell>
          <cell r="PA111">
            <v>0</v>
          </cell>
          <cell r="PB111">
            <v>0</v>
          </cell>
          <cell r="PC111">
            <v>0</v>
          </cell>
          <cell r="PD111">
            <v>0</v>
          </cell>
          <cell r="PE111">
            <v>0</v>
          </cell>
          <cell r="PF111">
            <v>0</v>
          </cell>
          <cell r="PG111">
            <v>0</v>
          </cell>
          <cell r="PH111">
            <v>0</v>
          </cell>
          <cell r="PI111">
            <v>0</v>
          </cell>
          <cell r="PJ111">
            <v>0</v>
          </cell>
          <cell r="PK111">
            <v>0</v>
          </cell>
          <cell r="PL111">
            <v>0</v>
          </cell>
          <cell r="PM111">
            <v>0</v>
          </cell>
          <cell r="PN111">
            <v>0</v>
          </cell>
          <cell r="PO111">
            <v>0</v>
          </cell>
          <cell r="PP111">
            <v>0</v>
          </cell>
          <cell r="PQ111">
            <v>0</v>
          </cell>
          <cell r="PR111">
            <v>0</v>
          </cell>
          <cell r="PS111">
            <v>0</v>
          </cell>
          <cell r="PT111">
            <v>0</v>
          </cell>
          <cell r="PU111">
            <v>0</v>
          </cell>
          <cell r="PV111">
            <v>0</v>
          </cell>
          <cell r="PW111">
            <v>0</v>
          </cell>
          <cell r="PX111">
            <v>0</v>
          </cell>
          <cell r="PY111">
            <v>0</v>
          </cell>
          <cell r="PZ111">
            <v>0</v>
          </cell>
          <cell r="QA111">
            <v>0</v>
          </cell>
        </row>
        <row r="112">
          <cell r="D112" t="str">
            <v>Г</v>
          </cell>
          <cell r="E112">
            <v>421.76775603250002</v>
          </cell>
          <cell r="F112">
            <v>0</v>
          </cell>
          <cell r="G112">
            <v>0</v>
          </cell>
          <cell r="H112">
            <v>0</v>
          </cell>
          <cell r="I112" t="str">
            <v>нд</v>
          </cell>
          <cell r="J112" t="str">
            <v>нд</v>
          </cell>
          <cell r="K112">
            <v>789.50269483823604</v>
          </cell>
          <cell r="L112">
            <v>0</v>
          </cell>
          <cell r="M112">
            <v>0</v>
          </cell>
          <cell r="N112">
            <v>0</v>
          </cell>
          <cell r="O112" t="str">
            <v>нд</v>
          </cell>
          <cell r="P112" t="str">
            <v>нд</v>
          </cell>
          <cell r="Q112">
            <v>195.10826782000029</v>
          </cell>
          <cell r="R112">
            <v>0</v>
          </cell>
          <cell r="S112">
            <v>0</v>
          </cell>
          <cell r="T112">
            <v>0</v>
          </cell>
          <cell r="U112" t="str">
            <v>нд</v>
          </cell>
          <cell r="V112" t="str">
            <v>нд</v>
          </cell>
          <cell r="W112">
            <v>0</v>
          </cell>
          <cell r="X112">
            <v>0</v>
          </cell>
          <cell r="Y112">
            <v>0</v>
          </cell>
          <cell r="Z112">
            <v>0</v>
          </cell>
          <cell r="AA112" t="str">
            <v>нд</v>
          </cell>
          <cell r="AB112" t="str">
            <v>нд</v>
          </cell>
          <cell r="AC112">
            <v>68.636891444675712</v>
          </cell>
          <cell r="AD112">
            <v>0</v>
          </cell>
          <cell r="AE112">
            <v>0</v>
          </cell>
          <cell r="AF112">
            <v>0</v>
          </cell>
          <cell r="AG112" t="str">
            <v>нд</v>
          </cell>
          <cell r="AH112" t="e">
            <v>#VALUE!</v>
          </cell>
          <cell r="AI112">
            <v>0</v>
          </cell>
          <cell r="AJ112">
            <v>0</v>
          </cell>
          <cell r="AK112">
            <v>0</v>
          </cell>
          <cell r="AL112">
            <v>0</v>
          </cell>
          <cell r="AM112" t="str">
            <v>нд</v>
          </cell>
          <cell r="AN112" t="str">
            <v>нд</v>
          </cell>
          <cell r="AO112">
            <v>0</v>
          </cell>
          <cell r="AP112">
            <v>0</v>
          </cell>
          <cell r="AQ112">
            <v>0</v>
          </cell>
          <cell r="AR112">
            <v>0</v>
          </cell>
          <cell r="AS112" t="str">
            <v>нд</v>
          </cell>
          <cell r="AT112">
            <v>0</v>
          </cell>
          <cell r="AU112">
            <v>0</v>
          </cell>
          <cell r="AV112">
            <v>0</v>
          </cell>
          <cell r="AW112">
            <v>0</v>
          </cell>
          <cell r="AX112">
            <v>0</v>
          </cell>
          <cell r="AY112" t="str">
            <v>нд</v>
          </cell>
          <cell r="AZ112" t="str">
            <v>нд</v>
          </cell>
          <cell r="BA112">
            <v>0</v>
          </cell>
          <cell r="BB112">
            <v>0</v>
          </cell>
          <cell r="BC112">
            <v>0</v>
          </cell>
          <cell r="BD112">
            <v>0</v>
          </cell>
          <cell r="BE112" t="str">
            <v>нд</v>
          </cell>
          <cell r="BF112" t="str">
            <v>нд</v>
          </cell>
          <cell r="BG112">
            <v>0</v>
          </cell>
          <cell r="BH112">
            <v>0</v>
          </cell>
          <cell r="BI112">
            <v>0</v>
          </cell>
          <cell r="BJ112">
            <v>0</v>
          </cell>
          <cell r="BK112">
            <v>0</v>
          </cell>
          <cell r="BL112">
            <v>0</v>
          </cell>
          <cell r="BM112" t="str">
            <v>нд</v>
          </cell>
          <cell r="BN112" t="str">
            <v>нд</v>
          </cell>
          <cell r="BO112" t="str">
            <v>нд</v>
          </cell>
          <cell r="BP112" t="str">
            <v>нд</v>
          </cell>
          <cell r="BQ112" t="str">
            <v>нд</v>
          </cell>
          <cell r="BR112" t="str">
            <v>нд</v>
          </cell>
          <cell r="CQ112">
            <v>789.50269483823604</v>
          </cell>
          <cell r="CR112">
            <v>0</v>
          </cell>
          <cell r="CS112">
            <v>0</v>
          </cell>
          <cell r="CT112">
            <v>0</v>
          </cell>
          <cell r="CU112">
            <v>0</v>
          </cell>
          <cell r="CV112">
            <v>789.50269483823604</v>
          </cell>
          <cell r="CW112">
            <v>263.74515926467603</v>
          </cell>
          <cell r="CX112">
            <v>0</v>
          </cell>
          <cell r="CY112">
            <v>0</v>
          </cell>
          <cell r="CZ112">
            <v>0</v>
          </cell>
          <cell r="DA112">
            <v>0</v>
          </cell>
          <cell r="DB112">
            <v>263.74515926467603</v>
          </cell>
          <cell r="DE112">
            <v>263.74515926467603</v>
          </cell>
          <cell r="DG112">
            <v>171.19754151167609</v>
          </cell>
          <cell r="DI112">
            <v>1653.4156879573027</v>
          </cell>
          <cell r="DJ112">
            <v>76.174979608333331</v>
          </cell>
          <cell r="DK112">
            <v>1247.9890722400003</v>
          </cell>
          <cell r="DL112">
            <v>203.16101176000001</v>
          </cell>
          <cell r="DM112">
            <v>126.09062434896933</v>
          </cell>
          <cell r="DN112">
            <v>1216.4811057416759</v>
          </cell>
          <cell r="DO112">
            <v>76.1749796</v>
          </cell>
          <cell r="DP112">
            <v>857.11929595000004</v>
          </cell>
          <cell r="DQ112">
            <v>172.29018513</v>
          </cell>
          <cell r="DR112">
            <v>110.89664506167597</v>
          </cell>
          <cell r="DS112">
            <v>374.18216420000005</v>
          </cell>
          <cell r="DT112">
            <v>624.27417498830266</v>
          </cell>
          <cell r="DU112">
            <v>111.14963529000001</v>
          </cell>
          <cell r="DV112" t="str">
            <v>нд</v>
          </cell>
          <cell r="DW112">
            <v>60.047906221676072</v>
          </cell>
          <cell r="DX112" t="str">
            <v>нд</v>
          </cell>
          <cell r="DY112" t="str">
            <v>нд</v>
          </cell>
          <cell r="DZ112" t="str">
            <v>нд</v>
          </cell>
          <cell r="EA112" t="str">
            <v>нд</v>
          </cell>
          <cell r="EB112" t="str">
            <v>нд</v>
          </cell>
          <cell r="EC112" t="str">
            <v>нд</v>
          </cell>
          <cell r="ED112">
            <v>624.27417498830266</v>
          </cell>
          <cell r="EE112">
            <v>171.19754151167609</v>
          </cell>
          <cell r="EK112">
            <v>1653.4156879573027</v>
          </cell>
          <cell r="EL112">
            <v>61.175999999999995</v>
          </cell>
          <cell r="EM112">
            <v>0</v>
          </cell>
          <cell r="EN112">
            <v>1182.471</v>
          </cell>
          <cell r="EO112">
            <v>1182.471</v>
          </cell>
          <cell r="EP112">
            <v>0</v>
          </cell>
          <cell r="EQ112">
            <v>0</v>
          </cell>
          <cell r="ER112">
            <v>0</v>
          </cell>
          <cell r="ES112">
            <v>0</v>
          </cell>
          <cell r="ET112">
            <v>0</v>
          </cell>
          <cell r="EU112">
            <v>1216.4811057416759</v>
          </cell>
          <cell r="EV112">
            <v>46.021000000000001</v>
          </cell>
          <cell r="EW112">
            <v>0</v>
          </cell>
          <cell r="EX112">
            <v>903.6350000000001</v>
          </cell>
          <cell r="EY112">
            <v>903.6350000000001</v>
          </cell>
          <cell r="EZ112">
            <v>0</v>
          </cell>
          <cell r="FA112">
            <v>0</v>
          </cell>
          <cell r="FB112">
            <v>0</v>
          </cell>
          <cell r="FC112">
            <v>0</v>
          </cell>
          <cell r="FD112">
            <v>0</v>
          </cell>
          <cell r="FE112" t="str">
            <v>нд</v>
          </cell>
          <cell r="FF112">
            <v>342.86904903999999</v>
          </cell>
          <cell r="FG112">
            <v>14.009</v>
          </cell>
          <cell r="FH112">
            <v>0</v>
          </cell>
          <cell r="FI112">
            <v>284.16300000000001</v>
          </cell>
          <cell r="FJ112">
            <v>284.16300000000001</v>
          </cell>
          <cell r="FK112">
            <v>0</v>
          </cell>
          <cell r="FL112">
            <v>0</v>
          </cell>
          <cell r="FM112">
            <v>0</v>
          </cell>
          <cell r="FN112">
            <v>0</v>
          </cell>
          <cell r="FO112">
            <v>0</v>
          </cell>
          <cell r="FP112" t="str">
            <v>нд</v>
          </cell>
          <cell r="FQ112">
            <v>1653.4156879573027</v>
          </cell>
          <cell r="FR112">
            <v>61.175999999999995</v>
          </cell>
          <cell r="FS112">
            <v>0</v>
          </cell>
          <cell r="FT112">
            <v>1182.471</v>
          </cell>
          <cell r="FU112">
            <v>1182.471</v>
          </cell>
          <cell r="FV112">
            <v>0</v>
          </cell>
          <cell r="FW112">
            <v>0</v>
          </cell>
          <cell r="FX112">
            <v>0</v>
          </cell>
          <cell r="FY112">
            <v>0</v>
          </cell>
          <cell r="FZ112">
            <v>0</v>
          </cell>
          <cell r="GA112" t="str">
            <v>нд</v>
          </cell>
          <cell r="GB112">
            <v>716.19990148000011</v>
          </cell>
          <cell r="GC112">
            <v>31.061999999999998</v>
          </cell>
          <cell r="GD112">
            <v>0</v>
          </cell>
          <cell r="GE112">
            <v>561.72399999999993</v>
          </cell>
          <cell r="GF112">
            <v>561.72399999999993</v>
          </cell>
          <cell r="GG112">
            <v>0</v>
          </cell>
          <cell r="GH112">
            <v>0</v>
          </cell>
          <cell r="GI112">
            <v>0</v>
          </cell>
          <cell r="GJ112">
            <v>0</v>
          </cell>
          <cell r="GK112">
            <v>0</v>
          </cell>
          <cell r="GL112" t="str">
            <v>нд</v>
          </cell>
          <cell r="GM112">
            <v>0</v>
          </cell>
          <cell r="GN112">
            <v>0</v>
          </cell>
          <cell r="GO112">
            <v>0</v>
          </cell>
          <cell r="GP112">
            <v>0</v>
          </cell>
          <cell r="GQ112">
            <v>0</v>
          </cell>
          <cell r="GR112">
            <v>0</v>
          </cell>
          <cell r="GS112">
            <v>0</v>
          </cell>
          <cell r="GT112">
            <v>0</v>
          </cell>
          <cell r="GU112">
            <v>0</v>
          </cell>
          <cell r="GV112">
            <v>0</v>
          </cell>
          <cell r="GW112" t="str">
            <v>нд</v>
          </cell>
          <cell r="GX112">
            <v>157.4121552216761</v>
          </cell>
          <cell r="GY112">
            <v>0.95000000000000018</v>
          </cell>
          <cell r="GZ112">
            <v>0</v>
          </cell>
          <cell r="HA112">
            <v>57.74799999999999</v>
          </cell>
          <cell r="HB112">
            <v>57.74799999999999</v>
          </cell>
          <cell r="HC112">
            <v>0</v>
          </cell>
          <cell r="HD112">
            <v>0</v>
          </cell>
          <cell r="HE112">
            <v>0</v>
          </cell>
          <cell r="HF112">
            <v>0</v>
          </cell>
          <cell r="HG112">
            <v>0</v>
          </cell>
          <cell r="HH112" t="str">
            <v>нд</v>
          </cell>
          <cell r="HI112">
            <v>0</v>
          </cell>
          <cell r="HJ112">
            <v>0</v>
          </cell>
          <cell r="HK112">
            <v>0</v>
          </cell>
          <cell r="HL112">
            <v>0</v>
          </cell>
          <cell r="HM112">
            <v>0</v>
          </cell>
          <cell r="HN112">
            <v>0</v>
          </cell>
          <cell r="HO112">
            <v>0</v>
          </cell>
          <cell r="HP112">
            <v>0</v>
          </cell>
          <cell r="HQ112">
            <v>0</v>
          </cell>
          <cell r="HR112">
            <v>0</v>
          </cell>
          <cell r="HS112" t="str">
            <v>нд</v>
          </cell>
          <cell r="HT112">
            <v>0</v>
          </cell>
          <cell r="HU112">
            <v>0</v>
          </cell>
          <cell r="HV112">
            <v>0</v>
          </cell>
          <cell r="HW112">
            <v>0</v>
          </cell>
          <cell r="HX112">
            <v>0</v>
          </cell>
          <cell r="HY112">
            <v>0</v>
          </cell>
          <cell r="HZ112">
            <v>0</v>
          </cell>
          <cell r="IA112">
            <v>0</v>
          </cell>
          <cell r="IB112">
            <v>0</v>
          </cell>
          <cell r="IC112">
            <v>0</v>
          </cell>
          <cell r="ID112" t="str">
            <v>нд</v>
          </cell>
          <cell r="IE112">
            <v>0</v>
          </cell>
          <cell r="IF112">
            <v>0</v>
          </cell>
          <cell r="IG112">
            <v>0</v>
          </cell>
          <cell r="IH112">
            <v>0</v>
          </cell>
          <cell r="II112">
            <v>0</v>
          </cell>
          <cell r="IJ112">
            <v>0</v>
          </cell>
          <cell r="IK112">
            <v>0</v>
          </cell>
          <cell r="IL112">
            <v>0</v>
          </cell>
          <cell r="IM112">
            <v>0</v>
          </cell>
          <cell r="IN112">
            <v>0</v>
          </cell>
          <cell r="IO112" t="str">
            <v>нд</v>
          </cell>
          <cell r="IP112">
            <v>0</v>
          </cell>
          <cell r="IQ112">
            <v>0</v>
          </cell>
          <cell r="IR112">
            <v>0</v>
          </cell>
          <cell r="IS112">
            <v>0</v>
          </cell>
          <cell r="IT112">
            <v>0</v>
          </cell>
          <cell r="IU112">
            <v>0</v>
          </cell>
          <cell r="IV112">
            <v>0</v>
          </cell>
          <cell r="IW112">
            <v>0</v>
          </cell>
          <cell r="IX112">
            <v>0</v>
          </cell>
          <cell r="IY112">
            <v>0</v>
          </cell>
          <cell r="IZ112" t="str">
            <v>нд</v>
          </cell>
          <cell r="JA112">
            <v>0</v>
          </cell>
          <cell r="JB112">
            <v>0</v>
          </cell>
          <cell r="JC112">
            <v>0</v>
          </cell>
          <cell r="JD112">
            <v>0</v>
          </cell>
          <cell r="JE112">
            <v>0</v>
          </cell>
          <cell r="JF112">
            <v>0</v>
          </cell>
          <cell r="JG112">
            <v>0</v>
          </cell>
          <cell r="JH112">
            <v>0</v>
          </cell>
          <cell r="JI112">
            <v>0</v>
          </cell>
          <cell r="JJ112">
            <v>0</v>
          </cell>
          <cell r="JK112" t="str">
            <v>нд</v>
          </cell>
          <cell r="JL112" t="str">
            <v>нд</v>
          </cell>
          <cell r="JM112" t="str">
            <v>нд</v>
          </cell>
          <cell r="JN112" t="str">
            <v>нд</v>
          </cell>
          <cell r="JO112" t="str">
            <v>нд</v>
          </cell>
          <cell r="JP112" t="str">
            <v>нд</v>
          </cell>
          <cell r="JQ112" t="str">
            <v>нд</v>
          </cell>
          <cell r="JR112" t="str">
            <v>нд</v>
          </cell>
          <cell r="JS112" t="str">
            <v>нд</v>
          </cell>
          <cell r="JT112" t="str">
            <v>нд</v>
          </cell>
          <cell r="JU112" t="str">
            <v>нд</v>
          </cell>
          <cell r="LN112" t="str">
            <v>нд</v>
          </cell>
          <cell r="LO112">
            <v>0</v>
          </cell>
          <cell r="LP112">
            <v>0</v>
          </cell>
          <cell r="LQ112">
            <v>0</v>
          </cell>
          <cell r="LR112">
            <v>0</v>
          </cell>
          <cell r="LS112">
            <v>0</v>
          </cell>
          <cell r="LT112">
            <v>0</v>
          </cell>
          <cell r="LU112">
            <v>0</v>
          </cell>
          <cell r="LV112" t="str">
            <v>нд</v>
          </cell>
          <cell r="LW112" t="str">
            <v>нд</v>
          </cell>
          <cell r="LX112" t="str">
            <v>нд</v>
          </cell>
          <cell r="LY112" t="str">
            <v>нд</v>
          </cell>
          <cell r="LZ112" t="str">
            <v>нд</v>
          </cell>
          <cell r="MA112" t="str">
            <v>нд</v>
          </cell>
          <cell r="MB112" t="str">
            <v>нд</v>
          </cell>
          <cell r="MC112">
            <v>0</v>
          </cell>
          <cell r="MD112" t="str">
            <v>нд</v>
          </cell>
          <cell r="ME112" t="str">
            <v>нд</v>
          </cell>
          <cell r="MF112" t="str">
            <v>нд</v>
          </cell>
          <cell r="MG112" t="str">
            <v>нд</v>
          </cell>
          <cell r="MH112">
            <v>61.175999999999995</v>
          </cell>
          <cell r="MI112">
            <v>0</v>
          </cell>
          <cell r="MK112">
            <v>0</v>
          </cell>
          <cell r="ML112">
            <v>0</v>
          </cell>
          <cell r="MM112">
            <v>0</v>
          </cell>
          <cell r="MN112">
            <v>0</v>
          </cell>
          <cell r="MO112">
            <v>0</v>
          </cell>
          <cell r="MP112">
            <v>0</v>
          </cell>
          <cell r="MQ112">
            <v>0</v>
          </cell>
          <cell r="MR112">
            <v>0</v>
          </cell>
          <cell r="MS112">
            <v>0</v>
          </cell>
          <cell r="MT112">
            <v>0</v>
          </cell>
          <cell r="MU112">
            <v>0</v>
          </cell>
          <cell r="MV112">
            <v>0</v>
          </cell>
          <cell r="MW112">
            <v>55.8</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ON112">
            <v>1965.9633414902362</v>
          </cell>
          <cell r="OO112">
            <v>1447.1733292191764</v>
          </cell>
          <cell r="OR112">
            <v>0</v>
          </cell>
          <cell r="OS112">
            <v>0</v>
          </cell>
          <cell r="OT112">
            <v>0</v>
          </cell>
          <cell r="OU112">
            <v>0</v>
          </cell>
          <cell r="OV112">
            <v>0</v>
          </cell>
          <cell r="OW112">
            <v>0</v>
          </cell>
          <cell r="OX112">
            <v>0</v>
          </cell>
          <cell r="OY112">
            <v>0</v>
          </cell>
          <cell r="OZ112">
            <v>0</v>
          </cell>
          <cell r="PA112">
            <v>0</v>
          </cell>
          <cell r="PB112">
            <v>0</v>
          </cell>
          <cell r="PC112">
            <v>0</v>
          </cell>
          <cell r="PD112">
            <v>0</v>
          </cell>
          <cell r="PE112">
            <v>0</v>
          </cell>
          <cell r="PF112">
            <v>0</v>
          </cell>
          <cell r="PG112">
            <v>0</v>
          </cell>
          <cell r="PH112">
            <v>0</v>
          </cell>
          <cell r="PI112">
            <v>0</v>
          </cell>
          <cell r="PJ112">
            <v>0</v>
          </cell>
          <cell r="PK112">
            <v>0</v>
          </cell>
          <cell r="PL112">
            <v>0</v>
          </cell>
          <cell r="PM112">
            <v>0</v>
          </cell>
          <cell r="PN112">
            <v>0</v>
          </cell>
          <cell r="PO112">
            <v>0</v>
          </cell>
          <cell r="PP112">
            <v>0</v>
          </cell>
          <cell r="PQ112">
            <v>0</v>
          </cell>
          <cell r="PR112">
            <v>0</v>
          </cell>
          <cell r="PS112">
            <v>0</v>
          </cell>
          <cell r="PT112">
            <v>0</v>
          </cell>
          <cell r="PU112">
            <v>0</v>
          </cell>
          <cell r="PV112">
            <v>0</v>
          </cell>
          <cell r="PW112">
            <v>0</v>
          </cell>
          <cell r="PX112">
            <v>0</v>
          </cell>
          <cell r="PY112">
            <v>0</v>
          </cell>
          <cell r="PZ112">
            <v>0</v>
          </cell>
          <cell r="QA112">
            <v>0</v>
          </cell>
        </row>
        <row r="113">
          <cell r="D113" t="str">
            <v>L_Che367</v>
          </cell>
          <cell r="E113">
            <v>50.791746630999988</v>
          </cell>
          <cell r="F113">
            <v>0</v>
          </cell>
          <cell r="G113">
            <v>0</v>
          </cell>
          <cell r="H113">
            <v>0</v>
          </cell>
          <cell r="I113">
            <v>0</v>
          </cell>
          <cell r="J113">
            <v>50.791746630999988</v>
          </cell>
          <cell r="K113">
            <v>16.740371523992003</v>
          </cell>
          <cell r="L113">
            <v>0</v>
          </cell>
          <cell r="M113">
            <v>0</v>
          </cell>
          <cell r="N113">
            <v>0</v>
          </cell>
          <cell r="O113">
            <v>0</v>
          </cell>
          <cell r="P113">
            <v>16.740371523992003</v>
          </cell>
          <cell r="Q113">
            <v>8.6026155899999956</v>
          </cell>
          <cell r="R113">
            <v>0</v>
          </cell>
          <cell r="S113">
            <v>0</v>
          </cell>
          <cell r="T113">
            <v>0</v>
          </cell>
          <cell r="U113">
            <v>0</v>
          </cell>
          <cell r="V113">
            <v>8.6026155899999956</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t="str">
            <v>нд</v>
          </cell>
          <cell r="BN113" t="str">
            <v>нд</v>
          </cell>
          <cell r="BO113" t="str">
            <v>нд</v>
          </cell>
          <cell r="BP113" t="str">
            <v>нд</v>
          </cell>
          <cell r="BQ113" t="str">
            <v>нд</v>
          </cell>
          <cell r="BR113" t="str">
            <v>нд</v>
          </cell>
          <cell r="CQ113">
            <v>16.740371523992003</v>
          </cell>
          <cell r="CR113">
            <v>0</v>
          </cell>
          <cell r="CS113">
            <v>0</v>
          </cell>
          <cell r="CT113">
            <v>0</v>
          </cell>
          <cell r="CU113">
            <v>0</v>
          </cell>
          <cell r="CV113">
            <v>16.740371523992003</v>
          </cell>
          <cell r="CW113">
            <v>8.6026155899999956</v>
          </cell>
          <cell r="CX113">
            <v>0</v>
          </cell>
          <cell r="CY113">
            <v>0</v>
          </cell>
          <cell r="CZ113">
            <v>0</v>
          </cell>
          <cell r="DA113">
            <v>0</v>
          </cell>
          <cell r="DB113">
            <v>8.6026155899999956</v>
          </cell>
          <cell r="DE113">
            <v>8.6026155899999956</v>
          </cell>
          <cell r="DG113">
            <v>2.0039895200000002</v>
          </cell>
          <cell r="DI113">
            <v>112.046985936792</v>
          </cell>
          <cell r="DJ113">
            <v>8.0798650583333345</v>
          </cell>
          <cell r="DK113">
            <v>82.110813400000012</v>
          </cell>
          <cell r="DL113">
            <v>13.366876600000003</v>
          </cell>
          <cell r="DM113">
            <v>8.4894308784586539</v>
          </cell>
          <cell r="DN113">
            <v>104.91409443999999</v>
          </cell>
          <cell r="DO113">
            <v>8.0798650599999995</v>
          </cell>
          <cell r="DP113">
            <v>63.808043900000001</v>
          </cell>
          <cell r="DQ113">
            <v>23.855223460000001</v>
          </cell>
          <cell r="DR113">
            <v>9.1709620199999797</v>
          </cell>
          <cell r="DS113">
            <v>45.657274649999998</v>
          </cell>
          <cell r="DT113">
            <v>10.104240217792004</v>
          </cell>
          <cell r="DU113">
            <v>2.0039895200000002</v>
          </cell>
          <cell r="DV113">
            <v>0</v>
          </cell>
          <cell r="DW113">
            <v>0</v>
          </cell>
          <cell r="DX113">
            <v>0</v>
          </cell>
          <cell r="DY113">
            <v>0</v>
          </cell>
          <cell r="DZ113">
            <v>0</v>
          </cell>
          <cell r="EA113">
            <v>0</v>
          </cell>
          <cell r="EB113">
            <v>0</v>
          </cell>
          <cell r="EC113" t="str">
            <v>нд</v>
          </cell>
          <cell r="ED113">
            <v>10.104240217792004</v>
          </cell>
          <cell r="EE113">
            <v>2.0039895200000002</v>
          </cell>
          <cell r="EK113">
            <v>112.046985936792</v>
          </cell>
          <cell r="EL113">
            <v>6.75</v>
          </cell>
          <cell r="EM113">
            <v>0</v>
          </cell>
          <cell r="EN113">
            <v>71.588999999999999</v>
          </cell>
          <cell r="EO113">
            <v>71.588999999999999</v>
          </cell>
          <cell r="EP113">
            <v>0</v>
          </cell>
          <cell r="EQ113">
            <v>0</v>
          </cell>
          <cell r="ER113">
            <v>0</v>
          </cell>
          <cell r="ES113">
            <v>0</v>
          </cell>
          <cell r="ET113">
            <v>0</v>
          </cell>
          <cell r="EU113">
            <v>104.91409443999999</v>
          </cell>
          <cell r="EV113">
            <v>6.75</v>
          </cell>
          <cell r="EW113">
            <v>0</v>
          </cell>
          <cell r="EX113">
            <v>62.09</v>
          </cell>
          <cell r="EY113">
            <v>62.09</v>
          </cell>
          <cell r="EZ113">
            <v>0</v>
          </cell>
          <cell r="FA113">
            <v>0</v>
          </cell>
          <cell r="FB113">
            <v>0</v>
          </cell>
          <cell r="FC113">
            <v>0</v>
          </cell>
          <cell r="FD113">
            <v>0</v>
          </cell>
          <cell r="FE113" t="str">
            <v>нд</v>
          </cell>
          <cell r="FF113">
            <v>0</v>
          </cell>
          <cell r="FG113">
            <v>0</v>
          </cell>
          <cell r="FH113">
            <v>0</v>
          </cell>
          <cell r="FI113">
            <v>0</v>
          </cell>
          <cell r="FJ113">
            <v>0</v>
          </cell>
          <cell r="FK113">
            <v>0</v>
          </cell>
          <cell r="FL113">
            <v>0</v>
          </cell>
          <cell r="FM113">
            <v>0</v>
          </cell>
          <cell r="FN113">
            <v>0</v>
          </cell>
          <cell r="FO113">
            <v>0</v>
          </cell>
          <cell r="FP113">
            <v>4</v>
          </cell>
          <cell r="FQ113">
            <v>112.046985936792</v>
          </cell>
          <cell r="FR113">
            <v>6.75</v>
          </cell>
          <cell r="FS113">
            <v>0</v>
          </cell>
          <cell r="FT113">
            <v>71.588999999999999</v>
          </cell>
          <cell r="FU113">
            <v>71.588999999999999</v>
          </cell>
          <cell r="FV113">
            <v>0</v>
          </cell>
          <cell r="FW113">
            <v>0</v>
          </cell>
          <cell r="FX113">
            <v>0</v>
          </cell>
          <cell r="FY113">
            <v>0</v>
          </cell>
          <cell r="FZ113">
            <v>0</v>
          </cell>
          <cell r="GA113">
            <v>4</v>
          </cell>
          <cell r="GB113">
            <v>104.91409444</v>
          </cell>
          <cell r="GC113">
            <v>6.75</v>
          </cell>
          <cell r="GD113">
            <v>0</v>
          </cell>
          <cell r="GE113">
            <v>62.09</v>
          </cell>
          <cell r="GF113">
            <v>62.09</v>
          </cell>
          <cell r="GG113">
            <v>0</v>
          </cell>
          <cell r="GH113">
            <v>0</v>
          </cell>
          <cell r="GI113">
            <v>0</v>
          </cell>
          <cell r="GJ113">
            <v>0</v>
          </cell>
          <cell r="GK113">
            <v>0</v>
          </cell>
          <cell r="GL113" t="str">
            <v>нд</v>
          </cell>
          <cell r="GM113">
            <v>0</v>
          </cell>
          <cell r="GN113">
            <v>0</v>
          </cell>
          <cell r="GO113">
            <v>0</v>
          </cell>
          <cell r="GP113">
            <v>0</v>
          </cell>
          <cell r="GQ113">
            <v>0</v>
          </cell>
          <cell r="GR113">
            <v>0</v>
          </cell>
          <cell r="GS113">
            <v>0</v>
          </cell>
          <cell r="GT113">
            <v>0</v>
          </cell>
          <cell r="GU113">
            <v>0</v>
          </cell>
          <cell r="GV113">
            <v>0</v>
          </cell>
          <cell r="GW113" t="str">
            <v>нд</v>
          </cell>
          <cell r="GX113">
            <v>0</v>
          </cell>
          <cell r="GY113">
            <v>0</v>
          </cell>
          <cell r="GZ113">
            <v>0</v>
          </cell>
          <cell r="HA113">
            <v>0</v>
          </cell>
          <cell r="HB113">
            <v>0</v>
          </cell>
          <cell r="HC113">
            <v>0</v>
          </cell>
          <cell r="HD113">
            <v>0</v>
          </cell>
          <cell r="HE113">
            <v>0</v>
          </cell>
          <cell r="HF113">
            <v>0</v>
          </cell>
          <cell r="HG113">
            <v>0</v>
          </cell>
          <cell r="HH113" t="str">
            <v>нд</v>
          </cell>
          <cell r="HI113">
            <v>0</v>
          </cell>
          <cell r="HJ113">
            <v>0</v>
          </cell>
          <cell r="HK113">
            <v>0</v>
          </cell>
          <cell r="HL113">
            <v>0</v>
          </cell>
          <cell r="HM113">
            <v>0</v>
          </cell>
          <cell r="HN113">
            <v>0</v>
          </cell>
          <cell r="HO113">
            <v>0</v>
          </cell>
          <cell r="HP113">
            <v>0</v>
          </cell>
          <cell r="HQ113">
            <v>0</v>
          </cell>
          <cell r="HR113">
            <v>0</v>
          </cell>
          <cell r="HS113" t="str">
            <v>нд</v>
          </cell>
          <cell r="HT113">
            <v>0</v>
          </cell>
          <cell r="HU113">
            <v>0</v>
          </cell>
          <cell r="HV113">
            <v>0</v>
          </cell>
          <cell r="HW113">
            <v>0</v>
          </cell>
          <cell r="HX113">
            <v>0</v>
          </cell>
          <cell r="HY113">
            <v>0</v>
          </cell>
          <cell r="HZ113">
            <v>0</v>
          </cell>
          <cell r="IA113">
            <v>0</v>
          </cell>
          <cell r="IB113">
            <v>0</v>
          </cell>
          <cell r="IC113">
            <v>0</v>
          </cell>
          <cell r="ID113" t="str">
            <v>нд</v>
          </cell>
          <cell r="IE113">
            <v>0</v>
          </cell>
          <cell r="IF113">
            <v>0</v>
          </cell>
          <cell r="IG113">
            <v>0</v>
          </cell>
          <cell r="IH113">
            <v>0</v>
          </cell>
          <cell r="II113">
            <v>0</v>
          </cell>
          <cell r="IJ113">
            <v>0</v>
          </cell>
          <cell r="IK113">
            <v>0</v>
          </cell>
          <cell r="IL113">
            <v>0</v>
          </cell>
          <cell r="IM113">
            <v>0</v>
          </cell>
          <cell r="IN113">
            <v>0</v>
          </cell>
          <cell r="IO113" t="str">
            <v>нд</v>
          </cell>
          <cell r="IP113">
            <v>0</v>
          </cell>
          <cell r="IQ113">
            <v>0</v>
          </cell>
          <cell r="IR113">
            <v>0</v>
          </cell>
          <cell r="IS113">
            <v>0</v>
          </cell>
          <cell r="IT113">
            <v>0</v>
          </cell>
          <cell r="IU113">
            <v>0</v>
          </cell>
          <cell r="IV113">
            <v>0</v>
          </cell>
          <cell r="IW113">
            <v>0</v>
          </cell>
          <cell r="IX113">
            <v>0</v>
          </cell>
          <cell r="IY113">
            <v>0</v>
          </cell>
          <cell r="IZ113" t="str">
            <v>нд</v>
          </cell>
          <cell r="JA113">
            <v>0</v>
          </cell>
          <cell r="JB113">
            <v>0</v>
          </cell>
          <cell r="JC113">
            <v>0</v>
          </cell>
          <cell r="JD113">
            <v>0</v>
          </cell>
          <cell r="JE113">
            <v>0</v>
          </cell>
          <cell r="JF113">
            <v>0</v>
          </cell>
          <cell r="JG113">
            <v>0</v>
          </cell>
          <cell r="JH113">
            <v>0</v>
          </cell>
          <cell r="JI113">
            <v>0</v>
          </cell>
          <cell r="JJ113">
            <v>0</v>
          </cell>
          <cell r="JK113" t="str">
            <v>нд</v>
          </cell>
          <cell r="JL113" t="str">
            <v>нд</v>
          </cell>
          <cell r="JM113" t="str">
            <v>нд</v>
          </cell>
          <cell r="JN113" t="str">
            <v>нд</v>
          </cell>
          <cell r="JO113" t="str">
            <v>нд</v>
          </cell>
          <cell r="JP113" t="str">
            <v>нд</v>
          </cell>
          <cell r="JQ113" t="str">
            <v>нд</v>
          </cell>
          <cell r="JR113" t="str">
            <v>нд</v>
          </cell>
          <cell r="JS113" t="str">
            <v>нд</v>
          </cell>
          <cell r="JT113" t="str">
            <v>нд</v>
          </cell>
          <cell r="JU113" t="str">
            <v>нд</v>
          </cell>
          <cell r="LN113" t="str">
            <v>нд</v>
          </cell>
          <cell r="LO113">
            <v>0</v>
          </cell>
          <cell r="LP113">
            <v>0</v>
          </cell>
          <cell r="LQ113">
            <v>0</v>
          </cell>
          <cell r="LR113">
            <v>0</v>
          </cell>
          <cell r="LS113">
            <v>0</v>
          </cell>
          <cell r="LT113">
            <v>0</v>
          </cell>
          <cell r="LU113">
            <v>0</v>
          </cell>
          <cell r="LV113" t="str">
            <v>нд</v>
          </cell>
          <cell r="LW113" t="str">
            <v>нд</v>
          </cell>
          <cell r="LX113" t="str">
            <v>нд</v>
          </cell>
          <cell r="LY113" t="str">
            <v>нд</v>
          </cell>
          <cell r="LZ113" t="str">
            <v>нд</v>
          </cell>
          <cell r="MA113" t="str">
            <v>нд</v>
          </cell>
          <cell r="MB113" t="str">
            <v>нд</v>
          </cell>
          <cell r="MC113">
            <v>0</v>
          </cell>
          <cell r="MD113" t="str">
            <v>нд</v>
          </cell>
          <cell r="ME113" t="str">
            <v>нд</v>
          </cell>
          <cell r="MF113" t="str">
            <v>нд</v>
          </cell>
          <cell r="MG113" t="str">
            <v>нд</v>
          </cell>
          <cell r="MH113">
            <v>6.75</v>
          </cell>
          <cell r="MI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ON113">
            <v>133.23872162599199</v>
          </cell>
          <cell r="OO113">
            <v>125.10096569299998</v>
          </cell>
          <cell r="OR113">
            <v>0</v>
          </cell>
          <cell r="OS113">
            <v>0</v>
          </cell>
          <cell r="OT113">
            <v>0</v>
          </cell>
          <cell r="OU113">
            <v>0</v>
          </cell>
          <cell r="OV113">
            <v>0</v>
          </cell>
          <cell r="OW113">
            <v>0</v>
          </cell>
          <cell r="OX113">
            <v>0</v>
          </cell>
          <cell r="OY113">
            <v>0</v>
          </cell>
          <cell r="OZ113">
            <v>0</v>
          </cell>
          <cell r="PA113">
            <v>0</v>
          </cell>
          <cell r="PB113">
            <v>0</v>
          </cell>
          <cell r="PC113">
            <v>0</v>
          </cell>
          <cell r="PD113">
            <v>0</v>
          </cell>
          <cell r="PE113">
            <v>0</v>
          </cell>
          <cell r="PF113">
            <v>0</v>
          </cell>
          <cell r="PG113">
            <v>0</v>
          </cell>
          <cell r="PH113">
            <v>0</v>
          </cell>
          <cell r="PI113">
            <v>0</v>
          </cell>
          <cell r="PJ113">
            <v>0</v>
          </cell>
          <cell r="PK113">
            <v>0</v>
          </cell>
          <cell r="PL113">
            <v>0</v>
          </cell>
          <cell r="PM113">
            <v>0</v>
          </cell>
          <cell r="PN113">
            <v>0</v>
          </cell>
          <cell r="PO113">
            <v>0</v>
          </cell>
          <cell r="PP113">
            <v>0</v>
          </cell>
          <cell r="PQ113">
            <v>0</v>
          </cell>
          <cell r="PR113">
            <v>0</v>
          </cell>
          <cell r="PS113">
            <v>0</v>
          </cell>
          <cell r="PT113">
            <v>0</v>
          </cell>
          <cell r="PU113">
            <v>0</v>
          </cell>
          <cell r="PV113">
            <v>0</v>
          </cell>
          <cell r="PW113">
            <v>0</v>
          </cell>
          <cell r="PX113">
            <v>0</v>
          </cell>
          <cell r="PY113">
            <v>0</v>
          </cell>
          <cell r="PZ113">
            <v>0</v>
          </cell>
          <cell r="QA113">
            <v>0</v>
          </cell>
        </row>
        <row r="114">
          <cell r="D114" t="str">
            <v>L_Che368</v>
          </cell>
          <cell r="E114">
            <v>30.640166428500002</v>
          </cell>
          <cell r="F114">
            <v>0</v>
          </cell>
          <cell r="G114">
            <v>0</v>
          </cell>
          <cell r="H114">
            <v>0</v>
          </cell>
          <cell r="I114">
            <v>0</v>
          </cell>
          <cell r="J114">
            <v>30.640166428500002</v>
          </cell>
          <cell r="K114">
            <v>43.208084795523995</v>
          </cell>
          <cell r="L114">
            <v>0</v>
          </cell>
          <cell r="M114">
            <v>0</v>
          </cell>
          <cell r="N114">
            <v>0</v>
          </cell>
          <cell r="O114">
            <v>0</v>
          </cell>
          <cell r="P114">
            <v>43.208084795523995</v>
          </cell>
          <cell r="Q114">
            <v>5.4497405799999985</v>
          </cell>
          <cell r="R114">
            <v>0</v>
          </cell>
          <cell r="S114">
            <v>0</v>
          </cell>
          <cell r="T114">
            <v>0</v>
          </cell>
          <cell r="U114">
            <v>0</v>
          </cell>
          <cell r="V114">
            <v>5.4497405799999985</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t="str">
            <v>нд</v>
          </cell>
          <cell r="BN114" t="str">
            <v>нд</v>
          </cell>
          <cell r="BO114" t="str">
            <v>нд</v>
          </cell>
          <cell r="BP114" t="str">
            <v>нд</v>
          </cell>
          <cell r="BQ114" t="str">
            <v>нд</v>
          </cell>
          <cell r="BR114" t="str">
            <v>нд</v>
          </cell>
          <cell r="CQ114">
            <v>43.208084795523995</v>
          </cell>
          <cell r="CR114">
            <v>0</v>
          </cell>
          <cell r="CS114">
            <v>0</v>
          </cell>
          <cell r="CT114">
            <v>0</v>
          </cell>
          <cell r="CU114">
            <v>0</v>
          </cell>
          <cell r="CV114">
            <v>43.208084795523995</v>
          </cell>
          <cell r="CW114">
            <v>5.4497405799999985</v>
          </cell>
          <cell r="CX114">
            <v>0</v>
          </cell>
          <cell r="CY114">
            <v>0</v>
          </cell>
          <cell r="CZ114">
            <v>0</v>
          </cell>
          <cell r="DA114">
            <v>0</v>
          </cell>
          <cell r="DB114">
            <v>5.4497405799999985</v>
          </cell>
          <cell r="DE114">
            <v>5.4497405799999985</v>
          </cell>
          <cell r="DG114">
            <v>2.5844795199999986</v>
          </cell>
          <cell r="DI114">
            <v>75.724334728724003</v>
          </cell>
          <cell r="DJ114">
            <v>4.4702491800000006</v>
          </cell>
          <cell r="DK114">
            <v>56.191290600000002</v>
          </cell>
          <cell r="DL114">
            <v>9.1474194000000022</v>
          </cell>
          <cell r="DM114">
            <v>5.9153755487239961</v>
          </cell>
          <cell r="DN114">
            <v>44.037289119999997</v>
          </cell>
          <cell r="DO114">
            <v>4.4702491799999997</v>
          </cell>
          <cell r="DP114">
            <v>26.557473900000002</v>
          </cell>
          <cell r="DQ114">
            <v>8.0222339500000004</v>
          </cell>
          <cell r="DR114">
            <v>4.9873320899999953</v>
          </cell>
          <cell r="DS114">
            <v>27.4753033</v>
          </cell>
          <cell r="DT114">
            <v>34.872312688724001</v>
          </cell>
          <cell r="DU114">
            <v>2.5844795199999986</v>
          </cell>
          <cell r="DV114">
            <v>0</v>
          </cell>
          <cell r="DW114">
            <v>0</v>
          </cell>
          <cell r="DX114">
            <v>0</v>
          </cell>
          <cell r="DY114">
            <v>0</v>
          </cell>
          <cell r="DZ114">
            <v>0</v>
          </cell>
          <cell r="EA114">
            <v>0</v>
          </cell>
          <cell r="EB114">
            <v>0</v>
          </cell>
          <cell r="EC114" t="str">
            <v>нд</v>
          </cell>
          <cell r="ED114">
            <v>34.872312688724001</v>
          </cell>
          <cell r="EE114">
            <v>2.5844795199999986</v>
          </cell>
          <cell r="EK114">
            <v>75.724334728724003</v>
          </cell>
          <cell r="EL114">
            <v>2.129</v>
          </cell>
          <cell r="EM114">
            <v>0</v>
          </cell>
          <cell r="EN114">
            <v>60.326000000000001</v>
          </cell>
          <cell r="EO114">
            <v>60.326000000000001</v>
          </cell>
          <cell r="EP114">
            <v>0</v>
          </cell>
          <cell r="EQ114">
            <v>0</v>
          </cell>
          <cell r="ER114">
            <v>0</v>
          </cell>
          <cell r="ES114">
            <v>0</v>
          </cell>
          <cell r="ET114">
            <v>0</v>
          </cell>
          <cell r="EU114">
            <v>44.037289119999997</v>
          </cell>
          <cell r="EV114">
            <v>2.129</v>
          </cell>
          <cell r="EW114">
            <v>0</v>
          </cell>
          <cell r="EX114">
            <v>31.146999999999998</v>
          </cell>
          <cell r="EY114">
            <v>31.146999999999998</v>
          </cell>
          <cell r="EZ114">
            <v>0</v>
          </cell>
          <cell r="FA114">
            <v>0</v>
          </cell>
          <cell r="FB114">
            <v>0</v>
          </cell>
          <cell r="FC114">
            <v>0</v>
          </cell>
          <cell r="FD114">
            <v>0</v>
          </cell>
          <cell r="FE114" t="str">
            <v>нд</v>
          </cell>
          <cell r="FF114">
            <v>0</v>
          </cell>
          <cell r="FG114">
            <v>0</v>
          </cell>
          <cell r="FH114">
            <v>0</v>
          </cell>
          <cell r="FI114">
            <v>0</v>
          </cell>
          <cell r="FJ114">
            <v>0</v>
          </cell>
          <cell r="FK114">
            <v>0</v>
          </cell>
          <cell r="FL114">
            <v>0</v>
          </cell>
          <cell r="FM114">
            <v>0</v>
          </cell>
          <cell r="FN114">
            <v>0</v>
          </cell>
          <cell r="FO114">
            <v>0</v>
          </cell>
          <cell r="FP114">
            <v>4</v>
          </cell>
          <cell r="FQ114">
            <v>75.724334728724017</v>
          </cell>
          <cell r="FR114">
            <v>2.129</v>
          </cell>
          <cell r="FS114">
            <v>0</v>
          </cell>
          <cell r="FT114">
            <v>60.326000000000001</v>
          </cell>
          <cell r="FU114">
            <v>60.326000000000001</v>
          </cell>
          <cell r="FV114">
            <v>0</v>
          </cell>
          <cell r="FW114">
            <v>0</v>
          </cell>
          <cell r="FX114">
            <v>0</v>
          </cell>
          <cell r="FY114">
            <v>0</v>
          </cell>
          <cell r="FZ114">
            <v>0</v>
          </cell>
          <cell r="GA114">
            <v>4</v>
          </cell>
          <cell r="GB114">
            <v>44.037289119999997</v>
          </cell>
          <cell r="GC114">
            <v>2.129</v>
          </cell>
          <cell r="GD114">
            <v>0</v>
          </cell>
          <cell r="GE114">
            <v>31.146999999999998</v>
          </cell>
          <cell r="GF114">
            <v>31.146999999999998</v>
          </cell>
          <cell r="GG114">
            <v>0</v>
          </cell>
          <cell r="GH114">
            <v>0</v>
          </cell>
          <cell r="GI114">
            <v>0</v>
          </cell>
          <cell r="GJ114">
            <v>0</v>
          </cell>
          <cell r="GK114">
            <v>0</v>
          </cell>
          <cell r="GL114" t="str">
            <v>нд</v>
          </cell>
          <cell r="GM114">
            <v>0</v>
          </cell>
          <cell r="GN114">
            <v>0</v>
          </cell>
          <cell r="GO114">
            <v>0</v>
          </cell>
          <cell r="GP114">
            <v>0</v>
          </cell>
          <cell r="GQ114">
            <v>0</v>
          </cell>
          <cell r="GR114">
            <v>0</v>
          </cell>
          <cell r="GS114">
            <v>0</v>
          </cell>
          <cell r="GT114">
            <v>0</v>
          </cell>
          <cell r="GU114">
            <v>0</v>
          </cell>
          <cell r="GV114">
            <v>0</v>
          </cell>
          <cell r="GW114" t="str">
            <v>нд</v>
          </cell>
          <cell r="GX114">
            <v>0</v>
          </cell>
          <cell r="GY114">
            <v>0</v>
          </cell>
          <cell r="GZ114">
            <v>0</v>
          </cell>
          <cell r="HA114">
            <v>0</v>
          </cell>
          <cell r="HB114">
            <v>0</v>
          </cell>
          <cell r="HC114">
            <v>0</v>
          </cell>
          <cell r="HD114">
            <v>0</v>
          </cell>
          <cell r="HE114">
            <v>0</v>
          </cell>
          <cell r="HF114">
            <v>0</v>
          </cell>
          <cell r="HG114">
            <v>0</v>
          </cell>
          <cell r="HH114" t="str">
            <v>нд</v>
          </cell>
          <cell r="HI114">
            <v>0</v>
          </cell>
          <cell r="HJ114">
            <v>0</v>
          </cell>
          <cell r="HK114">
            <v>0</v>
          </cell>
          <cell r="HL114">
            <v>0</v>
          </cell>
          <cell r="HM114">
            <v>0</v>
          </cell>
          <cell r="HN114">
            <v>0</v>
          </cell>
          <cell r="HO114">
            <v>0</v>
          </cell>
          <cell r="HP114">
            <v>0</v>
          </cell>
          <cell r="HQ114">
            <v>0</v>
          </cell>
          <cell r="HR114">
            <v>0</v>
          </cell>
          <cell r="HS114" t="str">
            <v>нд</v>
          </cell>
          <cell r="HT114">
            <v>0</v>
          </cell>
          <cell r="HU114">
            <v>0</v>
          </cell>
          <cell r="HV114">
            <v>0</v>
          </cell>
          <cell r="HW114">
            <v>0</v>
          </cell>
          <cell r="HX114">
            <v>0</v>
          </cell>
          <cell r="HY114">
            <v>0</v>
          </cell>
          <cell r="HZ114">
            <v>0</v>
          </cell>
          <cell r="IA114">
            <v>0</v>
          </cell>
          <cell r="IB114">
            <v>0</v>
          </cell>
          <cell r="IC114">
            <v>0</v>
          </cell>
          <cell r="ID114" t="str">
            <v>нд</v>
          </cell>
          <cell r="IE114">
            <v>0</v>
          </cell>
          <cell r="IF114">
            <v>0</v>
          </cell>
          <cell r="IG114">
            <v>0</v>
          </cell>
          <cell r="IH114">
            <v>0</v>
          </cell>
          <cell r="II114">
            <v>0</v>
          </cell>
          <cell r="IJ114">
            <v>0</v>
          </cell>
          <cell r="IK114">
            <v>0</v>
          </cell>
          <cell r="IL114">
            <v>0</v>
          </cell>
          <cell r="IM114">
            <v>0</v>
          </cell>
          <cell r="IN114">
            <v>0</v>
          </cell>
          <cell r="IO114" t="str">
            <v>нд</v>
          </cell>
          <cell r="IP114">
            <v>0</v>
          </cell>
          <cell r="IQ114">
            <v>0</v>
          </cell>
          <cell r="IR114">
            <v>0</v>
          </cell>
          <cell r="IS114">
            <v>0</v>
          </cell>
          <cell r="IT114">
            <v>0</v>
          </cell>
          <cell r="IU114">
            <v>0</v>
          </cell>
          <cell r="IV114">
            <v>0</v>
          </cell>
          <cell r="IW114">
            <v>0</v>
          </cell>
          <cell r="IX114">
            <v>0</v>
          </cell>
          <cell r="IY114">
            <v>0</v>
          </cell>
          <cell r="IZ114" t="str">
            <v>нд</v>
          </cell>
          <cell r="JA114">
            <v>0</v>
          </cell>
          <cell r="JB114">
            <v>0</v>
          </cell>
          <cell r="JC114">
            <v>0</v>
          </cell>
          <cell r="JD114">
            <v>0</v>
          </cell>
          <cell r="JE114">
            <v>0</v>
          </cell>
          <cell r="JF114">
            <v>0</v>
          </cell>
          <cell r="JG114">
            <v>0</v>
          </cell>
          <cell r="JH114">
            <v>0</v>
          </cell>
          <cell r="JI114">
            <v>0</v>
          </cell>
          <cell r="JJ114">
            <v>0</v>
          </cell>
          <cell r="JK114" t="str">
            <v>нд</v>
          </cell>
          <cell r="JL114" t="str">
            <v>нд</v>
          </cell>
          <cell r="JM114" t="str">
            <v>нд</v>
          </cell>
          <cell r="JN114" t="str">
            <v>нд</v>
          </cell>
          <cell r="JO114" t="str">
            <v>нд</v>
          </cell>
          <cell r="JP114" t="str">
            <v>нд</v>
          </cell>
          <cell r="JQ114" t="str">
            <v>нд</v>
          </cell>
          <cell r="JR114" t="str">
            <v>нд</v>
          </cell>
          <cell r="JS114" t="str">
            <v>нд</v>
          </cell>
          <cell r="JT114" t="str">
            <v>нд</v>
          </cell>
          <cell r="JU114" t="str">
            <v>нд</v>
          </cell>
          <cell r="LN114" t="str">
            <v>нд</v>
          </cell>
          <cell r="LO114">
            <v>0</v>
          </cell>
          <cell r="LP114">
            <v>0</v>
          </cell>
          <cell r="LQ114">
            <v>0</v>
          </cell>
          <cell r="LR114">
            <v>0</v>
          </cell>
          <cell r="LS114">
            <v>0</v>
          </cell>
          <cell r="LT114">
            <v>0</v>
          </cell>
          <cell r="LU114">
            <v>0</v>
          </cell>
          <cell r="LV114" t="str">
            <v>нд</v>
          </cell>
          <cell r="LW114" t="str">
            <v>нд</v>
          </cell>
          <cell r="LX114" t="str">
            <v>нд</v>
          </cell>
          <cell r="LY114" t="str">
            <v>нд</v>
          </cell>
          <cell r="LZ114" t="str">
            <v>нд</v>
          </cell>
          <cell r="MA114" t="str">
            <v>нд</v>
          </cell>
          <cell r="MB114" t="str">
            <v>нд</v>
          </cell>
          <cell r="MC114">
            <v>0</v>
          </cell>
          <cell r="MD114" t="str">
            <v>нд</v>
          </cell>
          <cell r="ME114" t="str">
            <v>нд</v>
          </cell>
          <cell r="MF114" t="str">
            <v>нд</v>
          </cell>
          <cell r="MG114" t="str">
            <v>нд</v>
          </cell>
          <cell r="MH114">
            <v>2.129</v>
          </cell>
          <cell r="MI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ON114">
            <v>90.011808841524001</v>
          </cell>
          <cell r="OO114">
            <v>52.253464624499998</v>
          </cell>
          <cell r="OR114">
            <v>0</v>
          </cell>
          <cell r="OS114">
            <v>0</v>
          </cell>
          <cell r="OT114">
            <v>0</v>
          </cell>
          <cell r="OU114">
            <v>0</v>
          </cell>
          <cell r="OV114">
            <v>0</v>
          </cell>
          <cell r="OW114">
            <v>0</v>
          </cell>
          <cell r="OX114">
            <v>0</v>
          </cell>
          <cell r="OY114">
            <v>0</v>
          </cell>
          <cell r="OZ114">
            <v>0</v>
          </cell>
          <cell r="PA114">
            <v>0</v>
          </cell>
          <cell r="PB114">
            <v>0</v>
          </cell>
          <cell r="PC114">
            <v>0</v>
          </cell>
          <cell r="PD114">
            <v>0</v>
          </cell>
          <cell r="PE114">
            <v>0</v>
          </cell>
          <cell r="PF114">
            <v>0</v>
          </cell>
          <cell r="PG114">
            <v>0</v>
          </cell>
          <cell r="PH114">
            <v>0</v>
          </cell>
          <cell r="PI114">
            <v>0</v>
          </cell>
          <cell r="PJ114">
            <v>0</v>
          </cell>
          <cell r="PK114">
            <v>0</v>
          </cell>
          <cell r="PL114">
            <v>0</v>
          </cell>
          <cell r="PM114">
            <v>0</v>
          </cell>
          <cell r="PN114">
            <v>0</v>
          </cell>
          <cell r="PO114">
            <v>0</v>
          </cell>
          <cell r="PP114">
            <v>0</v>
          </cell>
          <cell r="PQ114">
            <v>0</v>
          </cell>
          <cell r="PR114">
            <v>0</v>
          </cell>
          <cell r="PS114">
            <v>0</v>
          </cell>
          <cell r="PT114">
            <v>0</v>
          </cell>
          <cell r="PU114">
            <v>0</v>
          </cell>
          <cell r="PV114">
            <v>0</v>
          </cell>
          <cell r="PW114">
            <v>0</v>
          </cell>
          <cell r="PX114">
            <v>0</v>
          </cell>
          <cell r="PY114">
            <v>0</v>
          </cell>
          <cell r="PZ114">
            <v>0</v>
          </cell>
          <cell r="QA114">
            <v>0</v>
          </cell>
        </row>
        <row r="115">
          <cell r="D115" t="str">
            <v>L_Che369</v>
          </cell>
          <cell r="E115">
            <v>69.516383790000006</v>
          </cell>
          <cell r="F115">
            <v>0</v>
          </cell>
          <cell r="G115">
            <v>0</v>
          </cell>
          <cell r="H115">
            <v>0</v>
          </cell>
          <cell r="I115">
            <v>0</v>
          </cell>
          <cell r="J115">
            <v>69.516383790000006</v>
          </cell>
          <cell r="K115">
            <v>203.45157492467604</v>
          </cell>
          <cell r="L115">
            <v>0</v>
          </cell>
          <cell r="M115">
            <v>0</v>
          </cell>
          <cell r="N115">
            <v>0</v>
          </cell>
          <cell r="O115">
            <v>0</v>
          </cell>
          <cell r="P115">
            <v>203.45157492467604</v>
          </cell>
          <cell r="Q115">
            <v>135.29829969000031</v>
          </cell>
          <cell r="R115">
            <v>0</v>
          </cell>
          <cell r="S115">
            <v>0</v>
          </cell>
          <cell r="T115">
            <v>0</v>
          </cell>
          <cell r="U115">
            <v>0</v>
          </cell>
          <cell r="V115">
            <v>135.29829969000031</v>
          </cell>
          <cell r="W115">
            <v>0</v>
          </cell>
          <cell r="X115">
            <v>0</v>
          </cell>
          <cell r="Y115">
            <v>0</v>
          </cell>
          <cell r="Z115">
            <v>0</v>
          </cell>
          <cell r="AA115">
            <v>0</v>
          </cell>
          <cell r="AB115">
            <v>0</v>
          </cell>
          <cell r="AC115">
            <v>68.636891444675712</v>
          </cell>
          <cell r="AD115">
            <v>0</v>
          </cell>
          <cell r="AE115">
            <v>0</v>
          </cell>
          <cell r="AF115">
            <v>0</v>
          </cell>
          <cell r="AG115">
            <v>0</v>
          </cell>
          <cell r="AH115">
            <v>68.636891444675712</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t="str">
            <v>нд</v>
          </cell>
          <cell r="BN115" t="str">
            <v>нд</v>
          </cell>
          <cell r="BO115" t="str">
            <v>нд</v>
          </cell>
          <cell r="BP115" t="str">
            <v>нд</v>
          </cell>
          <cell r="BQ115" t="str">
            <v>нд</v>
          </cell>
          <cell r="BR115" t="str">
            <v>нд</v>
          </cell>
          <cell r="CQ115">
            <v>203.45157492467604</v>
          </cell>
          <cell r="CR115">
            <v>0</v>
          </cell>
          <cell r="CS115">
            <v>0</v>
          </cell>
          <cell r="CT115">
            <v>0</v>
          </cell>
          <cell r="CU115">
            <v>0</v>
          </cell>
          <cell r="CV115">
            <v>203.45157492467604</v>
          </cell>
          <cell r="CW115">
            <v>203.93519113467602</v>
          </cell>
          <cell r="CX115">
            <v>0</v>
          </cell>
          <cell r="CY115">
            <v>0</v>
          </cell>
          <cell r="CZ115">
            <v>0</v>
          </cell>
          <cell r="DA115">
            <v>0</v>
          </cell>
          <cell r="DB115">
            <v>203.93519113467602</v>
          </cell>
          <cell r="DE115">
            <v>203.93519113467602</v>
          </cell>
          <cell r="DG115">
            <v>157.41215522167607</v>
          </cell>
          <cell r="DI115">
            <v>373.96030491167608</v>
          </cell>
          <cell r="DJ115">
            <v>10.33075217</v>
          </cell>
          <cell r="DK115">
            <v>289.11510100000004</v>
          </cell>
          <cell r="DL115">
            <v>47.065249000000009</v>
          </cell>
          <cell r="DM115">
            <v>27.449202741676043</v>
          </cell>
          <cell r="DN115">
            <v>373.96030491167608</v>
          </cell>
          <cell r="DO115">
            <v>10.33075217</v>
          </cell>
          <cell r="DP115">
            <v>289.11510100000004</v>
          </cell>
          <cell r="DQ115">
            <v>47.065249000000009</v>
          </cell>
          <cell r="DR115">
            <v>27.449202741676043</v>
          </cell>
          <cell r="DS115">
            <v>66.647659630000007</v>
          </cell>
          <cell r="DT115">
            <v>164.05981485167601</v>
          </cell>
          <cell r="DU115">
            <v>97.364249000000001</v>
          </cell>
          <cell r="DV115">
            <v>0</v>
          </cell>
          <cell r="DW115">
            <v>60.047906221676072</v>
          </cell>
          <cell r="DX115">
            <v>0</v>
          </cell>
          <cell r="DY115">
            <v>0</v>
          </cell>
          <cell r="DZ115">
            <v>0</v>
          </cell>
          <cell r="EA115">
            <v>0</v>
          </cell>
          <cell r="EB115">
            <v>0</v>
          </cell>
          <cell r="EC115" t="str">
            <v>нд</v>
          </cell>
          <cell r="ED115">
            <v>164.05981485167601</v>
          </cell>
          <cell r="EE115">
            <v>157.41215522167607</v>
          </cell>
          <cell r="EK115">
            <v>373.96030491167608</v>
          </cell>
          <cell r="EL115">
            <v>7.09</v>
          </cell>
          <cell r="EM115">
            <v>0</v>
          </cell>
          <cell r="EN115">
            <v>242.328</v>
          </cell>
          <cell r="EO115">
            <v>242.328</v>
          </cell>
          <cell r="EP115">
            <v>0</v>
          </cell>
          <cell r="EQ115">
            <v>0</v>
          </cell>
          <cell r="ER115">
            <v>0</v>
          </cell>
          <cell r="ES115">
            <v>0</v>
          </cell>
          <cell r="ET115">
            <v>0</v>
          </cell>
          <cell r="EU115">
            <v>373.96030491167608</v>
          </cell>
          <cell r="EV115">
            <v>7.09</v>
          </cell>
          <cell r="EW115">
            <v>0</v>
          </cell>
          <cell r="EX115">
            <v>242.328</v>
          </cell>
          <cell r="EY115">
            <v>242.328</v>
          </cell>
          <cell r="EZ115">
            <v>0</v>
          </cell>
          <cell r="FA115">
            <v>0</v>
          </cell>
          <cell r="FB115">
            <v>0</v>
          </cell>
          <cell r="FC115">
            <v>0</v>
          </cell>
          <cell r="FD115">
            <v>0</v>
          </cell>
          <cell r="FE115" t="str">
            <v>нд</v>
          </cell>
          <cell r="FF115">
            <v>0</v>
          </cell>
          <cell r="FG115">
            <v>0</v>
          </cell>
          <cell r="FH115">
            <v>0</v>
          </cell>
          <cell r="FI115">
            <v>0</v>
          </cell>
          <cell r="FJ115">
            <v>0</v>
          </cell>
          <cell r="FK115">
            <v>0</v>
          </cell>
          <cell r="FL115">
            <v>0</v>
          </cell>
          <cell r="FM115">
            <v>0</v>
          </cell>
          <cell r="FN115">
            <v>0</v>
          </cell>
          <cell r="FO115">
            <v>0</v>
          </cell>
          <cell r="FP115">
            <v>4</v>
          </cell>
          <cell r="FQ115">
            <v>373.96030491167596</v>
          </cell>
          <cell r="FR115">
            <v>7.09</v>
          </cell>
          <cell r="FS115">
            <v>0</v>
          </cell>
          <cell r="FT115">
            <v>242.328</v>
          </cell>
          <cell r="FU115">
            <v>242.328</v>
          </cell>
          <cell r="FV115">
            <v>0</v>
          </cell>
          <cell r="FW115">
            <v>0</v>
          </cell>
          <cell r="FX115">
            <v>0</v>
          </cell>
          <cell r="FY115">
            <v>0</v>
          </cell>
          <cell r="FZ115">
            <v>0</v>
          </cell>
          <cell r="GA115">
            <v>4</v>
          </cell>
          <cell r="GB115">
            <v>216.54814969</v>
          </cell>
          <cell r="GC115">
            <v>6.14</v>
          </cell>
          <cell r="GD115">
            <v>0</v>
          </cell>
          <cell r="GE115">
            <v>184.58</v>
          </cell>
          <cell r="GF115">
            <v>184.58</v>
          </cell>
          <cell r="GG115">
            <v>0</v>
          </cell>
          <cell r="GH115">
            <v>0</v>
          </cell>
          <cell r="GI115">
            <v>0</v>
          </cell>
          <cell r="GJ115">
            <v>0</v>
          </cell>
          <cell r="GK115">
            <v>0</v>
          </cell>
          <cell r="GL115" t="str">
            <v>нд</v>
          </cell>
          <cell r="GM115">
            <v>0</v>
          </cell>
          <cell r="GN115">
            <v>0</v>
          </cell>
          <cell r="GO115">
            <v>0</v>
          </cell>
          <cell r="GP115">
            <v>0</v>
          </cell>
          <cell r="GQ115">
            <v>0</v>
          </cell>
          <cell r="GR115">
            <v>0</v>
          </cell>
          <cell r="GS115">
            <v>0</v>
          </cell>
          <cell r="GT115">
            <v>0</v>
          </cell>
          <cell r="GU115">
            <v>0</v>
          </cell>
          <cell r="GV115">
            <v>0</v>
          </cell>
          <cell r="GW115">
            <v>4</v>
          </cell>
          <cell r="GX115">
            <v>157.4121552216761</v>
          </cell>
          <cell r="GY115">
            <v>0.95000000000000018</v>
          </cell>
          <cell r="GZ115">
            <v>0</v>
          </cell>
          <cell r="HA115">
            <v>57.74799999999999</v>
          </cell>
          <cell r="HB115">
            <v>57.74799999999999</v>
          </cell>
          <cell r="HC115">
            <v>0</v>
          </cell>
          <cell r="HD115">
            <v>0</v>
          </cell>
          <cell r="HE115">
            <v>0</v>
          </cell>
          <cell r="HF115">
            <v>0</v>
          </cell>
          <cell r="HG115">
            <v>0</v>
          </cell>
          <cell r="HH115" t="str">
            <v>нд</v>
          </cell>
          <cell r="HI115">
            <v>0</v>
          </cell>
          <cell r="HJ115">
            <v>0</v>
          </cell>
          <cell r="HK115">
            <v>0</v>
          </cell>
          <cell r="HL115">
            <v>0</v>
          </cell>
          <cell r="HM115">
            <v>0</v>
          </cell>
          <cell r="HN115">
            <v>0</v>
          </cell>
          <cell r="HO115">
            <v>0</v>
          </cell>
          <cell r="HP115">
            <v>0</v>
          </cell>
          <cell r="HQ115">
            <v>0</v>
          </cell>
          <cell r="HR115">
            <v>0</v>
          </cell>
          <cell r="HS115" t="str">
            <v>нд</v>
          </cell>
          <cell r="HT115">
            <v>0</v>
          </cell>
          <cell r="HU115">
            <v>0</v>
          </cell>
          <cell r="HV115">
            <v>0</v>
          </cell>
          <cell r="HW115">
            <v>0</v>
          </cell>
          <cell r="HX115">
            <v>0</v>
          </cell>
          <cell r="HY115">
            <v>0</v>
          </cell>
          <cell r="HZ115">
            <v>0</v>
          </cell>
          <cell r="IA115">
            <v>0</v>
          </cell>
          <cell r="IB115">
            <v>0</v>
          </cell>
          <cell r="IC115">
            <v>0</v>
          </cell>
          <cell r="ID115" t="str">
            <v>нд</v>
          </cell>
          <cell r="IE115">
            <v>0</v>
          </cell>
          <cell r="IF115">
            <v>0</v>
          </cell>
          <cell r="IG115">
            <v>0</v>
          </cell>
          <cell r="IH115">
            <v>0</v>
          </cell>
          <cell r="II115">
            <v>0</v>
          </cell>
          <cell r="IJ115">
            <v>0</v>
          </cell>
          <cell r="IK115">
            <v>0</v>
          </cell>
          <cell r="IL115">
            <v>0</v>
          </cell>
          <cell r="IM115">
            <v>0</v>
          </cell>
          <cell r="IN115">
            <v>0</v>
          </cell>
          <cell r="IO115" t="str">
            <v>нд</v>
          </cell>
          <cell r="IP115">
            <v>0</v>
          </cell>
          <cell r="IQ115">
            <v>0</v>
          </cell>
          <cell r="IR115">
            <v>0</v>
          </cell>
          <cell r="IS115">
            <v>0</v>
          </cell>
          <cell r="IT115">
            <v>0</v>
          </cell>
          <cell r="IU115">
            <v>0</v>
          </cell>
          <cell r="IV115">
            <v>0</v>
          </cell>
          <cell r="IW115">
            <v>0</v>
          </cell>
          <cell r="IX115">
            <v>0</v>
          </cell>
          <cell r="IY115">
            <v>0</v>
          </cell>
          <cell r="IZ115" t="str">
            <v>нд</v>
          </cell>
          <cell r="JA115">
            <v>0</v>
          </cell>
          <cell r="JB115">
            <v>0</v>
          </cell>
          <cell r="JC115">
            <v>0</v>
          </cell>
          <cell r="JD115">
            <v>0</v>
          </cell>
          <cell r="JE115">
            <v>0</v>
          </cell>
          <cell r="JF115">
            <v>0</v>
          </cell>
          <cell r="JG115">
            <v>0</v>
          </cell>
          <cell r="JH115">
            <v>0</v>
          </cell>
          <cell r="JI115">
            <v>0</v>
          </cell>
          <cell r="JJ115">
            <v>0</v>
          </cell>
          <cell r="JK115" t="str">
            <v>нд</v>
          </cell>
          <cell r="JL115" t="str">
            <v>нд</v>
          </cell>
          <cell r="JM115" t="str">
            <v>нд</v>
          </cell>
          <cell r="JN115" t="str">
            <v>нд</v>
          </cell>
          <cell r="JO115" t="str">
            <v>нд</v>
          </cell>
          <cell r="JP115" t="str">
            <v>нд</v>
          </cell>
          <cell r="JQ115" t="str">
            <v>нд</v>
          </cell>
          <cell r="JR115" t="str">
            <v>нд</v>
          </cell>
          <cell r="JS115" t="str">
            <v>нд</v>
          </cell>
          <cell r="JT115" t="str">
            <v>нд</v>
          </cell>
          <cell r="JU115" t="str">
            <v>нд</v>
          </cell>
          <cell r="LN115" t="str">
            <v>нд</v>
          </cell>
          <cell r="LO115">
            <v>0</v>
          </cell>
          <cell r="LP115">
            <v>0</v>
          </cell>
          <cell r="LQ115">
            <v>0</v>
          </cell>
          <cell r="LR115">
            <v>0</v>
          </cell>
          <cell r="LS115">
            <v>0</v>
          </cell>
          <cell r="LT115">
            <v>0</v>
          </cell>
          <cell r="LU115">
            <v>0</v>
          </cell>
          <cell r="LV115" t="str">
            <v>нд</v>
          </cell>
          <cell r="LW115" t="str">
            <v>нд</v>
          </cell>
          <cell r="LX115" t="str">
            <v>нд</v>
          </cell>
          <cell r="LY115" t="str">
            <v>нд</v>
          </cell>
          <cell r="LZ115" t="str">
            <v>нд</v>
          </cell>
          <cell r="MA115" t="str">
            <v>нд</v>
          </cell>
          <cell r="MB115" t="str">
            <v>нд</v>
          </cell>
          <cell r="MC115">
            <v>0</v>
          </cell>
          <cell r="MD115" t="str">
            <v>нд</v>
          </cell>
          <cell r="ME115" t="str">
            <v>нд</v>
          </cell>
          <cell r="MF115" t="str">
            <v>нд</v>
          </cell>
          <cell r="MG115" t="str">
            <v>нд</v>
          </cell>
          <cell r="MH115">
            <v>7.09</v>
          </cell>
          <cell r="MI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ON115">
            <v>444.95027142867605</v>
          </cell>
          <cell r="OO115">
            <v>444.95027142867599</v>
          </cell>
          <cell r="OR115">
            <v>0</v>
          </cell>
          <cell r="OS115">
            <v>0</v>
          </cell>
          <cell r="OT115">
            <v>0</v>
          </cell>
          <cell r="OU115">
            <v>0</v>
          </cell>
          <cell r="OV115">
            <v>0</v>
          </cell>
          <cell r="OW115">
            <v>0</v>
          </cell>
          <cell r="OX115">
            <v>0</v>
          </cell>
          <cell r="OY115">
            <v>0</v>
          </cell>
          <cell r="OZ115">
            <v>0</v>
          </cell>
          <cell r="PA115">
            <v>0</v>
          </cell>
          <cell r="PB115">
            <v>0</v>
          </cell>
          <cell r="PC115">
            <v>0</v>
          </cell>
          <cell r="PD115">
            <v>0</v>
          </cell>
          <cell r="PE115">
            <v>0</v>
          </cell>
          <cell r="PF115">
            <v>0</v>
          </cell>
          <cell r="PG115">
            <v>0</v>
          </cell>
          <cell r="PH115">
            <v>0</v>
          </cell>
          <cell r="PI115">
            <v>0</v>
          </cell>
          <cell r="PJ115">
            <v>0</v>
          </cell>
          <cell r="PK115">
            <v>0</v>
          </cell>
          <cell r="PL115">
            <v>0</v>
          </cell>
          <cell r="PM115">
            <v>0</v>
          </cell>
          <cell r="PN115">
            <v>0</v>
          </cell>
          <cell r="PO115">
            <v>0</v>
          </cell>
          <cell r="PP115">
            <v>0</v>
          </cell>
          <cell r="PQ115">
            <v>0</v>
          </cell>
          <cell r="PR115">
            <v>0</v>
          </cell>
          <cell r="PS115">
            <v>0</v>
          </cell>
          <cell r="PT115">
            <v>0</v>
          </cell>
          <cell r="PU115">
            <v>0</v>
          </cell>
          <cell r="PV115">
            <v>0</v>
          </cell>
          <cell r="PW115">
            <v>0</v>
          </cell>
          <cell r="PX115">
            <v>0</v>
          </cell>
          <cell r="PY115">
            <v>0</v>
          </cell>
          <cell r="PZ115">
            <v>0</v>
          </cell>
          <cell r="QA115">
            <v>0</v>
          </cell>
        </row>
        <row r="116">
          <cell r="D116" t="str">
            <v>L_Che370</v>
          </cell>
          <cell r="E116">
            <v>61.982222420000006</v>
          </cell>
          <cell r="F116">
            <v>0</v>
          </cell>
          <cell r="G116">
            <v>0</v>
          </cell>
          <cell r="H116">
            <v>0</v>
          </cell>
          <cell r="I116">
            <v>0</v>
          </cell>
          <cell r="J116">
            <v>61.982222420000006</v>
          </cell>
          <cell r="K116">
            <v>231.72333368661202</v>
          </cell>
          <cell r="L116">
            <v>0</v>
          </cell>
          <cell r="M116">
            <v>0</v>
          </cell>
          <cell r="N116">
            <v>0</v>
          </cell>
          <cell r="O116">
            <v>0</v>
          </cell>
          <cell r="P116">
            <v>231.72333368661202</v>
          </cell>
          <cell r="Q116">
            <v>8.0322565599999951</v>
          </cell>
          <cell r="R116">
            <v>0</v>
          </cell>
          <cell r="S116">
            <v>0</v>
          </cell>
          <cell r="T116">
            <v>0</v>
          </cell>
          <cell r="U116">
            <v>0</v>
          </cell>
          <cell r="V116">
            <v>8.0322565599999951</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t="str">
            <v>нд</v>
          </cell>
          <cell r="BN116" t="str">
            <v>нд</v>
          </cell>
          <cell r="BO116" t="str">
            <v>нд</v>
          </cell>
          <cell r="BP116" t="str">
            <v>нд</v>
          </cell>
          <cell r="BQ116" t="str">
            <v>нд</v>
          </cell>
          <cell r="BR116" t="str">
            <v>нд</v>
          </cell>
          <cell r="CQ116">
            <v>231.72333368661202</v>
          </cell>
          <cell r="CR116">
            <v>0</v>
          </cell>
          <cell r="CS116">
            <v>0</v>
          </cell>
          <cell r="CT116">
            <v>0</v>
          </cell>
          <cell r="CU116">
            <v>0</v>
          </cell>
          <cell r="CV116">
            <v>231.72333368661202</v>
          </cell>
          <cell r="CW116">
            <v>8.0322565599999951</v>
          </cell>
          <cell r="CX116">
            <v>0</v>
          </cell>
          <cell r="CY116">
            <v>0</v>
          </cell>
          <cell r="CZ116">
            <v>0</v>
          </cell>
          <cell r="DA116">
            <v>0</v>
          </cell>
          <cell r="DB116">
            <v>8.0322565599999951</v>
          </cell>
          <cell r="DE116">
            <v>8.0322565599999951</v>
          </cell>
          <cell r="DG116">
            <v>0</v>
          </cell>
          <cell r="DI116">
            <v>344.161916879812</v>
          </cell>
          <cell r="DJ116">
            <v>12.218050610000001</v>
          </cell>
          <cell r="DK116">
            <v>262.82513664000004</v>
          </cell>
          <cell r="DL116">
            <v>42.785487360000005</v>
          </cell>
          <cell r="DM116">
            <v>26.333242269811969</v>
          </cell>
          <cell r="DN116">
            <v>158.85003632999999</v>
          </cell>
          <cell r="DO116">
            <v>12.218050610000001</v>
          </cell>
          <cell r="DP116">
            <v>108.69637856</v>
          </cell>
          <cell r="DQ116">
            <v>21.033837370000001</v>
          </cell>
          <cell r="DR116">
            <v>16.90176979000001</v>
          </cell>
          <cell r="DS116">
            <v>55.050033600000006</v>
          </cell>
          <cell r="DT116">
            <v>188.50755392981199</v>
          </cell>
          <cell r="DU116">
            <v>0</v>
          </cell>
          <cell r="DV116">
            <v>0</v>
          </cell>
          <cell r="DW116">
            <v>0</v>
          </cell>
          <cell r="DX116">
            <v>0</v>
          </cell>
          <cell r="DY116">
            <v>0</v>
          </cell>
          <cell r="DZ116">
            <v>0</v>
          </cell>
          <cell r="EA116">
            <v>0</v>
          </cell>
          <cell r="EB116">
            <v>0</v>
          </cell>
          <cell r="EC116" t="str">
            <v>нд</v>
          </cell>
          <cell r="ED116">
            <v>188.50755392981199</v>
          </cell>
          <cell r="EE116">
            <v>0</v>
          </cell>
          <cell r="EK116">
            <v>344.161916879812</v>
          </cell>
          <cell r="EL116">
            <v>14.132999999999999</v>
          </cell>
          <cell r="EM116">
            <v>0</v>
          </cell>
          <cell r="EN116">
            <v>252.809</v>
          </cell>
          <cell r="EO116">
            <v>252.809</v>
          </cell>
          <cell r="EP116">
            <v>0</v>
          </cell>
          <cell r="EQ116">
            <v>0</v>
          </cell>
          <cell r="ER116">
            <v>0</v>
          </cell>
          <cell r="ES116">
            <v>0</v>
          </cell>
          <cell r="ET116">
            <v>0</v>
          </cell>
          <cell r="EU116">
            <v>158.85003632999999</v>
          </cell>
          <cell r="EV116">
            <v>7.2830000000000004</v>
          </cell>
          <cell r="EW116">
            <v>0</v>
          </cell>
          <cell r="EX116">
            <v>130.96</v>
          </cell>
          <cell r="EY116">
            <v>130.96</v>
          </cell>
          <cell r="EZ116">
            <v>0</v>
          </cell>
          <cell r="FA116">
            <v>0</v>
          </cell>
          <cell r="FB116">
            <v>0</v>
          </cell>
          <cell r="FC116">
            <v>0</v>
          </cell>
          <cell r="FD116">
            <v>0</v>
          </cell>
          <cell r="FE116">
            <v>4</v>
          </cell>
          <cell r="FF116">
            <v>158.85003633000002</v>
          </cell>
          <cell r="FG116">
            <v>7.2830000000000004</v>
          </cell>
          <cell r="FH116">
            <v>0</v>
          </cell>
          <cell r="FI116">
            <v>130.96</v>
          </cell>
          <cell r="FJ116">
            <v>130.96</v>
          </cell>
          <cell r="FK116">
            <v>0</v>
          </cell>
          <cell r="FL116">
            <v>0</v>
          </cell>
          <cell r="FM116">
            <v>0</v>
          </cell>
          <cell r="FN116">
            <v>0</v>
          </cell>
          <cell r="FO116">
            <v>0</v>
          </cell>
          <cell r="FP116">
            <v>4</v>
          </cell>
          <cell r="FQ116">
            <v>344.161916879812</v>
          </cell>
          <cell r="FR116">
            <v>14.132999999999999</v>
          </cell>
          <cell r="FS116">
            <v>0</v>
          </cell>
          <cell r="FT116">
            <v>252.809</v>
          </cell>
          <cell r="FU116">
            <v>252.809</v>
          </cell>
          <cell r="FV116">
            <v>0</v>
          </cell>
          <cell r="FW116">
            <v>0</v>
          </cell>
          <cell r="FX116">
            <v>0</v>
          </cell>
          <cell r="FY116">
            <v>0</v>
          </cell>
          <cell r="FZ116">
            <v>0</v>
          </cell>
          <cell r="GA116" t="str">
            <v>нд</v>
          </cell>
          <cell r="GB116">
            <v>0</v>
          </cell>
          <cell r="GC116">
            <v>0</v>
          </cell>
          <cell r="GD116">
            <v>0</v>
          </cell>
          <cell r="GE116">
            <v>0</v>
          </cell>
          <cell r="GF116">
            <v>0</v>
          </cell>
          <cell r="GG116">
            <v>0</v>
          </cell>
          <cell r="GH116">
            <v>0</v>
          </cell>
          <cell r="GI116">
            <v>0</v>
          </cell>
          <cell r="GJ116">
            <v>0</v>
          </cell>
          <cell r="GK116">
            <v>0</v>
          </cell>
          <cell r="GL116" t="str">
            <v>нд</v>
          </cell>
          <cell r="GM116">
            <v>0</v>
          </cell>
          <cell r="GN116">
            <v>0</v>
          </cell>
          <cell r="GO116">
            <v>0</v>
          </cell>
          <cell r="GP116">
            <v>0</v>
          </cell>
          <cell r="GQ116">
            <v>0</v>
          </cell>
          <cell r="GR116">
            <v>0</v>
          </cell>
          <cell r="GS116">
            <v>0</v>
          </cell>
          <cell r="GT116">
            <v>0</v>
          </cell>
          <cell r="GU116">
            <v>0</v>
          </cell>
          <cell r="GV116">
            <v>0</v>
          </cell>
          <cell r="GW116" t="str">
            <v>нд</v>
          </cell>
          <cell r="GX116">
            <v>0</v>
          </cell>
          <cell r="GY116">
            <v>0</v>
          </cell>
          <cell r="GZ116">
            <v>0</v>
          </cell>
          <cell r="HA116">
            <v>0</v>
          </cell>
          <cell r="HB116">
            <v>0</v>
          </cell>
          <cell r="HC116">
            <v>0</v>
          </cell>
          <cell r="HD116">
            <v>0</v>
          </cell>
          <cell r="HE116">
            <v>0</v>
          </cell>
          <cell r="HF116">
            <v>0</v>
          </cell>
          <cell r="HG116">
            <v>0</v>
          </cell>
          <cell r="HH116" t="str">
            <v>нд</v>
          </cell>
          <cell r="HI116">
            <v>0</v>
          </cell>
          <cell r="HJ116">
            <v>0</v>
          </cell>
          <cell r="HK116">
            <v>0</v>
          </cell>
          <cell r="HL116">
            <v>0</v>
          </cell>
          <cell r="HM116">
            <v>0</v>
          </cell>
          <cell r="HN116">
            <v>0</v>
          </cell>
          <cell r="HO116">
            <v>0</v>
          </cell>
          <cell r="HP116">
            <v>0</v>
          </cell>
          <cell r="HQ116">
            <v>0</v>
          </cell>
          <cell r="HR116">
            <v>0</v>
          </cell>
          <cell r="HS116" t="str">
            <v>нд</v>
          </cell>
          <cell r="HT116">
            <v>0</v>
          </cell>
          <cell r="HU116">
            <v>0</v>
          </cell>
          <cell r="HV116">
            <v>0</v>
          </cell>
          <cell r="HW116">
            <v>0</v>
          </cell>
          <cell r="HX116">
            <v>0</v>
          </cell>
          <cell r="HY116">
            <v>0</v>
          </cell>
          <cell r="HZ116">
            <v>0</v>
          </cell>
          <cell r="IA116">
            <v>0</v>
          </cell>
          <cell r="IB116">
            <v>0</v>
          </cell>
          <cell r="IC116">
            <v>0</v>
          </cell>
          <cell r="ID116" t="str">
            <v>нд</v>
          </cell>
          <cell r="IE116">
            <v>0</v>
          </cell>
          <cell r="IF116">
            <v>0</v>
          </cell>
          <cell r="IG116">
            <v>0</v>
          </cell>
          <cell r="IH116">
            <v>0</v>
          </cell>
          <cell r="II116">
            <v>0</v>
          </cell>
          <cell r="IJ116">
            <v>0</v>
          </cell>
          <cell r="IK116">
            <v>0</v>
          </cell>
          <cell r="IL116">
            <v>0</v>
          </cell>
          <cell r="IM116">
            <v>0</v>
          </cell>
          <cell r="IN116">
            <v>0</v>
          </cell>
          <cell r="IO116" t="str">
            <v>нд</v>
          </cell>
          <cell r="IP116">
            <v>0</v>
          </cell>
          <cell r="IQ116">
            <v>0</v>
          </cell>
          <cell r="IR116">
            <v>0</v>
          </cell>
          <cell r="IS116">
            <v>0</v>
          </cell>
          <cell r="IT116">
            <v>0</v>
          </cell>
          <cell r="IU116">
            <v>0</v>
          </cell>
          <cell r="IV116">
            <v>0</v>
          </cell>
          <cell r="IW116">
            <v>0</v>
          </cell>
          <cell r="IX116">
            <v>0</v>
          </cell>
          <cell r="IY116">
            <v>0</v>
          </cell>
          <cell r="IZ116" t="str">
            <v>нд</v>
          </cell>
          <cell r="JA116">
            <v>0</v>
          </cell>
          <cell r="JB116">
            <v>0</v>
          </cell>
          <cell r="JC116">
            <v>0</v>
          </cell>
          <cell r="JD116">
            <v>0</v>
          </cell>
          <cell r="JE116">
            <v>0</v>
          </cell>
          <cell r="JF116">
            <v>0</v>
          </cell>
          <cell r="JG116">
            <v>0</v>
          </cell>
          <cell r="JH116">
            <v>0</v>
          </cell>
          <cell r="JI116">
            <v>0</v>
          </cell>
          <cell r="JJ116">
            <v>0</v>
          </cell>
          <cell r="JK116" t="str">
            <v>нд</v>
          </cell>
          <cell r="JL116" t="str">
            <v>нд</v>
          </cell>
          <cell r="JM116" t="str">
            <v>нд</v>
          </cell>
          <cell r="JN116" t="str">
            <v>нд</v>
          </cell>
          <cell r="JO116" t="str">
            <v>нд</v>
          </cell>
          <cell r="JP116" t="str">
            <v>нд</v>
          </cell>
          <cell r="JQ116" t="str">
            <v>нд</v>
          </cell>
          <cell r="JR116" t="str">
            <v>нд</v>
          </cell>
          <cell r="JS116" t="str">
            <v>нд</v>
          </cell>
          <cell r="JT116" t="str">
            <v>нд</v>
          </cell>
          <cell r="JU116" t="str">
            <v>нд</v>
          </cell>
          <cell r="LN116" t="str">
            <v>нд</v>
          </cell>
          <cell r="LO116">
            <v>0</v>
          </cell>
          <cell r="LP116">
            <v>0</v>
          </cell>
          <cell r="LQ116">
            <v>0</v>
          </cell>
          <cell r="LR116">
            <v>0</v>
          </cell>
          <cell r="LS116">
            <v>0</v>
          </cell>
          <cell r="LT116">
            <v>0</v>
          </cell>
          <cell r="LU116">
            <v>0</v>
          </cell>
          <cell r="LV116" t="str">
            <v>нд</v>
          </cell>
          <cell r="LW116" t="str">
            <v>нд</v>
          </cell>
          <cell r="LX116" t="str">
            <v>нд</v>
          </cell>
          <cell r="LY116" t="str">
            <v>нд</v>
          </cell>
          <cell r="LZ116" t="str">
            <v>нд</v>
          </cell>
          <cell r="MA116" t="str">
            <v>нд</v>
          </cell>
          <cell r="MB116" t="str">
            <v>нд</v>
          </cell>
          <cell r="MC116">
            <v>0</v>
          </cell>
          <cell r="MD116" t="str">
            <v>нд</v>
          </cell>
          <cell r="ME116" t="str">
            <v>нд</v>
          </cell>
          <cell r="MF116" t="str">
            <v>нд</v>
          </cell>
          <cell r="MG116" t="str">
            <v>нд</v>
          </cell>
          <cell r="MH116">
            <v>14.132999999999999</v>
          </cell>
          <cell r="MI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ON116">
            <v>409.16819011861202</v>
          </cell>
          <cell r="OO116">
            <v>188.67278637200002</v>
          </cell>
          <cell r="OR116">
            <v>0</v>
          </cell>
          <cell r="OS116">
            <v>0</v>
          </cell>
          <cell r="OT116">
            <v>0</v>
          </cell>
          <cell r="OU116">
            <v>0</v>
          </cell>
          <cell r="OV116">
            <v>0</v>
          </cell>
          <cell r="OW116">
            <v>0</v>
          </cell>
          <cell r="OX116">
            <v>0</v>
          </cell>
          <cell r="OY116">
            <v>0</v>
          </cell>
          <cell r="OZ116">
            <v>0</v>
          </cell>
          <cell r="PA116">
            <v>0</v>
          </cell>
          <cell r="PB116">
            <v>0</v>
          </cell>
          <cell r="PC116">
            <v>0</v>
          </cell>
          <cell r="PD116">
            <v>0</v>
          </cell>
          <cell r="PE116">
            <v>0</v>
          </cell>
          <cell r="PF116">
            <v>0</v>
          </cell>
          <cell r="PG116">
            <v>0</v>
          </cell>
          <cell r="PH116">
            <v>0</v>
          </cell>
          <cell r="PI116">
            <v>0</v>
          </cell>
          <cell r="PJ116">
            <v>0</v>
          </cell>
          <cell r="PK116">
            <v>0</v>
          </cell>
          <cell r="PL116">
            <v>0</v>
          </cell>
          <cell r="PM116">
            <v>0</v>
          </cell>
          <cell r="PN116">
            <v>0</v>
          </cell>
          <cell r="PO116">
            <v>0</v>
          </cell>
          <cell r="PP116">
            <v>0</v>
          </cell>
          <cell r="PQ116">
            <v>0</v>
          </cell>
          <cell r="PR116">
            <v>0</v>
          </cell>
          <cell r="PS116">
            <v>0</v>
          </cell>
          <cell r="PT116">
            <v>0</v>
          </cell>
          <cell r="PU116">
            <v>0</v>
          </cell>
          <cell r="PV116">
            <v>0</v>
          </cell>
          <cell r="PW116">
            <v>0</v>
          </cell>
          <cell r="PX116">
            <v>0</v>
          </cell>
          <cell r="PY116">
            <v>0</v>
          </cell>
          <cell r="PZ116">
            <v>0</v>
          </cell>
          <cell r="QA116">
            <v>0</v>
          </cell>
        </row>
        <row r="117">
          <cell r="D117" t="str">
            <v>L_Che372</v>
          </cell>
          <cell r="E117">
            <v>27.048786190000001</v>
          </cell>
          <cell r="F117">
            <v>0</v>
          </cell>
          <cell r="G117">
            <v>0</v>
          </cell>
          <cell r="H117">
            <v>0</v>
          </cell>
          <cell r="I117">
            <v>0</v>
          </cell>
          <cell r="J117">
            <v>27.048786190000001</v>
          </cell>
          <cell r="K117">
            <v>40.304067207467995</v>
          </cell>
          <cell r="L117">
            <v>0</v>
          </cell>
          <cell r="M117">
            <v>0</v>
          </cell>
          <cell r="N117">
            <v>0</v>
          </cell>
          <cell r="O117">
            <v>0</v>
          </cell>
          <cell r="P117">
            <v>40.304067207467995</v>
          </cell>
          <cell r="Q117">
            <v>2.315333669999998</v>
          </cell>
          <cell r="R117">
            <v>0</v>
          </cell>
          <cell r="S117">
            <v>0</v>
          </cell>
          <cell r="T117">
            <v>0</v>
          </cell>
          <cell r="U117">
            <v>0</v>
          </cell>
          <cell r="V117">
            <v>2.315333669999998</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t="str">
            <v>нд</v>
          </cell>
          <cell r="BN117" t="str">
            <v>нд</v>
          </cell>
          <cell r="BO117" t="str">
            <v>нд</v>
          </cell>
          <cell r="BP117" t="str">
            <v>нд</v>
          </cell>
          <cell r="BQ117" t="str">
            <v>нд</v>
          </cell>
          <cell r="BR117" t="str">
            <v>нд</v>
          </cell>
          <cell r="CQ117">
            <v>40.304067207467995</v>
          </cell>
          <cell r="CR117">
            <v>0</v>
          </cell>
          <cell r="CS117">
            <v>0</v>
          </cell>
          <cell r="CT117">
            <v>0</v>
          </cell>
          <cell r="CU117">
            <v>0</v>
          </cell>
          <cell r="CV117">
            <v>40.304067207467995</v>
          </cell>
          <cell r="CW117">
            <v>2.315333669999998</v>
          </cell>
          <cell r="CX117">
            <v>0</v>
          </cell>
          <cell r="CY117">
            <v>0</v>
          </cell>
          <cell r="CZ117">
            <v>0</v>
          </cell>
          <cell r="DA117">
            <v>0</v>
          </cell>
          <cell r="DB117">
            <v>2.315333669999998</v>
          </cell>
          <cell r="DE117">
            <v>2.315333669999998</v>
          </cell>
          <cell r="DG117">
            <v>0</v>
          </cell>
          <cell r="DI117">
            <v>74.950110315868002</v>
          </cell>
          <cell r="DJ117">
            <v>1.57309897</v>
          </cell>
          <cell r="DK117">
            <v>57.891347199999991</v>
          </cell>
          <cell r="DL117">
            <v>9.4241727999999991</v>
          </cell>
          <cell r="DM117">
            <v>6.0614913458680171</v>
          </cell>
          <cell r="DN117">
            <v>43.782113989999999</v>
          </cell>
          <cell r="DO117">
            <v>1.57309897</v>
          </cell>
          <cell r="DP117">
            <v>31.5858712</v>
          </cell>
          <cell r="DQ117">
            <v>5.8432685900000001</v>
          </cell>
          <cell r="DR117">
            <v>4.7798752299999983</v>
          </cell>
          <cell r="DS117">
            <v>23.942572849999998</v>
          </cell>
          <cell r="DT117">
            <v>32.096621865868002</v>
          </cell>
          <cell r="DU117">
            <v>0</v>
          </cell>
          <cell r="DV117">
            <v>0</v>
          </cell>
          <cell r="DW117">
            <v>0</v>
          </cell>
          <cell r="DX117">
            <v>0</v>
          </cell>
          <cell r="DY117">
            <v>0</v>
          </cell>
          <cell r="DZ117">
            <v>0</v>
          </cell>
          <cell r="EA117">
            <v>0</v>
          </cell>
          <cell r="EB117">
            <v>0</v>
          </cell>
          <cell r="EC117" t="str">
            <v>нд</v>
          </cell>
          <cell r="ED117">
            <v>32.096621865868002</v>
          </cell>
          <cell r="EE117">
            <v>0</v>
          </cell>
          <cell r="EK117">
            <v>74.950110315868002</v>
          </cell>
          <cell r="EL117">
            <v>1.1160000000000001</v>
          </cell>
          <cell r="EM117">
            <v>0</v>
          </cell>
          <cell r="EN117">
            <v>62.091000000000001</v>
          </cell>
          <cell r="EO117">
            <v>62.091000000000001</v>
          </cell>
          <cell r="EP117">
            <v>0</v>
          </cell>
          <cell r="EQ117">
            <v>0</v>
          </cell>
          <cell r="ER117">
            <v>0</v>
          </cell>
          <cell r="ES117">
            <v>0</v>
          </cell>
          <cell r="ET117">
            <v>0</v>
          </cell>
          <cell r="EU117">
            <v>43.782113989999999</v>
          </cell>
          <cell r="EV117">
            <v>1.1160000000000001</v>
          </cell>
          <cell r="EW117">
            <v>0</v>
          </cell>
          <cell r="EX117">
            <v>31.722000000000001</v>
          </cell>
          <cell r="EY117">
            <v>31.722000000000001</v>
          </cell>
          <cell r="EZ117">
            <v>0</v>
          </cell>
          <cell r="FA117">
            <v>0</v>
          </cell>
          <cell r="FB117">
            <v>0</v>
          </cell>
          <cell r="FC117">
            <v>0</v>
          </cell>
          <cell r="FD117">
            <v>0</v>
          </cell>
          <cell r="FE117">
            <v>4</v>
          </cell>
          <cell r="FF117">
            <v>43.782113989999999</v>
          </cell>
          <cell r="FG117">
            <v>1.1160000000000001</v>
          </cell>
          <cell r="FH117">
            <v>0</v>
          </cell>
          <cell r="FI117">
            <v>31.722000000000001</v>
          </cell>
          <cell r="FJ117">
            <v>31.722000000000001</v>
          </cell>
          <cell r="FK117">
            <v>0</v>
          </cell>
          <cell r="FL117">
            <v>0</v>
          </cell>
          <cell r="FM117">
            <v>0</v>
          </cell>
          <cell r="FN117">
            <v>0</v>
          </cell>
          <cell r="FO117">
            <v>0</v>
          </cell>
          <cell r="FP117">
            <v>4</v>
          </cell>
          <cell r="FQ117">
            <v>74.950110315867988</v>
          </cell>
          <cell r="FR117">
            <v>1.1160000000000001</v>
          </cell>
          <cell r="FS117">
            <v>0</v>
          </cell>
          <cell r="FT117">
            <v>62.091000000000001</v>
          </cell>
          <cell r="FU117">
            <v>62.091000000000001</v>
          </cell>
          <cell r="FV117">
            <v>0</v>
          </cell>
          <cell r="FW117">
            <v>0</v>
          </cell>
          <cell r="FX117">
            <v>0</v>
          </cell>
          <cell r="FY117">
            <v>0</v>
          </cell>
          <cell r="FZ117">
            <v>0</v>
          </cell>
          <cell r="GA117" t="str">
            <v>нд</v>
          </cell>
          <cell r="GB117">
            <v>0</v>
          </cell>
          <cell r="GC117">
            <v>0</v>
          </cell>
          <cell r="GD117">
            <v>0</v>
          </cell>
          <cell r="GE117">
            <v>0</v>
          </cell>
          <cell r="GF117">
            <v>0</v>
          </cell>
          <cell r="GG117">
            <v>0</v>
          </cell>
          <cell r="GH117">
            <v>0</v>
          </cell>
          <cell r="GI117">
            <v>0</v>
          </cell>
          <cell r="GJ117">
            <v>0</v>
          </cell>
          <cell r="GK117">
            <v>0</v>
          </cell>
          <cell r="GL117" t="str">
            <v>нд</v>
          </cell>
          <cell r="GM117">
            <v>0</v>
          </cell>
          <cell r="GN117">
            <v>0</v>
          </cell>
          <cell r="GO117">
            <v>0</v>
          </cell>
          <cell r="GP117">
            <v>0</v>
          </cell>
          <cell r="GQ117">
            <v>0</v>
          </cell>
          <cell r="GR117">
            <v>0</v>
          </cell>
          <cell r="GS117">
            <v>0</v>
          </cell>
          <cell r="GT117">
            <v>0</v>
          </cell>
          <cell r="GU117">
            <v>0</v>
          </cell>
          <cell r="GV117">
            <v>0</v>
          </cell>
          <cell r="GW117" t="str">
            <v>нд</v>
          </cell>
          <cell r="GX117">
            <v>0</v>
          </cell>
          <cell r="GY117">
            <v>0</v>
          </cell>
          <cell r="GZ117">
            <v>0</v>
          </cell>
          <cell r="HA117">
            <v>0</v>
          </cell>
          <cell r="HB117">
            <v>0</v>
          </cell>
          <cell r="HC117">
            <v>0</v>
          </cell>
          <cell r="HD117">
            <v>0</v>
          </cell>
          <cell r="HE117">
            <v>0</v>
          </cell>
          <cell r="HF117">
            <v>0</v>
          </cell>
          <cell r="HG117">
            <v>0</v>
          </cell>
          <cell r="HH117" t="str">
            <v>нд</v>
          </cell>
          <cell r="HI117">
            <v>0</v>
          </cell>
          <cell r="HJ117">
            <v>0</v>
          </cell>
          <cell r="HK117">
            <v>0</v>
          </cell>
          <cell r="HL117">
            <v>0</v>
          </cell>
          <cell r="HM117">
            <v>0</v>
          </cell>
          <cell r="HN117">
            <v>0</v>
          </cell>
          <cell r="HO117">
            <v>0</v>
          </cell>
          <cell r="HP117">
            <v>0</v>
          </cell>
          <cell r="HQ117">
            <v>0</v>
          </cell>
          <cell r="HR117">
            <v>0</v>
          </cell>
          <cell r="HS117" t="str">
            <v>нд</v>
          </cell>
          <cell r="HT117">
            <v>0</v>
          </cell>
          <cell r="HU117">
            <v>0</v>
          </cell>
          <cell r="HV117">
            <v>0</v>
          </cell>
          <cell r="HW117">
            <v>0</v>
          </cell>
          <cell r="HX117">
            <v>0</v>
          </cell>
          <cell r="HY117">
            <v>0</v>
          </cell>
          <cell r="HZ117">
            <v>0</v>
          </cell>
          <cell r="IA117">
            <v>0</v>
          </cell>
          <cell r="IB117">
            <v>0</v>
          </cell>
          <cell r="IC117">
            <v>0</v>
          </cell>
          <cell r="ID117" t="str">
            <v>нд</v>
          </cell>
          <cell r="IE117">
            <v>0</v>
          </cell>
          <cell r="IF117">
            <v>0</v>
          </cell>
          <cell r="IG117">
            <v>0</v>
          </cell>
          <cell r="IH117">
            <v>0</v>
          </cell>
          <cell r="II117">
            <v>0</v>
          </cell>
          <cell r="IJ117">
            <v>0</v>
          </cell>
          <cell r="IK117">
            <v>0</v>
          </cell>
          <cell r="IL117">
            <v>0</v>
          </cell>
          <cell r="IM117">
            <v>0</v>
          </cell>
          <cell r="IN117">
            <v>0</v>
          </cell>
          <cell r="IO117" t="str">
            <v>нд</v>
          </cell>
          <cell r="IP117">
            <v>0</v>
          </cell>
          <cell r="IQ117">
            <v>0</v>
          </cell>
          <cell r="IR117">
            <v>0</v>
          </cell>
          <cell r="IS117">
            <v>0</v>
          </cell>
          <cell r="IT117">
            <v>0</v>
          </cell>
          <cell r="IU117">
            <v>0</v>
          </cell>
          <cell r="IV117">
            <v>0</v>
          </cell>
          <cell r="IW117">
            <v>0</v>
          </cell>
          <cell r="IX117">
            <v>0</v>
          </cell>
          <cell r="IY117">
            <v>0</v>
          </cell>
          <cell r="IZ117" t="str">
            <v>нд</v>
          </cell>
          <cell r="JA117">
            <v>0</v>
          </cell>
          <cell r="JB117">
            <v>0</v>
          </cell>
          <cell r="JC117">
            <v>0</v>
          </cell>
          <cell r="JD117">
            <v>0</v>
          </cell>
          <cell r="JE117">
            <v>0</v>
          </cell>
          <cell r="JF117">
            <v>0</v>
          </cell>
          <cell r="JG117">
            <v>0</v>
          </cell>
          <cell r="JH117">
            <v>0</v>
          </cell>
          <cell r="JI117">
            <v>0</v>
          </cell>
          <cell r="JJ117">
            <v>0</v>
          </cell>
          <cell r="JK117" t="str">
            <v>нд</v>
          </cell>
          <cell r="JL117" t="str">
            <v>нд</v>
          </cell>
          <cell r="JM117" t="str">
            <v>нд</v>
          </cell>
          <cell r="JN117" t="str">
            <v>нд</v>
          </cell>
          <cell r="JO117" t="str">
            <v>нд</v>
          </cell>
          <cell r="JP117" t="str">
            <v>нд</v>
          </cell>
          <cell r="JQ117" t="str">
            <v>нд</v>
          </cell>
          <cell r="JR117" t="str">
            <v>нд</v>
          </cell>
          <cell r="JS117" t="str">
            <v>нд</v>
          </cell>
          <cell r="JT117" t="str">
            <v>нд</v>
          </cell>
          <cell r="JU117" t="str">
            <v>нд</v>
          </cell>
          <cell r="LN117" t="str">
            <v>нд</v>
          </cell>
          <cell r="LO117">
            <v>0</v>
          </cell>
          <cell r="LP117">
            <v>0</v>
          </cell>
          <cell r="LQ117">
            <v>0</v>
          </cell>
          <cell r="LR117">
            <v>0</v>
          </cell>
          <cell r="LS117">
            <v>0</v>
          </cell>
          <cell r="LT117">
            <v>0</v>
          </cell>
          <cell r="LU117">
            <v>0</v>
          </cell>
          <cell r="LV117" t="str">
            <v>нд</v>
          </cell>
          <cell r="LW117" t="str">
            <v>нд</v>
          </cell>
          <cell r="LX117" t="str">
            <v>нд</v>
          </cell>
          <cell r="LY117" t="str">
            <v>нд</v>
          </cell>
          <cell r="LZ117" t="str">
            <v>нд</v>
          </cell>
          <cell r="MA117" t="str">
            <v>нд</v>
          </cell>
          <cell r="MB117" t="str">
            <v>нд</v>
          </cell>
          <cell r="MC117">
            <v>0</v>
          </cell>
          <cell r="MD117" t="str">
            <v>нд</v>
          </cell>
          <cell r="ME117" t="str">
            <v>нд</v>
          </cell>
          <cell r="MF117" t="str">
            <v>нд</v>
          </cell>
          <cell r="MG117" t="str">
            <v>нд</v>
          </cell>
          <cell r="MH117">
            <v>1.1160000000000001</v>
          </cell>
          <cell r="MI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ON117">
            <v>89.062934511468001</v>
          </cell>
          <cell r="OO117">
            <v>52.002826513999999</v>
          </cell>
          <cell r="OR117">
            <v>0</v>
          </cell>
          <cell r="OS117">
            <v>0</v>
          </cell>
          <cell r="OT117">
            <v>0</v>
          </cell>
          <cell r="OU117">
            <v>0</v>
          </cell>
          <cell r="OV117">
            <v>0</v>
          </cell>
          <cell r="OW117">
            <v>0</v>
          </cell>
          <cell r="OX117">
            <v>0</v>
          </cell>
          <cell r="OY117">
            <v>0</v>
          </cell>
          <cell r="OZ117">
            <v>0</v>
          </cell>
          <cell r="PA117">
            <v>0</v>
          </cell>
          <cell r="PB117">
            <v>0</v>
          </cell>
          <cell r="PC117">
            <v>0</v>
          </cell>
          <cell r="PD117">
            <v>0</v>
          </cell>
          <cell r="PE117">
            <v>0</v>
          </cell>
          <cell r="PF117">
            <v>0</v>
          </cell>
          <cell r="PG117">
            <v>0</v>
          </cell>
          <cell r="PH117">
            <v>0</v>
          </cell>
          <cell r="PI117">
            <v>0</v>
          </cell>
          <cell r="PJ117">
            <v>0</v>
          </cell>
          <cell r="PK117">
            <v>0</v>
          </cell>
          <cell r="PL117">
            <v>0</v>
          </cell>
          <cell r="PM117">
            <v>0</v>
          </cell>
          <cell r="PN117">
            <v>0</v>
          </cell>
          <cell r="PO117">
            <v>0</v>
          </cell>
          <cell r="PP117">
            <v>0</v>
          </cell>
          <cell r="PQ117">
            <v>0</v>
          </cell>
          <cell r="PR117">
            <v>0</v>
          </cell>
          <cell r="PS117">
            <v>0</v>
          </cell>
          <cell r="PT117">
            <v>0</v>
          </cell>
          <cell r="PU117">
            <v>0</v>
          </cell>
          <cell r="PV117">
            <v>0</v>
          </cell>
          <cell r="PW117">
            <v>0</v>
          </cell>
          <cell r="PX117">
            <v>0</v>
          </cell>
          <cell r="PY117">
            <v>0</v>
          </cell>
          <cell r="PZ117">
            <v>0</v>
          </cell>
          <cell r="QA117">
            <v>0</v>
          </cell>
        </row>
        <row r="118">
          <cell r="D118" t="str">
            <v>L_Che373</v>
          </cell>
          <cell r="E118">
            <v>35.780628310000004</v>
          </cell>
          <cell r="F118">
            <v>0</v>
          </cell>
          <cell r="G118">
            <v>0</v>
          </cell>
          <cell r="H118">
            <v>0</v>
          </cell>
          <cell r="I118">
            <v>0</v>
          </cell>
          <cell r="J118">
            <v>35.780628310000004</v>
          </cell>
          <cell r="K118">
            <v>70.874861323476011</v>
          </cell>
          <cell r="L118">
            <v>0</v>
          </cell>
          <cell r="M118">
            <v>0</v>
          </cell>
          <cell r="N118">
            <v>0</v>
          </cell>
          <cell r="O118">
            <v>0</v>
          </cell>
          <cell r="P118">
            <v>70.874861323476011</v>
          </cell>
          <cell r="Q118">
            <v>9.6357148100000067</v>
          </cell>
          <cell r="R118">
            <v>0</v>
          </cell>
          <cell r="S118">
            <v>0</v>
          </cell>
          <cell r="T118">
            <v>0</v>
          </cell>
          <cell r="U118">
            <v>0</v>
          </cell>
          <cell r="V118">
            <v>9.6357148100000067</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t="str">
            <v>нд</v>
          </cell>
          <cell r="BN118" t="str">
            <v>нд</v>
          </cell>
          <cell r="BO118" t="str">
            <v>нд</v>
          </cell>
          <cell r="BP118" t="str">
            <v>нд</v>
          </cell>
          <cell r="BQ118" t="str">
            <v>нд</v>
          </cell>
          <cell r="BR118" t="str">
            <v>нд</v>
          </cell>
          <cell r="CQ118">
            <v>70.874861323476011</v>
          </cell>
          <cell r="CR118">
            <v>0</v>
          </cell>
          <cell r="CS118">
            <v>0</v>
          </cell>
          <cell r="CT118">
            <v>0</v>
          </cell>
          <cell r="CU118">
            <v>0</v>
          </cell>
          <cell r="CV118">
            <v>70.874861323476011</v>
          </cell>
          <cell r="CW118">
            <v>9.6357148100000067</v>
          </cell>
          <cell r="CX118">
            <v>0</v>
          </cell>
          <cell r="CY118">
            <v>0</v>
          </cell>
          <cell r="CZ118">
            <v>0</v>
          </cell>
          <cell r="DA118">
            <v>0</v>
          </cell>
          <cell r="DB118">
            <v>9.6357148100000067</v>
          </cell>
          <cell r="DE118">
            <v>9.6357148100000067</v>
          </cell>
          <cell r="DG118">
            <v>3.314379970000001</v>
          </cell>
          <cell r="DI118">
            <v>174.08446530367598</v>
          </cell>
          <cell r="DJ118">
            <v>8.9730742200000009</v>
          </cell>
          <cell r="DK118">
            <v>130.48619180000003</v>
          </cell>
          <cell r="DL118">
            <v>21.241938200000003</v>
          </cell>
          <cell r="DM118">
            <v>13.383261083675961</v>
          </cell>
          <cell r="DN118">
            <v>122.42624991</v>
          </cell>
          <cell r="DO118">
            <v>8.9730742200000009</v>
          </cell>
          <cell r="DP118">
            <v>86.374130559999998</v>
          </cell>
          <cell r="DQ118">
            <v>15.320276249999999</v>
          </cell>
          <cell r="DR118">
            <v>11.758768879999991</v>
          </cell>
          <cell r="DS118">
            <v>31.35417859</v>
          </cell>
          <cell r="DT118">
            <v>54.462086553675995</v>
          </cell>
          <cell r="DU118">
            <v>3.314379970000001</v>
          </cell>
          <cell r="DV118">
            <v>0</v>
          </cell>
          <cell r="DW118">
            <v>0</v>
          </cell>
          <cell r="DX118">
            <v>0</v>
          </cell>
          <cell r="DY118">
            <v>0</v>
          </cell>
          <cell r="DZ118">
            <v>0</v>
          </cell>
          <cell r="EA118">
            <v>0</v>
          </cell>
          <cell r="EB118">
            <v>0</v>
          </cell>
          <cell r="EC118" t="str">
            <v>нд</v>
          </cell>
          <cell r="ED118">
            <v>54.462086553675995</v>
          </cell>
          <cell r="EE118">
            <v>3.314379970000001</v>
          </cell>
          <cell r="EK118">
            <v>174.08446530367598</v>
          </cell>
          <cell r="EL118">
            <v>9.1289999999999996</v>
          </cell>
          <cell r="EM118">
            <v>0</v>
          </cell>
          <cell r="EN118">
            <v>106.07</v>
          </cell>
          <cell r="EO118">
            <v>106.07</v>
          </cell>
          <cell r="EP118">
            <v>0</v>
          </cell>
          <cell r="EQ118">
            <v>0</v>
          </cell>
          <cell r="ER118">
            <v>0</v>
          </cell>
          <cell r="ES118">
            <v>0</v>
          </cell>
          <cell r="ET118">
            <v>0</v>
          </cell>
          <cell r="EU118">
            <v>122.42624991</v>
          </cell>
          <cell r="EV118">
            <v>4.96</v>
          </cell>
          <cell r="EW118">
            <v>0</v>
          </cell>
          <cell r="EX118">
            <v>95.049000000000007</v>
          </cell>
          <cell r="EY118">
            <v>95.049000000000007</v>
          </cell>
          <cell r="EZ118">
            <v>0</v>
          </cell>
          <cell r="FA118">
            <v>0</v>
          </cell>
          <cell r="FB118">
            <v>0</v>
          </cell>
          <cell r="FC118">
            <v>0</v>
          </cell>
          <cell r="FD118">
            <v>0</v>
          </cell>
          <cell r="FE118" t="str">
            <v>нд</v>
          </cell>
          <cell r="FF118">
            <v>0</v>
          </cell>
          <cell r="FG118">
            <v>0</v>
          </cell>
          <cell r="FH118">
            <v>0</v>
          </cell>
          <cell r="FI118">
            <v>0</v>
          </cell>
          <cell r="FJ118">
            <v>0</v>
          </cell>
          <cell r="FK118">
            <v>0</v>
          </cell>
          <cell r="FL118">
            <v>0</v>
          </cell>
          <cell r="FM118">
            <v>0</v>
          </cell>
          <cell r="FN118">
            <v>0</v>
          </cell>
          <cell r="FO118">
            <v>0</v>
          </cell>
          <cell r="FP118">
            <v>4</v>
          </cell>
          <cell r="FQ118">
            <v>174.08446530367598</v>
          </cell>
          <cell r="FR118">
            <v>9.1289999999999996</v>
          </cell>
          <cell r="FS118">
            <v>0</v>
          </cell>
          <cell r="FT118">
            <v>106.07</v>
          </cell>
          <cell r="FU118">
            <v>106.07</v>
          </cell>
          <cell r="FV118">
            <v>0</v>
          </cell>
          <cell r="FW118">
            <v>0</v>
          </cell>
          <cell r="FX118">
            <v>0</v>
          </cell>
          <cell r="FY118">
            <v>0</v>
          </cell>
          <cell r="FZ118">
            <v>0</v>
          </cell>
          <cell r="GA118">
            <v>4</v>
          </cell>
          <cell r="GB118">
            <v>122.42624991</v>
          </cell>
          <cell r="GC118">
            <v>4.96</v>
          </cell>
          <cell r="GD118">
            <v>0</v>
          </cell>
          <cell r="GE118">
            <v>95.049000000000007</v>
          </cell>
          <cell r="GF118">
            <v>95.049000000000007</v>
          </cell>
          <cell r="GG118">
            <v>0</v>
          </cell>
          <cell r="GH118">
            <v>0</v>
          </cell>
          <cell r="GI118">
            <v>0</v>
          </cell>
          <cell r="GJ118">
            <v>0</v>
          </cell>
          <cell r="GK118">
            <v>0</v>
          </cell>
          <cell r="GL118" t="str">
            <v>нд</v>
          </cell>
          <cell r="GM118">
            <v>0</v>
          </cell>
          <cell r="GN118">
            <v>0</v>
          </cell>
          <cell r="GO118">
            <v>0</v>
          </cell>
          <cell r="GP118">
            <v>0</v>
          </cell>
          <cell r="GQ118">
            <v>0</v>
          </cell>
          <cell r="GR118">
            <v>0</v>
          </cell>
          <cell r="GS118">
            <v>0</v>
          </cell>
          <cell r="GT118">
            <v>0</v>
          </cell>
          <cell r="GU118">
            <v>0</v>
          </cell>
          <cell r="GV118">
            <v>0</v>
          </cell>
          <cell r="GW118" t="str">
            <v>нд</v>
          </cell>
          <cell r="GX118">
            <v>0</v>
          </cell>
          <cell r="GY118">
            <v>0</v>
          </cell>
          <cell r="GZ118">
            <v>0</v>
          </cell>
          <cell r="HA118">
            <v>0</v>
          </cell>
          <cell r="HB118">
            <v>0</v>
          </cell>
          <cell r="HC118">
            <v>0</v>
          </cell>
          <cell r="HD118">
            <v>0</v>
          </cell>
          <cell r="HE118">
            <v>0</v>
          </cell>
          <cell r="HF118">
            <v>0</v>
          </cell>
          <cell r="HG118">
            <v>0</v>
          </cell>
          <cell r="HH118" t="str">
            <v>нд</v>
          </cell>
          <cell r="HI118">
            <v>0</v>
          </cell>
          <cell r="HJ118">
            <v>0</v>
          </cell>
          <cell r="HK118">
            <v>0</v>
          </cell>
          <cell r="HL118">
            <v>0</v>
          </cell>
          <cell r="HM118">
            <v>0</v>
          </cell>
          <cell r="HN118">
            <v>0</v>
          </cell>
          <cell r="HO118">
            <v>0</v>
          </cell>
          <cell r="HP118">
            <v>0</v>
          </cell>
          <cell r="HQ118">
            <v>0</v>
          </cell>
          <cell r="HR118">
            <v>0</v>
          </cell>
          <cell r="HS118" t="str">
            <v>нд</v>
          </cell>
          <cell r="HT118">
            <v>0</v>
          </cell>
          <cell r="HU118">
            <v>0</v>
          </cell>
          <cell r="HV118">
            <v>0</v>
          </cell>
          <cell r="HW118">
            <v>0</v>
          </cell>
          <cell r="HX118">
            <v>0</v>
          </cell>
          <cell r="HY118">
            <v>0</v>
          </cell>
          <cell r="HZ118">
            <v>0</v>
          </cell>
          <cell r="IA118">
            <v>0</v>
          </cell>
          <cell r="IB118">
            <v>0</v>
          </cell>
          <cell r="IC118">
            <v>0</v>
          </cell>
          <cell r="ID118" t="str">
            <v>нд</v>
          </cell>
          <cell r="IE118">
            <v>0</v>
          </cell>
          <cell r="IF118">
            <v>0</v>
          </cell>
          <cell r="IG118">
            <v>0</v>
          </cell>
          <cell r="IH118">
            <v>0</v>
          </cell>
          <cell r="II118">
            <v>0</v>
          </cell>
          <cell r="IJ118">
            <v>0</v>
          </cell>
          <cell r="IK118">
            <v>0</v>
          </cell>
          <cell r="IL118">
            <v>0</v>
          </cell>
          <cell r="IM118">
            <v>0</v>
          </cell>
          <cell r="IN118">
            <v>0</v>
          </cell>
          <cell r="IO118" t="str">
            <v>нд</v>
          </cell>
          <cell r="IP118">
            <v>0</v>
          </cell>
          <cell r="IQ118">
            <v>0</v>
          </cell>
          <cell r="IR118">
            <v>0</v>
          </cell>
          <cell r="IS118">
            <v>0</v>
          </cell>
          <cell r="IT118">
            <v>0</v>
          </cell>
          <cell r="IU118">
            <v>0</v>
          </cell>
          <cell r="IV118">
            <v>0</v>
          </cell>
          <cell r="IW118">
            <v>0</v>
          </cell>
          <cell r="IX118">
            <v>0</v>
          </cell>
          <cell r="IY118">
            <v>0</v>
          </cell>
          <cell r="IZ118" t="str">
            <v>нд</v>
          </cell>
          <cell r="JA118">
            <v>0</v>
          </cell>
          <cell r="JB118">
            <v>0</v>
          </cell>
          <cell r="JC118">
            <v>0</v>
          </cell>
          <cell r="JD118">
            <v>0</v>
          </cell>
          <cell r="JE118">
            <v>0</v>
          </cell>
          <cell r="JF118">
            <v>0</v>
          </cell>
          <cell r="JG118">
            <v>0</v>
          </cell>
          <cell r="JH118">
            <v>0</v>
          </cell>
          <cell r="JI118">
            <v>0</v>
          </cell>
          <cell r="JJ118">
            <v>0</v>
          </cell>
          <cell r="JK118" t="str">
            <v>нд</v>
          </cell>
          <cell r="JL118" t="str">
            <v>нд</v>
          </cell>
          <cell r="JM118" t="str">
            <v>нд</v>
          </cell>
          <cell r="JN118" t="str">
            <v>нд</v>
          </cell>
          <cell r="JO118" t="str">
            <v>нд</v>
          </cell>
          <cell r="JP118" t="str">
            <v>нд</v>
          </cell>
          <cell r="JQ118" t="str">
            <v>нд</v>
          </cell>
          <cell r="JR118" t="str">
            <v>нд</v>
          </cell>
          <cell r="JS118" t="str">
            <v>нд</v>
          </cell>
          <cell r="JT118" t="str">
            <v>нд</v>
          </cell>
          <cell r="JU118" t="str">
            <v>нд</v>
          </cell>
          <cell r="LN118" t="str">
            <v>нд</v>
          </cell>
          <cell r="LO118">
            <v>0</v>
          </cell>
          <cell r="LP118">
            <v>0</v>
          </cell>
          <cell r="LQ118">
            <v>0</v>
          </cell>
          <cell r="LR118">
            <v>0</v>
          </cell>
          <cell r="LS118">
            <v>0</v>
          </cell>
          <cell r="LT118">
            <v>0</v>
          </cell>
          <cell r="LU118">
            <v>0</v>
          </cell>
          <cell r="LV118" t="str">
            <v>нд</v>
          </cell>
          <cell r="LW118" t="str">
            <v>нд</v>
          </cell>
          <cell r="LX118" t="str">
            <v>нд</v>
          </cell>
          <cell r="LY118" t="str">
            <v>нд</v>
          </cell>
          <cell r="LZ118" t="str">
            <v>нд</v>
          </cell>
          <cell r="MA118" t="str">
            <v>нд</v>
          </cell>
          <cell r="MB118" t="str">
            <v>нд</v>
          </cell>
          <cell r="MC118">
            <v>0</v>
          </cell>
          <cell r="MD118" t="str">
            <v>нд</v>
          </cell>
          <cell r="ME118" t="str">
            <v>нд</v>
          </cell>
          <cell r="MF118" t="str">
            <v>нд</v>
          </cell>
          <cell r="MG118" t="str">
            <v>нд</v>
          </cell>
          <cell r="MH118">
            <v>9.1289999999999996</v>
          </cell>
          <cell r="MI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ON118">
            <v>206.951455507476</v>
          </cell>
          <cell r="OO118">
            <v>145.70993873400002</v>
          </cell>
          <cell r="OR118">
            <v>0</v>
          </cell>
          <cell r="OS118">
            <v>0</v>
          </cell>
          <cell r="OT118">
            <v>0</v>
          </cell>
          <cell r="OU118">
            <v>0</v>
          </cell>
          <cell r="OV118">
            <v>0</v>
          </cell>
          <cell r="OW118">
            <v>0</v>
          </cell>
          <cell r="OX118">
            <v>0</v>
          </cell>
          <cell r="OY118">
            <v>0</v>
          </cell>
          <cell r="OZ118">
            <v>0</v>
          </cell>
          <cell r="PA118">
            <v>0</v>
          </cell>
          <cell r="PB118">
            <v>0</v>
          </cell>
          <cell r="PC118">
            <v>0</v>
          </cell>
          <cell r="PD118">
            <v>0</v>
          </cell>
          <cell r="PE118">
            <v>0</v>
          </cell>
          <cell r="PF118">
            <v>0</v>
          </cell>
          <cell r="PG118">
            <v>0</v>
          </cell>
          <cell r="PH118">
            <v>0</v>
          </cell>
          <cell r="PI118">
            <v>0</v>
          </cell>
          <cell r="PJ118">
            <v>0</v>
          </cell>
          <cell r="PK118">
            <v>0</v>
          </cell>
          <cell r="PL118">
            <v>0</v>
          </cell>
          <cell r="PM118">
            <v>0</v>
          </cell>
          <cell r="PN118">
            <v>0</v>
          </cell>
          <cell r="PO118">
            <v>0</v>
          </cell>
          <cell r="PP118">
            <v>0</v>
          </cell>
          <cell r="PQ118">
            <v>0</v>
          </cell>
          <cell r="PR118">
            <v>0</v>
          </cell>
          <cell r="PS118">
            <v>0</v>
          </cell>
          <cell r="PT118">
            <v>0</v>
          </cell>
          <cell r="PU118">
            <v>0</v>
          </cell>
          <cell r="PV118">
            <v>0</v>
          </cell>
          <cell r="PW118">
            <v>0</v>
          </cell>
          <cell r="PX118">
            <v>0</v>
          </cell>
          <cell r="PY118">
            <v>0</v>
          </cell>
          <cell r="PZ118">
            <v>0</v>
          </cell>
          <cell r="QA118">
            <v>0</v>
          </cell>
        </row>
        <row r="119">
          <cell r="D119" t="str">
            <v>L_Che376</v>
          </cell>
          <cell r="E119">
            <v>51.745918703000001</v>
          </cell>
          <cell r="F119">
            <v>0</v>
          </cell>
          <cell r="G119">
            <v>0</v>
          </cell>
          <cell r="H119">
            <v>0</v>
          </cell>
          <cell r="I119">
            <v>0</v>
          </cell>
          <cell r="J119">
            <v>51.745918703000001</v>
          </cell>
          <cell r="K119">
            <v>42.492250857619993</v>
          </cell>
          <cell r="L119">
            <v>0</v>
          </cell>
          <cell r="M119">
            <v>0</v>
          </cell>
          <cell r="N119">
            <v>0</v>
          </cell>
          <cell r="O119">
            <v>0</v>
          </cell>
          <cell r="P119">
            <v>42.492250857619993</v>
          </cell>
          <cell r="Q119">
            <v>9.2271044599999978</v>
          </cell>
          <cell r="R119">
            <v>0</v>
          </cell>
          <cell r="S119">
            <v>0</v>
          </cell>
          <cell r="T119">
            <v>0</v>
          </cell>
          <cell r="U119">
            <v>0</v>
          </cell>
          <cell r="V119">
            <v>9.2271044599999978</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t="str">
            <v>нд</v>
          </cell>
          <cell r="BN119" t="str">
            <v>нд</v>
          </cell>
          <cell r="BO119" t="str">
            <v>нд</v>
          </cell>
          <cell r="BP119" t="str">
            <v>нд</v>
          </cell>
          <cell r="BQ119" t="str">
            <v>нд</v>
          </cell>
          <cell r="BR119" t="str">
            <v>нд</v>
          </cell>
          <cell r="CQ119">
            <v>42.492250857619993</v>
          </cell>
          <cell r="CR119">
            <v>0</v>
          </cell>
          <cell r="CS119">
            <v>0</v>
          </cell>
          <cell r="CT119">
            <v>0</v>
          </cell>
          <cell r="CU119">
            <v>0</v>
          </cell>
          <cell r="CV119">
            <v>42.492250857619993</v>
          </cell>
          <cell r="CW119">
            <v>9.2271044599999978</v>
          </cell>
          <cell r="CX119">
            <v>0</v>
          </cell>
          <cell r="CY119">
            <v>0</v>
          </cell>
          <cell r="CZ119">
            <v>0</v>
          </cell>
          <cell r="DA119">
            <v>0</v>
          </cell>
          <cell r="DB119">
            <v>9.2271044599999978</v>
          </cell>
          <cell r="DE119">
            <v>9.2271044599999978</v>
          </cell>
          <cell r="DG119">
            <v>2.8372799999999998</v>
          </cell>
          <cell r="DI119">
            <v>129.06457411882002</v>
          </cell>
          <cell r="DJ119">
            <v>8.1954568299999995</v>
          </cell>
          <cell r="DK119">
            <v>95.326794599999985</v>
          </cell>
          <cell r="DL119">
            <v>15.518315400000001</v>
          </cell>
          <cell r="DM119">
            <v>10.024007288820028</v>
          </cell>
          <cell r="DN119">
            <v>102.40397553</v>
          </cell>
          <cell r="DO119">
            <v>8.1954568299999995</v>
          </cell>
          <cell r="DP119">
            <v>69.693890379999999</v>
          </cell>
          <cell r="DQ119">
            <v>14.59547594</v>
          </cell>
          <cell r="DR119">
            <v>9.9191523799999981</v>
          </cell>
          <cell r="DS119">
            <v>46.462300990000003</v>
          </cell>
          <cell r="DT119">
            <v>32.162191508820001</v>
          </cell>
          <cell r="DU119">
            <v>2.8372799999999998</v>
          </cell>
          <cell r="DV119">
            <v>0</v>
          </cell>
          <cell r="DW119">
            <v>0</v>
          </cell>
          <cell r="DX119">
            <v>0</v>
          </cell>
          <cell r="DY119">
            <v>0</v>
          </cell>
          <cell r="DZ119">
            <v>0</v>
          </cell>
          <cell r="EA119">
            <v>0</v>
          </cell>
          <cell r="EB119">
            <v>0</v>
          </cell>
          <cell r="EC119" t="str">
            <v>нд</v>
          </cell>
          <cell r="ED119">
            <v>32.162191508820001</v>
          </cell>
          <cell r="EE119">
            <v>2.8372799999999998</v>
          </cell>
          <cell r="EK119">
            <v>129.06457411882002</v>
          </cell>
          <cell r="EL119">
            <v>4.2590000000000003</v>
          </cell>
          <cell r="EM119">
            <v>0</v>
          </cell>
          <cell r="EN119">
            <v>97.415000000000006</v>
          </cell>
          <cell r="EO119">
            <v>97.415000000000006</v>
          </cell>
          <cell r="EP119">
            <v>0</v>
          </cell>
          <cell r="EQ119">
            <v>0</v>
          </cell>
          <cell r="ER119">
            <v>0</v>
          </cell>
          <cell r="ES119">
            <v>0</v>
          </cell>
          <cell r="ET119">
            <v>0</v>
          </cell>
          <cell r="EU119">
            <v>102.40397553</v>
          </cell>
          <cell r="EV119">
            <v>4.133</v>
          </cell>
          <cell r="EW119">
            <v>0</v>
          </cell>
          <cell r="EX119">
            <v>87.858000000000004</v>
          </cell>
          <cell r="EY119">
            <v>87.858000000000004</v>
          </cell>
          <cell r="EZ119">
            <v>0</v>
          </cell>
          <cell r="FA119">
            <v>0</v>
          </cell>
          <cell r="FB119">
            <v>0</v>
          </cell>
          <cell r="FC119">
            <v>0</v>
          </cell>
          <cell r="FD119">
            <v>0</v>
          </cell>
          <cell r="FE119" t="str">
            <v>нд</v>
          </cell>
          <cell r="FF119">
            <v>0</v>
          </cell>
          <cell r="FG119">
            <v>0</v>
          </cell>
          <cell r="FH119">
            <v>0</v>
          </cell>
          <cell r="FI119">
            <v>0</v>
          </cell>
          <cell r="FJ119">
            <v>0</v>
          </cell>
          <cell r="FK119">
            <v>0</v>
          </cell>
          <cell r="FL119">
            <v>0</v>
          </cell>
          <cell r="FM119">
            <v>0</v>
          </cell>
          <cell r="FN119">
            <v>0</v>
          </cell>
          <cell r="FO119">
            <v>0</v>
          </cell>
          <cell r="FP119">
            <v>4</v>
          </cell>
          <cell r="FQ119">
            <v>129.06457411881999</v>
          </cell>
          <cell r="FR119">
            <v>4.2590000000000003</v>
          </cell>
          <cell r="FS119">
            <v>0</v>
          </cell>
          <cell r="FT119">
            <v>97.415000000000006</v>
          </cell>
          <cell r="FU119">
            <v>97.415000000000006</v>
          </cell>
          <cell r="FV119">
            <v>0</v>
          </cell>
          <cell r="FW119">
            <v>0</v>
          </cell>
          <cell r="FX119">
            <v>0</v>
          </cell>
          <cell r="FY119">
            <v>0</v>
          </cell>
          <cell r="FZ119">
            <v>0</v>
          </cell>
          <cell r="GA119">
            <v>4</v>
          </cell>
          <cell r="GB119">
            <v>102.40397553</v>
          </cell>
          <cell r="GC119">
            <v>4.133</v>
          </cell>
          <cell r="GD119">
            <v>0</v>
          </cell>
          <cell r="GE119">
            <v>87.858000000000004</v>
          </cell>
          <cell r="GF119">
            <v>87.858000000000004</v>
          </cell>
          <cell r="GG119">
            <v>0</v>
          </cell>
          <cell r="GH119">
            <v>0</v>
          </cell>
          <cell r="GI119">
            <v>0</v>
          </cell>
          <cell r="GJ119">
            <v>0</v>
          </cell>
          <cell r="GK119">
            <v>0</v>
          </cell>
          <cell r="GL119" t="str">
            <v>нд</v>
          </cell>
          <cell r="GM119">
            <v>0</v>
          </cell>
          <cell r="GN119">
            <v>0</v>
          </cell>
          <cell r="GO119">
            <v>0</v>
          </cell>
          <cell r="GP119">
            <v>0</v>
          </cell>
          <cell r="GQ119">
            <v>0</v>
          </cell>
          <cell r="GR119">
            <v>0</v>
          </cell>
          <cell r="GS119">
            <v>0</v>
          </cell>
          <cell r="GT119">
            <v>0</v>
          </cell>
          <cell r="GU119">
            <v>0</v>
          </cell>
          <cell r="GV119">
            <v>0</v>
          </cell>
          <cell r="GW119" t="str">
            <v>нд</v>
          </cell>
          <cell r="GX119">
            <v>0</v>
          </cell>
          <cell r="GY119">
            <v>0</v>
          </cell>
          <cell r="GZ119">
            <v>0</v>
          </cell>
          <cell r="HA119">
            <v>0</v>
          </cell>
          <cell r="HB119">
            <v>0</v>
          </cell>
          <cell r="HC119">
            <v>0</v>
          </cell>
          <cell r="HD119">
            <v>0</v>
          </cell>
          <cell r="HE119">
            <v>0</v>
          </cell>
          <cell r="HF119">
            <v>0</v>
          </cell>
          <cell r="HG119">
            <v>0</v>
          </cell>
          <cell r="HH119" t="str">
            <v>нд</v>
          </cell>
          <cell r="HI119">
            <v>0</v>
          </cell>
          <cell r="HJ119">
            <v>0</v>
          </cell>
          <cell r="HK119">
            <v>0</v>
          </cell>
          <cell r="HL119">
            <v>0</v>
          </cell>
          <cell r="HM119">
            <v>0</v>
          </cell>
          <cell r="HN119">
            <v>0</v>
          </cell>
          <cell r="HO119">
            <v>0</v>
          </cell>
          <cell r="HP119">
            <v>0</v>
          </cell>
          <cell r="HQ119">
            <v>0</v>
          </cell>
          <cell r="HR119">
            <v>0</v>
          </cell>
          <cell r="HS119" t="str">
            <v>нд</v>
          </cell>
          <cell r="HT119">
            <v>0</v>
          </cell>
          <cell r="HU119">
            <v>0</v>
          </cell>
          <cell r="HV119">
            <v>0</v>
          </cell>
          <cell r="HW119">
            <v>0</v>
          </cell>
          <cell r="HX119">
            <v>0</v>
          </cell>
          <cell r="HY119">
            <v>0</v>
          </cell>
          <cell r="HZ119">
            <v>0</v>
          </cell>
          <cell r="IA119">
            <v>0</v>
          </cell>
          <cell r="IB119">
            <v>0</v>
          </cell>
          <cell r="IC119">
            <v>0</v>
          </cell>
          <cell r="ID119" t="str">
            <v>нд</v>
          </cell>
          <cell r="IE119">
            <v>0</v>
          </cell>
          <cell r="IF119">
            <v>0</v>
          </cell>
          <cell r="IG119">
            <v>0</v>
          </cell>
          <cell r="IH119">
            <v>0</v>
          </cell>
          <cell r="II119">
            <v>0</v>
          </cell>
          <cell r="IJ119">
            <v>0</v>
          </cell>
          <cell r="IK119">
            <v>0</v>
          </cell>
          <cell r="IL119">
            <v>0</v>
          </cell>
          <cell r="IM119">
            <v>0</v>
          </cell>
          <cell r="IN119">
            <v>0</v>
          </cell>
          <cell r="IO119" t="str">
            <v>нд</v>
          </cell>
          <cell r="IP119">
            <v>0</v>
          </cell>
          <cell r="IQ119">
            <v>0</v>
          </cell>
          <cell r="IR119">
            <v>0</v>
          </cell>
          <cell r="IS119">
            <v>0</v>
          </cell>
          <cell r="IT119">
            <v>0</v>
          </cell>
          <cell r="IU119">
            <v>0</v>
          </cell>
          <cell r="IV119">
            <v>0</v>
          </cell>
          <cell r="IW119">
            <v>0</v>
          </cell>
          <cell r="IX119">
            <v>0</v>
          </cell>
          <cell r="IY119">
            <v>0</v>
          </cell>
          <cell r="IZ119" t="str">
            <v>нд</v>
          </cell>
          <cell r="JA119">
            <v>0</v>
          </cell>
          <cell r="JB119">
            <v>0</v>
          </cell>
          <cell r="JC119">
            <v>0</v>
          </cell>
          <cell r="JD119">
            <v>0</v>
          </cell>
          <cell r="JE119">
            <v>0</v>
          </cell>
          <cell r="JF119">
            <v>0</v>
          </cell>
          <cell r="JG119">
            <v>0</v>
          </cell>
          <cell r="JH119">
            <v>0</v>
          </cell>
          <cell r="JI119">
            <v>0</v>
          </cell>
          <cell r="JJ119">
            <v>0</v>
          </cell>
          <cell r="JK119" t="str">
            <v>нд</v>
          </cell>
          <cell r="JL119" t="str">
            <v>нд</v>
          </cell>
          <cell r="JM119" t="str">
            <v>нд</v>
          </cell>
          <cell r="JN119" t="str">
            <v>нд</v>
          </cell>
          <cell r="JO119" t="str">
            <v>нд</v>
          </cell>
          <cell r="JP119" t="str">
            <v>нд</v>
          </cell>
          <cell r="JQ119" t="str">
            <v>нд</v>
          </cell>
          <cell r="JR119" t="str">
            <v>нд</v>
          </cell>
          <cell r="JS119" t="str">
            <v>нд</v>
          </cell>
          <cell r="JT119" t="str">
            <v>нд</v>
          </cell>
          <cell r="JU119" t="str">
            <v>нд</v>
          </cell>
          <cell r="LN119" t="str">
            <v>нд</v>
          </cell>
          <cell r="LO119">
            <v>0</v>
          </cell>
          <cell r="LP119">
            <v>0</v>
          </cell>
          <cell r="LQ119">
            <v>0</v>
          </cell>
          <cell r="LR119">
            <v>0</v>
          </cell>
          <cell r="LS119">
            <v>0</v>
          </cell>
          <cell r="LT119">
            <v>0</v>
          </cell>
          <cell r="LU119">
            <v>0</v>
          </cell>
          <cell r="LV119" t="str">
            <v>нд</v>
          </cell>
          <cell r="LW119" t="str">
            <v>нд</v>
          </cell>
          <cell r="LX119" t="str">
            <v>нд</v>
          </cell>
          <cell r="LY119" t="str">
            <v>нд</v>
          </cell>
          <cell r="LZ119" t="str">
            <v>нд</v>
          </cell>
          <cell r="MA119" t="str">
            <v>нд</v>
          </cell>
          <cell r="MB119" t="str">
            <v>нд</v>
          </cell>
          <cell r="MC119">
            <v>0</v>
          </cell>
          <cell r="MD119" t="str">
            <v>нд</v>
          </cell>
          <cell r="ME119" t="str">
            <v>нд</v>
          </cell>
          <cell r="MF119" t="str">
            <v>нд</v>
          </cell>
          <cell r="MG119" t="str">
            <v>нд</v>
          </cell>
          <cell r="MH119">
            <v>4.2590000000000003</v>
          </cell>
          <cell r="MI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ON119">
            <v>153.42590341361998</v>
          </cell>
          <cell r="OO119">
            <v>121.84595323900001</v>
          </cell>
          <cell r="OR119">
            <v>0</v>
          </cell>
          <cell r="OS119">
            <v>0</v>
          </cell>
          <cell r="OT119">
            <v>0</v>
          </cell>
          <cell r="OU119">
            <v>0</v>
          </cell>
          <cell r="OV119">
            <v>0</v>
          </cell>
          <cell r="OW119">
            <v>0</v>
          </cell>
          <cell r="OX119">
            <v>0</v>
          </cell>
          <cell r="OY119">
            <v>0</v>
          </cell>
          <cell r="OZ119">
            <v>0</v>
          </cell>
          <cell r="PA119">
            <v>0</v>
          </cell>
          <cell r="PB119">
            <v>0</v>
          </cell>
          <cell r="PC119">
            <v>0</v>
          </cell>
          <cell r="PD119">
            <v>0</v>
          </cell>
          <cell r="PE119">
            <v>0</v>
          </cell>
          <cell r="PF119">
            <v>0</v>
          </cell>
          <cell r="PG119">
            <v>0</v>
          </cell>
          <cell r="PH119">
            <v>0</v>
          </cell>
          <cell r="PI119">
            <v>0</v>
          </cell>
          <cell r="PJ119">
            <v>0</v>
          </cell>
          <cell r="PK119">
            <v>0</v>
          </cell>
          <cell r="PL119">
            <v>0</v>
          </cell>
          <cell r="PM119">
            <v>0</v>
          </cell>
          <cell r="PN119">
            <v>0</v>
          </cell>
          <cell r="PO119">
            <v>0</v>
          </cell>
          <cell r="PP119">
            <v>0</v>
          </cell>
          <cell r="PQ119">
            <v>0</v>
          </cell>
          <cell r="PR119">
            <v>0</v>
          </cell>
          <cell r="PS119">
            <v>0</v>
          </cell>
          <cell r="PT119">
            <v>0</v>
          </cell>
          <cell r="PU119">
            <v>0</v>
          </cell>
          <cell r="PV119">
            <v>0</v>
          </cell>
          <cell r="PW119">
            <v>0</v>
          </cell>
          <cell r="PX119">
            <v>0</v>
          </cell>
          <cell r="PY119">
            <v>0</v>
          </cell>
          <cell r="PZ119">
            <v>0</v>
          </cell>
          <cell r="QA119">
            <v>0</v>
          </cell>
        </row>
        <row r="120">
          <cell r="D120" t="str">
            <v>L_Che377</v>
          </cell>
          <cell r="E120">
            <v>57.437932320000002</v>
          </cell>
          <cell r="F120">
            <v>0</v>
          </cell>
          <cell r="G120">
            <v>0</v>
          </cell>
          <cell r="H120">
            <v>0</v>
          </cell>
          <cell r="I120">
            <v>0</v>
          </cell>
          <cell r="J120">
            <v>57.437932320000002</v>
          </cell>
          <cell r="K120">
            <v>29.784344443775993</v>
          </cell>
          <cell r="L120">
            <v>0</v>
          </cell>
          <cell r="M120">
            <v>0</v>
          </cell>
          <cell r="N120">
            <v>0</v>
          </cell>
          <cell r="O120">
            <v>0</v>
          </cell>
          <cell r="P120">
            <v>29.784344443775993</v>
          </cell>
          <cell r="Q120">
            <v>9.5124803999999976</v>
          </cell>
          <cell r="R120">
            <v>0</v>
          </cell>
          <cell r="S120">
            <v>0</v>
          </cell>
          <cell r="T120">
            <v>0</v>
          </cell>
          <cell r="U120">
            <v>0</v>
          </cell>
          <cell r="V120">
            <v>9.5124803999999976</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t="str">
            <v>нд</v>
          </cell>
          <cell r="BN120" t="str">
            <v>нд</v>
          </cell>
          <cell r="BO120" t="str">
            <v>нд</v>
          </cell>
          <cell r="BP120" t="str">
            <v>нд</v>
          </cell>
          <cell r="BQ120" t="str">
            <v>нд</v>
          </cell>
          <cell r="BR120" t="str">
            <v>нд</v>
          </cell>
          <cell r="CQ120">
            <v>29.784344443775993</v>
          </cell>
          <cell r="CR120">
            <v>0</v>
          </cell>
          <cell r="CS120">
            <v>0</v>
          </cell>
          <cell r="CT120">
            <v>0</v>
          </cell>
          <cell r="CU120">
            <v>0</v>
          </cell>
          <cell r="CV120">
            <v>29.784344443775993</v>
          </cell>
          <cell r="CW120">
            <v>9.5124803999999976</v>
          </cell>
          <cell r="CX120">
            <v>0</v>
          </cell>
          <cell r="CY120">
            <v>0</v>
          </cell>
          <cell r="CZ120">
            <v>0</v>
          </cell>
          <cell r="DA120">
            <v>0</v>
          </cell>
          <cell r="DB120">
            <v>9.5124803999999976</v>
          </cell>
          <cell r="DE120">
            <v>9.5124803999999976</v>
          </cell>
          <cell r="DG120">
            <v>3.0452572800000013</v>
          </cell>
          <cell r="DI120">
            <v>141.634687839376</v>
          </cell>
          <cell r="DJ120">
            <v>9.0729034899999998</v>
          </cell>
          <cell r="DK120">
            <v>104.67261240000001</v>
          </cell>
          <cell r="DL120">
            <v>17.039727600000003</v>
          </cell>
          <cell r="DM120">
            <v>10.849444349375988</v>
          </cell>
          <cell r="DN120">
            <v>125.87014278999999</v>
          </cell>
          <cell r="DO120">
            <v>9.0729034800000008</v>
          </cell>
          <cell r="DP120">
            <v>85.864436310000002</v>
          </cell>
          <cell r="DQ120">
            <v>18.35379009</v>
          </cell>
          <cell r="DR120">
            <v>12.579012909999982</v>
          </cell>
          <cell r="DS120">
            <v>44.769505459999998</v>
          </cell>
          <cell r="DT120">
            <v>20.457944169375999</v>
          </cell>
          <cell r="DU120">
            <v>3.0452572800000013</v>
          </cell>
          <cell r="DV120">
            <v>0</v>
          </cell>
          <cell r="DW120">
            <v>0</v>
          </cell>
          <cell r="DX120">
            <v>0</v>
          </cell>
          <cell r="DY120">
            <v>0</v>
          </cell>
          <cell r="DZ120">
            <v>0</v>
          </cell>
          <cell r="EA120">
            <v>0</v>
          </cell>
          <cell r="EB120">
            <v>0</v>
          </cell>
          <cell r="EC120" t="str">
            <v>нд</v>
          </cell>
          <cell r="ED120">
            <v>20.457944169375999</v>
          </cell>
          <cell r="EE120">
            <v>3.0452572800000013</v>
          </cell>
          <cell r="EK120">
            <v>141.634687839376</v>
          </cell>
          <cell r="EL120">
            <v>7.1</v>
          </cell>
          <cell r="EM120">
            <v>0</v>
          </cell>
          <cell r="EN120">
            <v>112.20399999999999</v>
          </cell>
          <cell r="EO120">
            <v>112.20399999999999</v>
          </cell>
          <cell r="EP120">
            <v>0</v>
          </cell>
          <cell r="EQ120">
            <v>0</v>
          </cell>
          <cell r="ER120">
            <v>0</v>
          </cell>
          <cell r="ES120">
            <v>0</v>
          </cell>
          <cell r="ET120">
            <v>0</v>
          </cell>
          <cell r="EU120">
            <v>125.87014278999999</v>
          </cell>
          <cell r="EV120">
            <v>6.95</v>
          </cell>
          <cell r="EW120">
            <v>0</v>
          </cell>
          <cell r="EX120">
            <v>101</v>
          </cell>
          <cell r="EY120">
            <v>101</v>
          </cell>
          <cell r="EZ120">
            <v>0</v>
          </cell>
          <cell r="FA120">
            <v>0</v>
          </cell>
          <cell r="FB120">
            <v>0</v>
          </cell>
          <cell r="FC120">
            <v>0</v>
          </cell>
          <cell r="FD120">
            <v>0</v>
          </cell>
          <cell r="FE120" t="str">
            <v>нд</v>
          </cell>
          <cell r="FF120">
            <v>0</v>
          </cell>
          <cell r="FG120">
            <v>0</v>
          </cell>
          <cell r="FH120">
            <v>0</v>
          </cell>
          <cell r="FI120">
            <v>0</v>
          </cell>
          <cell r="FJ120">
            <v>0</v>
          </cell>
          <cell r="FK120">
            <v>0</v>
          </cell>
          <cell r="FL120">
            <v>0</v>
          </cell>
          <cell r="FM120">
            <v>0</v>
          </cell>
          <cell r="FN120">
            <v>0</v>
          </cell>
          <cell r="FO120">
            <v>0</v>
          </cell>
          <cell r="FP120">
            <v>4</v>
          </cell>
          <cell r="FQ120">
            <v>141.634687839376</v>
          </cell>
          <cell r="FR120">
            <v>7.1</v>
          </cell>
          <cell r="FS120">
            <v>0</v>
          </cell>
          <cell r="FT120">
            <v>112.20399999999999</v>
          </cell>
          <cell r="FU120">
            <v>112.20399999999999</v>
          </cell>
          <cell r="FV120">
            <v>0</v>
          </cell>
          <cell r="FW120">
            <v>0</v>
          </cell>
          <cell r="FX120">
            <v>0</v>
          </cell>
          <cell r="FY120">
            <v>0</v>
          </cell>
          <cell r="FZ120">
            <v>0</v>
          </cell>
          <cell r="GA120">
            <v>4</v>
          </cell>
          <cell r="GB120">
            <v>125.87014279</v>
          </cell>
          <cell r="GC120">
            <v>6.95</v>
          </cell>
          <cell r="GD120">
            <v>0</v>
          </cell>
          <cell r="GE120">
            <v>101</v>
          </cell>
          <cell r="GF120">
            <v>101</v>
          </cell>
          <cell r="GG120">
            <v>0</v>
          </cell>
          <cell r="GH120">
            <v>0</v>
          </cell>
          <cell r="GI120">
            <v>0</v>
          </cell>
          <cell r="GJ120">
            <v>0</v>
          </cell>
          <cell r="GK120">
            <v>0</v>
          </cell>
          <cell r="GL120" t="str">
            <v>нд</v>
          </cell>
          <cell r="GM120">
            <v>0</v>
          </cell>
          <cell r="GN120">
            <v>0</v>
          </cell>
          <cell r="GO120">
            <v>0</v>
          </cell>
          <cell r="GP120">
            <v>0</v>
          </cell>
          <cell r="GQ120">
            <v>0</v>
          </cell>
          <cell r="GR120">
            <v>0</v>
          </cell>
          <cell r="GS120">
            <v>0</v>
          </cell>
          <cell r="GT120">
            <v>0</v>
          </cell>
          <cell r="GU120">
            <v>0</v>
          </cell>
          <cell r="GV120">
            <v>0</v>
          </cell>
          <cell r="GW120" t="str">
            <v>нд</v>
          </cell>
          <cell r="GX120">
            <v>0</v>
          </cell>
          <cell r="GY120">
            <v>0</v>
          </cell>
          <cell r="GZ120">
            <v>0</v>
          </cell>
          <cell r="HA120">
            <v>0</v>
          </cell>
          <cell r="HB120">
            <v>0</v>
          </cell>
          <cell r="HC120">
            <v>0</v>
          </cell>
          <cell r="HD120">
            <v>0</v>
          </cell>
          <cell r="HE120">
            <v>0</v>
          </cell>
          <cell r="HF120">
            <v>0</v>
          </cell>
          <cell r="HG120">
            <v>0</v>
          </cell>
          <cell r="HH120" t="str">
            <v>нд</v>
          </cell>
          <cell r="HI120">
            <v>0</v>
          </cell>
          <cell r="HJ120">
            <v>0</v>
          </cell>
          <cell r="HK120">
            <v>0</v>
          </cell>
          <cell r="HL120">
            <v>0</v>
          </cell>
          <cell r="HM120">
            <v>0</v>
          </cell>
          <cell r="HN120">
            <v>0</v>
          </cell>
          <cell r="HO120">
            <v>0</v>
          </cell>
          <cell r="HP120">
            <v>0</v>
          </cell>
          <cell r="HQ120">
            <v>0</v>
          </cell>
          <cell r="HR120">
            <v>0</v>
          </cell>
          <cell r="HS120" t="str">
            <v>нд</v>
          </cell>
          <cell r="HT120">
            <v>0</v>
          </cell>
          <cell r="HU120">
            <v>0</v>
          </cell>
          <cell r="HV120">
            <v>0</v>
          </cell>
          <cell r="HW120">
            <v>0</v>
          </cell>
          <cell r="HX120">
            <v>0</v>
          </cell>
          <cell r="HY120">
            <v>0</v>
          </cell>
          <cell r="HZ120">
            <v>0</v>
          </cell>
          <cell r="IA120">
            <v>0</v>
          </cell>
          <cell r="IB120">
            <v>0</v>
          </cell>
          <cell r="IC120">
            <v>0</v>
          </cell>
          <cell r="ID120" t="str">
            <v>нд</v>
          </cell>
          <cell r="IE120">
            <v>0</v>
          </cell>
          <cell r="IF120">
            <v>0</v>
          </cell>
          <cell r="IG120">
            <v>0</v>
          </cell>
          <cell r="IH120">
            <v>0</v>
          </cell>
          <cell r="II120">
            <v>0</v>
          </cell>
          <cell r="IJ120">
            <v>0</v>
          </cell>
          <cell r="IK120">
            <v>0</v>
          </cell>
          <cell r="IL120">
            <v>0</v>
          </cell>
          <cell r="IM120">
            <v>0</v>
          </cell>
          <cell r="IN120">
            <v>0</v>
          </cell>
          <cell r="IO120" t="str">
            <v>нд</v>
          </cell>
          <cell r="IP120">
            <v>0</v>
          </cell>
          <cell r="IQ120">
            <v>0</v>
          </cell>
          <cell r="IR120">
            <v>0</v>
          </cell>
          <cell r="IS120">
            <v>0</v>
          </cell>
          <cell r="IT120">
            <v>0</v>
          </cell>
          <cell r="IU120">
            <v>0</v>
          </cell>
          <cell r="IV120">
            <v>0</v>
          </cell>
          <cell r="IW120">
            <v>0</v>
          </cell>
          <cell r="IX120">
            <v>0</v>
          </cell>
          <cell r="IY120">
            <v>0</v>
          </cell>
          <cell r="IZ120" t="str">
            <v>нд</v>
          </cell>
          <cell r="JA120">
            <v>0</v>
          </cell>
          <cell r="JB120">
            <v>0</v>
          </cell>
          <cell r="JC120">
            <v>0</v>
          </cell>
          <cell r="JD120">
            <v>0</v>
          </cell>
          <cell r="JE120">
            <v>0</v>
          </cell>
          <cell r="JF120">
            <v>0</v>
          </cell>
          <cell r="JG120">
            <v>0</v>
          </cell>
          <cell r="JH120">
            <v>0</v>
          </cell>
          <cell r="JI120">
            <v>0</v>
          </cell>
          <cell r="JJ120">
            <v>0</v>
          </cell>
          <cell r="JK120" t="str">
            <v>нд</v>
          </cell>
          <cell r="JL120" t="str">
            <v>нд</v>
          </cell>
          <cell r="JM120" t="str">
            <v>нд</v>
          </cell>
          <cell r="JN120" t="str">
            <v>нд</v>
          </cell>
          <cell r="JO120" t="str">
            <v>нд</v>
          </cell>
          <cell r="JP120" t="str">
            <v>нд</v>
          </cell>
          <cell r="JQ120" t="str">
            <v>нд</v>
          </cell>
          <cell r="JR120" t="str">
            <v>нд</v>
          </cell>
          <cell r="JS120" t="str">
            <v>нд</v>
          </cell>
          <cell r="JT120" t="str">
            <v>нд</v>
          </cell>
          <cell r="JU120" t="str">
            <v>нд</v>
          </cell>
          <cell r="LN120" t="str">
            <v>нд</v>
          </cell>
          <cell r="LO120">
            <v>0</v>
          </cell>
          <cell r="LP120">
            <v>0</v>
          </cell>
          <cell r="LQ120">
            <v>0</v>
          </cell>
          <cell r="LR120">
            <v>0</v>
          </cell>
          <cell r="LS120">
            <v>0</v>
          </cell>
          <cell r="LT120">
            <v>0</v>
          </cell>
          <cell r="LU120">
            <v>0</v>
          </cell>
          <cell r="LV120" t="str">
            <v>нд</v>
          </cell>
          <cell r="LW120" t="str">
            <v>нд</v>
          </cell>
          <cell r="LX120" t="str">
            <v>нд</v>
          </cell>
          <cell r="LY120" t="str">
            <v>нд</v>
          </cell>
          <cell r="LZ120" t="str">
            <v>нд</v>
          </cell>
          <cell r="MA120" t="str">
            <v>нд</v>
          </cell>
          <cell r="MB120" t="str">
            <v>нд</v>
          </cell>
          <cell r="MC120">
            <v>0</v>
          </cell>
          <cell r="MD120" t="str">
            <v>нд</v>
          </cell>
          <cell r="ME120" t="str">
            <v>нд</v>
          </cell>
          <cell r="MF120" t="str">
            <v>нд</v>
          </cell>
          <cell r="MG120" t="str">
            <v>нд</v>
          </cell>
          <cell r="MH120">
            <v>7.1</v>
          </cell>
          <cell r="MI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ON120">
            <v>168.373308151776</v>
          </cell>
          <cell r="OO120">
            <v>149.74545873800002</v>
          </cell>
          <cell r="OR120">
            <v>0</v>
          </cell>
          <cell r="OS120">
            <v>0</v>
          </cell>
          <cell r="OT120">
            <v>0</v>
          </cell>
          <cell r="OU120">
            <v>0</v>
          </cell>
          <cell r="OV120">
            <v>0</v>
          </cell>
          <cell r="OW120">
            <v>0</v>
          </cell>
          <cell r="OX120">
            <v>0</v>
          </cell>
          <cell r="OY120">
            <v>0</v>
          </cell>
          <cell r="OZ120">
            <v>0</v>
          </cell>
          <cell r="PA120">
            <v>0</v>
          </cell>
          <cell r="PB120">
            <v>0</v>
          </cell>
          <cell r="PC120">
            <v>0</v>
          </cell>
          <cell r="PD120">
            <v>0</v>
          </cell>
          <cell r="PE120">
            <v>0</v>
          </cell>
          <cell r="PF120">
            <v>0</v>
          </cell>
          <cell r="PG120">
            <v>0</v>
          </cell>
          <cell r="PH120">
            <v>0</v>
          </cell>
          <cell r="PI120">
            <v>0</v>
          </cell>
          <cell r="PJ120">
            <v>0</v>
          </cell>
          <cell r="PK120">
            <v>0</v>
          </cell>
          <cell r="PL120">
            <v>0</v>
          </cell>
          <cell r="PM120">
            <v>0</v>
          </cell>
          <cell r="PN120">
            <v>0</v>
          </cell>
          <cell r="PO120">
            <v>0</v>
          </cell>
          <cell r="PP120">
            <v>0</v>
          </cell>
          <cell r="PQ120">
            <v>0</v>
          </cell>
          <cell r="PR120">
            <v>0</v>
          </cell>
          <cell r="PS120">
            <v>0</v>
          </cell>
          <cell r="PT120">
            <v>0</v>
          </cell>
          <cell r="PU120">
            <v>0</v>
          </cell>
          <cell r="PV120">
            <v>0</v>
          </cell>
          <cell r="PW120">
            <v>0</v>
          </cell>
          <cell r="PX120">
            <v>0</v>
          </cell>
          <cell r="PY120">
            <v>0</v>
          </cell>
          <cell r="PZ120">
            <v>0</v>
          </cell>
          <cell r="QA120">
            <v>0</v>
          </cell>
        </row>
        <row r="121">
          <cell r="D121" t="str">
            <v>L_Che378</v>
          </cell>
          <cell r="E121">
            <v>24.522673589999997</v>
          </cell>
          <cell r="F121">
            <v>0</v>
          </cell>
          <cell r="G121">
            <v>0</v>
          </cell>
          <cell r="H121">
            <v>0</v>
          </cell>
          <cell r="I121">
            <v>0</v>
          </cell>
          <cell r="J121">
            <v>24.522673589999997</v>
          </cell>
          <cell r="K121">
            <v>68.005961175324003</v>
          </cell>
          <cell r="L121">
            <v>0</v>
          </cell>
          <cell r="M121">
            <v>0</v>
          </cell>
          <cell r="N121">
            <v>0</v>
          </cell>
          <cell r="O121">
            <v>0</v>
          </cell>
          <cell r="P121">
            <v>68.005961175324003</v>
          </cell>
          <cell r="Q121">
            <v>6.0672635000000001</v>
          </cell>
          <cell r="R121">
            <v>0</v>
          </cell>
          <cell r="S121">
            <v>0</v>
          </cell>
          <cell r="T121">
            <v>0</v>
          </cell>
          <cell r="U121">
            <v>0</v>
          </cell>
          <cell r="V121">
            <v>6.0672635000000001</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t="str">
            <v>нд</v>
          </cell>
          <cell r="BN121" t="str">
            <v>нд</v>
          </cell>
          <cell r="BO121" t="str">
            <v>нд</v>
          </cell>
          <cell r="BP121" t="str">
            <v>нд</v>
          </cell>
          <cell r="BQ121" t="str">
            <v>нд</v>
          </cell>
          <cell r="BR121" t="str">
            <v>нд</v>
          </cell>
          <cell r="CQ121">
            <v>68.005961175324003</v>
          </cell>
          <cell r="CR121">
            <v>0</v>
          </cell>
          <cell r="CS121">
            <v>0</v>
          </cell>
          <cell r="CT121">
            <v>0</v>
          </cell>
          <cell r="CU121">
            <v>0</v>
          </cell>
          <cell r="CV121">
            <v>68.005961175324003</v>
          </cell>
          <cell r="CW121">
            <v>6.0672635000000001</v>
          </cell>
          <cell r="CX121">
            <v>0</v>
          </cell>
          <cell r="CY121">
            <v>0</v>
          </cell>
          <cell r="CZ121">
            <v>0</v>
          </cell>
          <cell r="DA121">
            <v>0</v>
          </cell>
          <cell r="DB121">
            <v>6.0672635000000001</v>
          </cell>
          <cell r="DE121">
            <v>6.0672635000000001</v>
          </cell>
          <cell r="DG121">
            <v>0</v>
          </cell>
          <cell r="DI121">
            <v>171.98192827012397</v>
          </cell>
          <cell r="DJ121">
            <v>10.877186010000001</v>
          </cell>
          <cell r="DK121">
            <v>127.2782972</v>
          </cell>
          <cell r="DL121">
            <v>20.719722800000003</v>
          </cell>
          <cell r="DM121">
            <v>13.106722260123975</v>
          </cell>
          <cell r="DN121">
            <v>119.65261705999998</v>
          </cell>
          <cell r="DO121">
            <v>10.877186010000001</v>
          </cell>
          <cell r="DP121">
            <v>81.574832490000006</v>
          </cell>
          <cell r="DQ121">
            <v>16.387593599999999</v>
          </cell>
          <cell r="DR121">
            <v>10.813004959999974</v>
          </cell>
          <cell r="DS121">
            <v>21.837800520000002</v>
          </cell>
          <cell r="DT121">
            <v>52.32931121012399</v>
          </cell>
          <cell r="DU121">
            <v>0</v>
          </cell>
          <cell r="DV121">
            <v>0</v>
          </cell>
          <cell r="DW121">
            <v>0</v>
          </cell>
          <cell r="DX121">
            <v>0</v>
          </cell>
          <cell r="DY121">
            <v>0</v>
          </cell>
          <cell r="DZ121">
            <v>0</v>
          </cell>
          <cell r="EA121">
            <v>0</v>
          </cell>
          <cell r="EB121">
            <v>0</v>
          </cell>
          <cell r="EC121" t="str">
            <v>нд</v>
          </cell>
          <cell r="ED121">
            <v>52.32931121012399</v>
          </cell>
          <cell r="EE121">
            <v>0</v>
          </cell>
          <cell r="EK121">
            <v>171.98192827012397</v>
          </cell>
          <cell r="EL121">
            <v>8.86</v>
          </cell>
          <cell r="EM121">
            <v>0</v>
          </cell>
          <cell r="EN121">
            <v>126.229</v>
          </cell>
          <cell r="EO121">
            <v>126.229</v>
          </cell>
          <cell r="EP121">
            <v>0</v>
          </cell>
          <cell r="EQ121">
            <v>0</v>
          </cell>
          <cell r="ER121">
            <v>0</v>
          </cell>
          <cell r="ES121">
            <v>0</v>
          </cell>
          <cell r="ET121">
            <v>0</v>
          </cell>
          <cell r="EU121">
            <v>119.65261705999998</v>
          </cell>
          <cell r="EV121">
            <v>5.16</v>
          </cell>
          <cell r="EW121">
            <v>0</v>
          </cell>
          <cell r="EX121">
            <v>107.18</v>
          </cell>
          <cell r="EY121">
            <v>107.18</v>
          </cell>
          <cell r="EZ121">
            <v>0</v>
          </cell>
          <cell r="FA121">
            <v>0</v>
          </cell>
          <cell r="FB121">
            <v>0</v>
          </cell>
          <cell r="FC121">
            <v>0</v>
          </cell>
          <cell r="FD121">
            <v>0</v>
          </cell>
          <cell r="FE121">
            <v>4</v>
          </cell>
          <cell r="FF121">
            <v>119.65261706</v>
          </cell>
          <cell r="FG121">
            <v>5.16</v>
          </cell>
          <cell r="FH121">
            <v>0</v>
          </cell>
          <cell r="FI121">
            <v>107.18</v>
          </cell>
          <cell r="FJ121">
            <v>107.18</v>
          </cell>
          <cell r="FK121">
            <v>0</v>
          </cell>
          <cell r="FL121">
            <v>0</v>
          </cell>
          <cell r="FM121">
            <v>0</v>
          </cell>
          <cell r="FN121">
            <v>0</v>
          </cell>
          <cell r="FO121">
            <v>0</v>
          </cell>
          <cell r="FP121">
            <v>4</v>
          </cell>
          <cell r="FQ121">
            <v>171.981928270124</v>
          </cell>
          <cell r="FR121">
            <v>8.86</v>
          </cell>
          <cell r="FS121">
            <v>0</v>
          </cell>
          <cell r="FT121">
            <v>126.229</v>
          </cell>
          <cell r="FU121">
            <v>126.229</v>
          </cell>
          <cell r="FV121">
            <v>0</v>
          </cell>
          <cell r="FW121">
            <v>0</v>
          </cell>
          <cell r="FX121">
            <v>0</v>
          </cell>
          <cell r="FY121">
            <v>0</v>
          </cell>
          <cell r="FZ121">
            <v>0</v>
          </cell>
          <cell r="GA121" t="str">
            <v>нд</v>
          </cell>
          <cell r="GB121">
            <v>0</v>
          </cell>
          <cell r="GC121">
            <v>0</v>
          </cell>
          <cell r="GD121">
            <v>0</v>
          </cell>
          <cell r="GE121">
            <v>0</v>
          </cell>
          <cell r="GF121">
            <v>0</v>
          </cell>
          <cell r="GG121">
            <v>0</v>
          </cell>
          <cell r="GH121">
            <v>0</v>
          </cell>
          <cell r="GI121">
            <v>0</v>
          </cell>
          <cell r="GJ121">
            <v>0</v>
          </cell>
          <cell r="GK121">
            <v>0</v>
          </cell>
          <cell r="GL121" t="str">
            <v>нд</v>
          </cell>
          <cell r="GM121">
            <v>0</v>
          </cell>
          <cell r="GN121">
            <v>0</v>
          </cell>
          <cell r="GO121">
            <v>0</v>
          </cell>
          <cell r="GP121">
            <v>0</v>
          </cell>
          <cell r="GQ121">
            <v>0</v>
          </cell>
          <cell r="GR121">
            <v>0</v>
          </cell>
          <cell r="GS121">
            <v>0</v>
          </cell>
          <cell r="GT121">
            <v>0</v>
          </cell>
          <cell r="GU121">
            <v>0</v>
          </cell>
          <cell r="GV121">
            <v>0</v>
          </cell>
          <cell r="GW121" t="str">
            <v>нд</v>
          </cell>
          <cell r="GX121">
            <v>0</v>
          </cell>
          <cell r="GY121">
            <v>0</v>
          </cell>
          <cell r="GZ121">
            <v>0</v>
          </cell>
          <cell r="HA121">
            <v>0</v>
          </cell>
          <cell r="HB121">
            <v>0</v>
          </cell>
          <cell r="HC121">
            <v>0</v>
          </cell>
          <cell r="HD121">
            <v>0</v>
          </cell>
          <cell r="HE121">
            <v>0</v>
          </cell>
          <cell r="HF121">
            <v>0</v>
          </cell>
          <cell r="HG121">
            <v>0</v>
          </cell>
          <cell r="HH121" t="str">
            <v>нд</v>
          </cell>
          <cell r="HI121">
            <v>0</v>
          </cell>
          <cell r="HJ121">
            <v>0</v>
          </cell>
          <cell r="HK121">
            <v>0</v>
          </cell>
          <cell r="HL121">
            <v>0</v>
          </cell>
          <cell r="HM121">
            <v>0</v>
          </cell>
          <cell r="HN121">
            <v>0</v>
          </cell>
          <cell r="HO121">
            <v>0</v>
          </cell>
          <cell r="HP121">
            <v>0</v>
          </cell>
          <cell r="HQ121">
            <v>0</v>
          </cell>
          <cell r="HR121">
            <v>0</v>
          </cell>
          <cell r="HS121" t="str">
            <v>нд</v>
          </cell>
          <cell r="HT121">
            <v>0</v>
          </cell>
          <cell r="HU121">
            <v>0</v>
          </cell>
          <cell r="HV121">
            <v>0</v>
          </cell>
          <cell r="HW121">
            <v>0</v>
          </cell>
          <cell r="HX121">
            <v>0</v>
          </cell>
          <cell r="HY121">
            <v>0</v>
          </cell>
          <cell r="HZ121">
            <v>0</v>
          </cell>
          <cell r="IA121">
            <v>0</v>
          </cell>
          <cell r="IB121">
            <v>0</v>
          </cell>
          <cell r="IC121">
            <v>0</v>
          </cell>
          <cell r="ID121" t="str">
            <v>нд</v>
          </cell>
          <cell r="IE121">
            <v>0</v>
          </cell>
          <cell r="IF121">
            <v>0</v>
          </cell>
          <cell r="IG121">
            <v>0</v>
          </cell>
          <cell r="IH121">
            <v>0</v>
          </cell>
          <cell r="II121">
            <v>0</v>
          </cell>
          <cell r="IJ121">
            <v>0</v>
          </cell>
          <cell r="IK121">
            <v>0</v>
          </cell>
          <cell r="IL121">
            <v>0</v>
          </cell>
          <cell r="IM121">
            <v>0</v>
          </cell>
          <cell r="IN121">
            <v>0</v>
          </cell>
          <cell r="IO121" t="str">
            <v>нд</v>
          </cell>
          <cell r="IP121">
            <v>0</v>
          </cell>
          <cell r="IQ121">
            <v>0</v>
          </cell>
          <cell r="IR121">
            <v>0</v>
          </cell>
          <cell r="IS121">
            <v>0</v>
          </cell>
          <cell r="IT121">
            <v>0</v>
          </cell>
          <cell r="IU121">
            <v>0</v>
          </cell>
          <cell r="IV121">
            <v>0</v>
          </cell>
          <cell r="IW121">
            <v>0</v>
          </cell>
          <cell r="IX121">
            <v>0</v>
          </cell>
          <cell r="IY121">
            <v>0</v>
          </cell>
          <cell r="IZ121" t="str">
            <v>нд</v>
          </cell>
          <cell r="JA121">
            <v>0</v>
          </cell>
          <cell r="JB121">
            <v>0</v>
          </cell>
          <cell r="JC121">
            <v>0</v>
          </cell>
          <cell r="JD121">
            <v>0</v>
          </cell>
          <cell r="JE121">
            <v>0</v>
          </cell>
          <cell r="JF121">
            <v>0</v>
          </cell>
          <cell r="JG121">
            <v>0</v>
          </cell>
          <cell r="JH121">
            <v>0</v>
          </cell>
          <cell r="JI121">
            <v>0</v>
          </cell>
          <cell r="JJ121">
            <v>0</v>
          </cell>
          <cell r="JK121" t="str">
            <v>нд</v>
          </cell>
          <cell r="JL121" t="str">
            <v>нд</v>
          </cell>
          <cell r="JM121" t="str">
            <v>нд</v>
          </cell>
          <cell r="JN121" t="str">
            <v>нд</v>
          </cell>
          <cell r="JO121" t="str">
            <v>нд</v>
          </cell>
          <cell r="JP121" t="str">
            <v>нд</v>
          </cell>
          <cell r="JQ121" t="str">
            <v>нд</v>
          </cell>
          <cell r="JR121" t="str">
            <v>нд</v>
          </cell>
          <cell r="JS121" t="str">
            <v>нд</v>
          </cell>
          <cell r="JT121" t="str">
            <v>нд</v>
          </cell>
          <cell r="JU121" t="str">
            <v>нд</v>
          </cell>
          <cell r="LN121" t="str">
            <v>нд</v>
          </cell>
          <cell r="LO121">
            <v>0</v>
          </cell>
          <cell r="LP121">
            <v>0</v>
          </cell>
          <cell r="LQ121">
            <v>0</v>
          </cell>
          <cell r="LR121">
            <v>0</v>
          </cell>
          <cell r="LS121">
            <v>0</v>
          </cell>
          <cell r="LT121">
            <v>0</v>
          </cell>
          <cell r="LU121">
            <v>0</v>
          </cell>
          <cell r="LV121" t="str">
            <v>нд</v>
          </cell>
          <cell r="LW121" t="str">
            <v>нд</v>
          </cell>
          <cell r="LX121" t="str">
            <v>нд</v>
          </cell>
          <cell r="LY121" t="str">
            <v>нд</v>
          </cell>
          <cell r="LZ121" t="str">
            <v>нд</v>
          </cell>
          <cell r="MA121" t="str">
            <v>нд</v>
          </cell>
          <cell r="MB121" t="str">
            <v>нд</v>
          </cell>
          <cell r="MC121">
            <v>0</v>
          </cell>
          <cell r="MD121" t="str">
            <v>нд</v>
          </cell>
          <cell r="ME121" t="str">
            <v>нд</v>
          </cell>
          <cell r="MF121" t="str">
            <v>нд</v>
          </cell>
          <cell r="MG121" t="str">
            <v>нд</v>
          </cell>
          <cell r="MH121">
            <v>8.86</v>
          </cell>
          <cell r="MI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ON121">
            <v>204.46566281732402</v>
          </cell>
          <cell r="OO121">
            <v>142.52696514199999</v>
          </cell>
          <cell r="OR121">
            <v>0</v>
          </cell>
          <cell r="OS121">
            <v>0</v>
          </cell>
          <cell r="OT121">
            <v>0</v>
          </cell>
          <cell r="OU121">
            <v>0</v>
          </cell>
          <cell r="OV121">
            <v>0</v>
          </cell>
          <cell r="OW121">
            <v>0</v>
          </cell>
          <cell r="OX121">
            <v>0</v>
          </cell>
          <cell r="OY121">
            <v>0</v>
          </cell>
          <cell r="OZ121">
            <v>0</v>
          </cell>
          <cell r="PA121">
            <v>0</v>
          </cell>
          <cell r="PB121">
            <v>0</v>
          </cell>
          <cell r="PC121">
            <v>0</v>
          </cell>
          <cell r="PD121">
            <v>0</v>
          </cell>
          <cell r="PE121">
            <v>0</v>
          </cell>
          <cell r="PF121">
            <v>0</v>
          </cell>
          <cell r="PG121">
            <v>0</v>
          </cell>
          <cell r="PH121">
            <v>0</v>
          </cell>
          <cell r="PI121">
            <v>0</v>
          </cell>
          <cell r="PJ121">
            <v>0</v>
          </cell>
          <cell r="PK121">
            <v>0</v>
          </cell>
          <cell r="PL121">
            <v>0</v>
          </cell>
          <cell r="PM121">
            <v>0</v>
          </cell>
          <cell r="PN121">
            <v>0</v>
          </cell>
          <cell r="PO121">
            <v>0</v>
          </cell>
          <cell r="PP121">
            <v>0</v>
          </cell>
          <cell r="PQ121">
            <v>0</v>
          </cell>
          <cell r="PR121">
            <v>0</v>
          </cell>
          <cell r="PS121">
            <v>0</v>
          </cell>
          <cell r="PT121">
            <v>0</v>
          </cell>
          <cell r="PU121">
            <v>0</v>
          </cell>
          <cell r="PV121">
            <v>0</v>
          </cell>
          <cell r="PW121">
            <v>0</v>
          </cell>
          <cell r="PX121">
            <v>0</v>
          </cell>
          <cell r="PY121">
            <v>0</v>
          </cell>
          <cell r="PZ121">
            <v>0</v>
          </cell>
          <cell r="QA121">
            <v>0</v>
          </cell>
        </row>
        <row r="122">
          <cell r="D122" t="str">
            <v>L_Che379</v>
          </cell>
          <cell r="E122">
            <v>12.30129765</v>
          </cell>
          <cell r="F122">
            <v>0</v>
          </cell>
          <cell r="G122">
            <v>0</v>
          </cell>
          <cell r="H122">
            <v>0</v>
          </cell>
          <cell r="I122">
            <v>0</v>
          </cell>
          <cell r="J122">
            <v>12.30129765</v>
          </cell>
          <cell r="K122">
            <v>42.917844899767999</v>
          </cell>
          <cell r="L122">
            <v>0</v>
          </cell>
          <cell r="M122">
            <v>0</v>
          </cell>
          <cell r="N122">
            <v>0</v>
          </cell>
          <cell r="O122">
            <v>0</v>
          </cell>
          <cell r="P122">
            <v>42.917844899767999</v>
          </cell>
          <cell r="Q122">
            <v>0.96745856000000052</v>
          </cell>
          <cell r="R122">
            <v>0</v>
          </cell>
          <cell r="S122">
            <v>0</v>
          </cell>
          <cell r="T122">
            <v>0</v>
          </cell>
          <cell r="U122">
            <v>0</v>
          </cell>
          <cell r="V122">
            <v>0.96745856000000052</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t="str">
            <v>нд</v>
          </cell>
          <cell r="BN122" t="str">
            <v>нд</v>
          </cell>
          <cell r="BO122" t="str">
            <v>нд</v>
          </cell>
          <cell r="BP122" t="str">
            <v>нд</v>
          </cell>
          <cell r="BQ122" t="str">
            <v>нд</v>
          </cell>
          <cell r="BR122" t="str">
            <v>нд</v>
          </cell>
          <cell r="CQ122">
            <v>42.917844899767999</v>
          </cell>
          <cell r="CR122">
            <v>0</v>
          </cell>
          <cell r="CS122">
            <v>0</v>
          </cell>
          <cell r="CT122">
            <v>0</v>
          </cell>
          <cell r="CU122">
            <v>0</v>
          </cell>
          <cell r="CV122">
            <v>42.917844899767999</v>
          </cell>
          <cell r="CW122">
            <v>0.96745856000000052</v>
          </cell>
          <cell r="CX122">
            <v>0</v>
          </cell>
          <cell r="CY122">
            <v>0</v>
          </cell>
          <cell r="CZ122">
            <v>0</v>
          </cell>
          <cell r="DA122">
            <v>0</v>
          </cell>
          <cell r="DB122">
            <v>0.96745856000000052</v>
          </cell>
          <cell r="DE122">
            <v>0.96745856000000052</v>
          </cell>
          <cell r="DG122">
            <v>0</v>
          </cell>
          <cell r="DI122">
            <v>55.8063796524347</v>
          </cell>
          <cell r="DJ122">
            <v>2.3843430699999999</v>
          </cell>
          <cell r="DK122">
            <v>42.091487400000005</v>
          </cell>
          <cell r="DL122">
            <v>6.852102600000002</v>
          </cell>
          <cell r="DM122">
            <v>4.4784465824346924</v>
          </cell>
          <cell r="DN122">
            <v>20.584281659999998</v>
          </cell>
          <cell r="DO122">
            <v>2.3843430699999999</v>
          </cell>
          <cell r="DP122">
            <v>13.849137649999999</v>
          </cell>
          <cell r="DQ122">
            <v>1.8132368800000001</v>
          </cell>
          <cell r="DR122">
            <v>2.5375640599999976</v>
          </cell>
          <cell r="DS122">
            <v>10.985534609999998</v>
          </cell>
          <cell r="DT122">
            <v>35.222097992434698</v>
          </cell>
          <cell r="DU122">
            <v>0</v>
          </cell>
          <cell r="DV122">
            <v>0</v>
          </cell>
          <cell r="DW122">
            <v>0</v>
          </cell>
          <cell r="DX122">
            <v>0</v>
          </cell>
          <cell r="DY122">
            <v>0</v>
          </cell>
          <cell r="DZ122">
            <v>0</v>
          </cell>
          <cell r="EA122">
            <v>0</v>
          </cell>
          <cell r="EB122">
            <v>0</v>
          </cell>
          <cell r="EC122" t="str">
            <v>нд</v>
          </cell>
          <cell r="ED122">
            <v>35.222097992434698</v>
          </cell>
          <cell r="EE122">
            <v>0</v>
          </cell>
          <cell r="EK122">
            <v>55.8063796524347</v>
          </cell>
          <cell r="EL122">
            <v>0.61</v>
          </cell>
          <cell r="EM122">
            <v>0</v>
          </cell>
          <cell r="EN122">
            <v>51.41</v>
          </cell>
          <cell r="EO122">
            <v>51.41</v>
          </cell>
          <cell r="EP122">
            <v>0</v>
          </cell>
          <cell r="EQ122">
            <v>0</v>
          </cell>
          <cell r="ER122">
            <v>0</v>
          </cell>
          <cell r="ES122">
            <v>0</v>
          </cell>
          <cell r="ET122">
            <v>0</v>
          </cell>
          <cell r="EU122">
            <v>20.584281659999998</v>
          </cell>
          <cell r="EV122">
            <v>0.45</v>
          </cell>
          <cell r="EW122">
            <v>0</v>
          </cell>
          <cell r="EX122">
            <v>14.301</v>
          </cell>
          <cell r="EY122">
            <v>14.301</v>
          </cell>
          <cell r="EZ122">
            <v>0</v>
          </cell>
          <cell r="FA122">
            <v>0</v>
          </cell>
          <cell r="FB122">
            <v>0</v>
          </cell>
          <cell r="FC122">
            <v>0</v>
          </cell>
          <cell r="FD122">
            <v>0</v>
          </cell>
          <cell r="FE122">
            <v>4</v>
          </cell>
          <cell r="FF122">
            <v>20.584281659999998</v>
          </cell>
          <cell r="FG122">
            <v>0.45</v>
          </cell>
          <cell r="FH122">
            <v>0</v>
          </cell>
          <cell r="FI122">
            <v>14.301</v>
          </cell>
          <cell r="FJ122">
            <v>14.301</v>
          </cell>
          <cell r="FK122">
            <v>0</v>
          </cell>
          <cell r="FL122">
            <v>0</v>
          </cell>
          <cell r="FM122">
            <v>0</v>
          </cell>
          <cell r="FN122">
            <v>0</v>
          </cell>
          <cell r="FO122">
            <v>0</v>
          </cell>
          <cell r="FP122">
            <v>4</v>
          </cell>
          <cell r="FQ122">
            <v>55.8063796524347</v>
          </cell>
          <cell r="FR122">
            <v>0.61</v>
          </cell>
          <cell r="FS122">
            <v>0</v>
          </cell>
          <cell r="FT122">
            <v>51.41</v>
          </cell>
          <cell r="FU122">
            <v>51.41</v>
          </cell>
          <cell r="FV122">
            <v>0</v>
          </cell>
          <cell r="FW122">
            <v>0</v>
          </cell>
          <cell r="FX122">
            <v>0</v>
          </cell>
          <cell r="FY122">
            <v>0</v>
          </cell>
          <cell r="FZ122">
            <v>0</v>
          </cell>
          <cell r="GA122" t="str">
            <v>нд</v>
          </cell>
          <cell r="GB122">
            <v>0</v>
          </cell>
          <cell r="GC122">
            <v>0</v>
          </cell>
          <cell r="GD122">
            <v>0</v>
          </cell>
          <cell r="GE122">
            <v>0</v>
          </cell>
          <cell r="GF122">
            <v>0</v>
          </cell>
          <cell r="GG122">
            <v>0</v>
          </cell>
          <cell r="GH122">
            <v>0</v>
          </cell>
          <cell r="GI122">
            <v>0</v>
          </cell>
          <cell r="GJ122">
            <v>0</v>
          </cell>
          <cell r="GK122">
            <v>0</v>
          </cell>
          <cell r="GL122" t="str">
            <v>нд</v>
          </cell>
          <cell r="GM122">
            <v>0</v>
          </cell>
          <cell r="GN122">
            <v>0</v>
          </cell>
          <cell r="GO122">
            <v>0</v>
          </cell>
          <cell r="GP122">
            <v>0</v>
          </cell>
          <cell r="GQ122">
            <v>0</v>
          </cell>
          <cell r="GR122">
            <v>0</v>
          </cell>
          <cell r="GS122">
            <v>0</v>
          </cell>
          <cell r="GT122">
            <v>0</v>
          </cell>
          <cell r="GU122">
            <v>0</v>
          </cell>
          <cell r="GV122">
            <v>0</v>
          </cell>
          <cell r="GW122" t="str">
            <v>нд</v>
          </cell>
          <cell r="GX122">
            <v>0</v>
          </cell>
          <cell r="GY122">
            <v>0</v>
          </cell>
          <cell r="GZ122">
            <v>0</v>
          </cell>
          <cell r="HA122">
            <v>0</v>
          </cell>
          <cell r="HB122">
            <v>0</v>
          </cell>
          <cell r="HC122">
            <v>0</v>
          </cell>
          <cell r="HD122">
            <v>0</v>
          </cell>
          <cell r="HE122">
            <v>0</v>
          </cell>
          <cell r="HF122">
            <v>0</v>
          </cell>
          <cell r="HG122">
            <v>0</v>
          </cell>
          <cell r="HH122" t="str">
            <v>нд</v>
          </cell>
          <cell r="HI122">
            <v>0</v>
          </cell>
          <cell r="HJ122">
            <v>0</v>
          </cell>
          <cell r="HK122">
            <v>0</v>
          </cell>
          <cell r="HL122">
            <v>0</v>
          </cell>
          <cell r="HM122">
            <v>0</v>
          </cell>
          <cell r="HN122">
            <v>0</v>
          </cell>
          <cell r="HO122">
            <v>0</v>
          </cell>
          <cell r="HP122">
            <v>0</v>
          </cell>
          <cell r="HQ122">
            <v>0</v>
          </cell>
          <cell r="HR122">
            <v>0</v>
          </cell>
          <cell r="HS122" t="str">
            <v>нд</v>
          </cell>
          <cell r="HT122">
            <v>0</v>
          </cell>
          <cell r="HU122">
            <v>0</v>
          </cell>
          <cell r="HV122">
            <v>0</v>
          </cell>
          <cell r="HW122">
            <v>0</v>
          </cell>
          <cell r="HX122">
            <v>0</v>
          </cell>
          <cell r="HY122">
            <v>0</v>
          </cell>
          <cell r="HZ122">
            <v>0</v>
          </cell>
          <cell r="IA122">
            <v>0</v>
          </cell>
          <cell r="IB122">
            <v>0</v>
          </cell>
          <cell r="IC122">
            <v>0</v>
          </cell>
          <cell r="ID122" t="str">
            <v>нд</v>
          </cell>
          <cell r="IE122">
            <v>0</v>
          </cell>
          <cell r="IF122">
            <v>0</v>
          </cell>
          <cell r="IG122">
            <v>0</v>
          </cell>
          <cell r="IH122">
            <v>0</v>
          </cell>
          <cell r="II122">
            <v>0</v>
          </cell>
          <cell r="IJ122">
            <v>0</v>
          </cell>
          <cell r="IK122">
            <v>0</v>
          </cell>
          <cell r="IL122">
            <v>0</v>
          </cell>
          <cell r="IM122">
            <v>0</v>
          </cell>
          <cell r="IN122">
            <v>0</v>
          </cell>
          <cell r="IO122" t="str">
            <v>нд</v>
          </cell>
          <cell r="IP122">
            <v>0</v>
          </cell>
          <cell r="IQ122">
            <v>0</v>
          </cell>
          <cell r="IR122">
            <v>0</v>
          </cell>
          <cell r="IS122">
            <v>0</v>
          </cell>
          <cell r="IT122">
            <v>0</v>
          </cell>
          <cell r="IU122">
            <v>0</v>
          </cell>
          <cell r="IV122">
            <v>0</v>
          </cell>
          <cell r="IW122">
            <v>0</v>
          </cell>
          <cell r="IX122">
            <v>0</v>
          </cell>
          <cell r="IY122">
            <v>0</v>
          </cell>
          <cell r="IZ122" t="str">
            <v>нд</v>
          </cell>
          <cell r="JA122">
            <v>0</v>
          </cell>
          <cell r="JB122">
            <v>0</v>
          </cell>
          <cell r="JC122">
            <v>0</v>
          </cell>
          <cell r="JD122">
            <v>0</v>
          </cell>
          <cell r="JE122">
            <v>0</v>
          </cell>
          <cell r="JF122">
            <v>0</v>
          </cell>
          <cell r="JG122">
            <v>0</v>
          </cell>
          <cell r="JH122">
            <v>0</v>
          </cell>
          <cell r="JI122">
            <v>0</v>
          </cell>
          <cell r="JJ122">
            <v>0</v>
          </cell>
          <cell r="JK122" t="str">
            <v>нд</v>
          </cell>
          <cell r="JL122" t="str">
            <v>нд</v>
          </cell>
          <cell r="JM122" t="str">
            <v>нд</v>
          </cell>
          <cell r="JN122" t="str">
            <v>нд</v>
          </cell>
          <cell r="JO122" t="str">
            <v>нд</v>
          </cell>
          <cell r="JP122" t="str">
            <v>нд</v>
          </cell>
          <cell r="JQ122" t="str">
            <v>нд</v>
          </cell>
          <cell r="JR122" t="str">
            <v>нд</v>
          </cell>
          <cell r="JS122" t="str">
            <v>нд</v>
          </cell>
          <cell r="JT122" t="str">
            <v>нд</v>
          </cell>
          <cell r="JU122" t="str">
            <v>нд</v>
          </cell>
          <cell r="LN122" t="str">
            <v>нд</v>
          </cell>
          <cell r="LO122">
            <v>0</v>
          </cell>
          <cell r="LP122">
            <v>0</v>
          </cell>
          <cell r="LQ122">
            <v>0</v>
          </cell>
          <cell r="LR122">
            <v>0</v>
          </cell>
          <cell r="LS122">
            <v>0</v>
          </cell>
          <cell r="LT122">
            <v>0</v>
          </cell>
          <cell r="LU122">
            <v>0</v>
          </cell>
          <cell r="LV122" t="str">
            <v>нд</v>
          </cell>
          <cell r="LW122" t="str">
            <v>нд</v>
          </cell>
          <cell r="LX122" t="str">
            <v>нд</v>
          </cell>
          <cell r="LY122" t="str">
            <v>нд</v>
          </cell>
          <cell r="LZ122" t="str">
            <v>нд</v>
          </cell>
          <cell r="MA122" t="str">
            <v>нд</v>
          </cell>
          <cell r="MB122" t="str">
            <v>нд</v>
          </cell>
          <cell r="MC122">
            <v>0</v>
          </cell>
          <cell r="MD122" t="str">
            <v>нд</v>
          </cell>
          <cell r="ME122" t="str">
            <v>нд</v>
          </cell>
          <cell r="MF122" t="str">
            <v>нд</v>
          </cell>
          <cell r="MG122" t="str">
            <v>нд</v>
          </cell>
          <cell r="MH122">
            <v>0.61</v>
          </cell>
          <cell r="MI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ON122">
            <v>66.315085073768003</v>
          </cell>
          <cell r="OO122">
            <v>24.364698734000001</v>
          </cell>
          <cell r="OR122">
            <v>0</v>
          </cell>
          <cell r="OS122">
            <v>0</v>
          </cell>
          <cell r="OT122">
            <v>0</v>
          </cell>
          <cell r="OU122">
            <v>0</v>
          </cell>
          <cell r="OV122">
            <v>0</v>
          </cell>
          <cell r="OW122">
            <v>0</v>
          </cell>
          <cell r="OX122">
            <v>0</v>
          </cell>
          <cell r="OY122">
            <v>0</v>
          </cell>
          <cell r="OZ122">
            <v>0</v>
          </cell>
          <cell r="PA122">
            <v>0</v>
          </cell>
          <cell r="PB122">
            <v>0</v>
          </cell>
          <cell r="PC122">
            <v>0</v>
          </cell>
          <cell r="PD122">
            <v>0</v>
          </cell>
          <cell r="PE122">
            <v>0</v>
          </cell>
          <cell r="PF122">
            <v>0</v>
          </cell>
          <cell r="PG122">
            <v>0</v>
          </cell>
          <cell r="PH122">
            <v>0</v>
          </cell>
          <cell r="PI122">
            <v>0</v>
          </cell>
          <cell r="PJ122">
            <v>0</v>
          </cell>
          <cell r="PK122">
            <v>0</v>
          </cell>
          <cell r="PL122">
            <v>0</v>
          </cell>
          <cell r="PM122">
            <v>0</v>
          </cell>
          <cell r="PN122">
            <v>0</v>
          </cell>
          <cell r="PO122">
            <v>0</v>
          </cell>
          <cell r="PP122">
            <v>0</v>
          </cell>
          <cell r="PQ122">
            <v>0</v>
          </cell>
          <cell r="PR122">
            <v>0</v>
          </cell>
          <cell r="PS122">
            <v>0</v>
          </cell>
          <cell r="PT122">
            <v>0</v>
          </cell>
          <cell r="PU122">
            <v>0</v>
          </cell>
          <cell r="PV122">
            <v>0</v>
          </cell>
          <cell r="PW122">
            <v>0</v>
          </cell>
          <cell r="PX122">
            <v>0</v>
          </cell>
          <cell r="PY122">
            <v>0</v>
          </cell>
          <cell r="PZ122">
            <v>0</v>
          </cell>
          <cell r="QA122">
            <v>0</v>
          </cell>
        </row>
        <row r="123">
          <cell r="D123" t="str">
            <v>Г</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t="str">
            <v>нд</v>
          </cell>
          <cell r="BN123" t="str">
            <v>нд</v>
          </cell>
          <cell r="BO123" t="str">
            <v>нд</v>
          </cell>
          <cell r="BP123" t="str">
            <v>нд</v>
          </cell>
          <cell r="BQ123">
            <v>0</v>
          </cell>
          <cell r="BR123" t="str">
            <v>нд</v>
          </cell>
          <cell r="CQ123">
            <v>0</v>
          </cell>
          <cell r="CR123">
            <v>0</v>
          </cell>
          <cell r="CS123">
            <v>0</v>
          </cell>
          <cell r="CT123">
            <v>0</v>
          </cell>
          <cell r="CU123">
            <v>0</v>
          </cell>
          <cell r="CV123">
            <v>0</v>
          </cell>
          <cell r="CW123">
            <v>0</v>
          </cell>
          <cell r="CX123">
            <v>0</v>
          </cell>
          <cell r="CY123">
            <v>0</v>
          </cell>
          <cell r="CZ123">
            <v>0</v>
          </cell>
          <cell r="DA123">
            <v>0</v>
          </cell>
          <cell r="DB123">
            <v>0</v>
          </cell>
          <cell r="DE123">
            <v>0</v>
          </cell>
          <cell r="DG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t="str">
            <v>нд</v>
          </cell>
          <cell r="FF123">
            <v>0</v>
          </cell>
          <cell r="FG123">
            <v>0</v>
          </cell>
          <cell r="FH123">
            <v>0</v>
          </cell>
          <cell r="FI123">
            <v>0</v>
          </cell>
          <cell r="FJ123">
            <v>0</v>
          </cell>
          <cell r="FK123">
            <v>0</v>
          </cell>
          <cell r="FL123">
            <v>0</v>
          </cell>
          <cell r="FM123">
            <v>0</v>
          </cell>
          <cell r="FN123">
            <v>0</v>
          </cell>
          <cell r="FO123">
            <v>0</v>
          </cell>
          <cell r="FP123" t="str">
            <v>нд</v>
          </cell>
          <cell r="FQ123">
            <v>0</v>
          </cell>
          <cell r="FR123">
            <v>0</v>
          </cell>
          <cell r="FS123">
            <v>0</v>
          </cell>
          <cell r="FT123">
            <v>0</v>
          </cell>
          <cell r="FU123">
            <v>0</v>
          </cell>
          <cell r="FV123">
            <v>0</v>
          </cell>
          <cell r="FW123">
            <v>0</v>
          </cell>
          <cell r="FX123">
            <v>0</v>
          </cell>
          <cell r="FY123">
            <v>0</v>
          </cell>
          <cell r="FZ123">
            <v>0</v>
          </cell>
          <cell r="GA123" t="str">
            <v>нд</v>
          </cell>
          <cell r="GB123">
            <v>0</v>
          </cell>
          <cell r="GC123">
            <v>0</v>
          </cell>
          <cell r="GD123">
            <v>0</v>
          </cell>
          <cell r="GE123">
            <v>0</v>
          </cell>
          <cell r="GF123">
            <v>0</v>
          </cell>
          <cell r="GG123">
            <v>0</v>
          </cell>
          <cell r="GH123">
            <v>0</v>
          </cell>
          <cell r="GI123">
            <v>0</v>
          </cell>
          <cell r="GJ123">
            <v>0</v>
          </cell>
          <cell r="GK123">
            <v>0</v>
          </cell>
          <cell r="GL123" t="str">
            <v>нд</v>
          </cell>
          <cell r="GM123">
            <v>0</v>
          </cell>
          <cell r="GN123">
            <v>0</v>
          </cell>
          <cell r="GO123">
            <v>0</v>
          </cell>
          <cell r="GP123">
            <v>0</v>
          </cell>
          <cell r="GQ123">
            <v>0</v>
          </cell>
          <cell r="GR123">
            <v>0</v>
          </cell>
          <cell r="GS123">
            <v>0</v>
          </cell>
          <cell r="GT123">
            <v>0</v>
          </cell>
          <cell r="GU123">
            <v>0</v>
          </cell>
          <cell r="GV123">
            <v>0</v>
          </cell>
          <cell r="GW123" t="str">
            <v>нд</v>
          </cell>
          <cell r="GX123">
            <v>0</v>
          </cell>
          <cell r="GY123">
            <v>0</v>
          </cell>
          <cell r="GZ123">
            <v>0</v>
          </cell>
          <cell r="HA123">
            <v>0</v>
          </cell>
          <cell r="HB123">
            <v>0</v>
          </cell>
          <cell r="HC123">
            <v>0</v>
          </cell>
          <cell r="HD123">
            <v>0</v>
          </cell>
          <cell r="HE123">
            <v>0</v>
          </cell>
          <cell r="HF123">
            <v>0</v>
          </cell>
          <cell r="HG123">
            <v>0</v>
          </cell>
          <cell r="HH123" t="str">
            <v>нд</v>
          </cell>
          <cell r="HI123">
            <v>0</v>
          </cell>
          <cell r="HJ123">
            <v>0</v>
          </cell>
          <cell r="HK123">
            <v>0</v>
          </cell>
          <cell r="HL123">
            <v>0</v>
          </cell>
          <cell r="HM123">
            <v>0</v>
          </cell>
          <cell r="HN123">
            <v>0</v>
          </cell>
          <cell r="HO123">
            <v>0</v>
          </cell>
          <cell r="HP123">
            <v>0</v>
          </cell>
          <cell r="HQ123">
            <v>0</v>
          </cell>
          <cell r="HR123">
            <v>0</v>
          </cell>
          <cell r="HS123" t="str">
            <v>нд</v>
          </cell>
          <cell r="HT123">
            <v>0</v>
          </cell>
          <cell r="HU123">
            <v>0</v>
          </cell>
          <cell r="HV123">
            <v>0</v>
          </cell>
          <cell r="HW123">
            <v>0</v>
          </cell>
          <cell r="HX123">
            <v>0</v>
          </cell>
          <cell r="HY123">
            <v>0</v>
          </cell>
          <cell r="HZ123">
            <v>0</v>
          </cell>
          <cell r="IA123">
            <v>0</v>
          </cell>
          <cell r="IB123">
            <v>0</v>
          </cell>
          <cell r="IC123">
            <v>0</v>
          </cell>
          <cell r="ID123" t="str">
            <v>нд</v>
          </cell>
          <cell r="IE123">
            <v>0</v>
          </cell>
          <cell r="IF123">
            <v>0</v>
          </cell>
          <cell r="IG123">
            <v>0</v>
          </cell>
          <cell r="IH123">
            <v>0</v>
          </cell>
          <cell r="II123">
            <v>0</v>
          </cell>
          <cell r="IJ123">
            <v>0</v>
          </cell>
          <cell r="IK123">
            <v>0</v>
          </cell>
          <cell r="IL123">
            <v>0</v>
          </cell>
          <cell r="IM123">
            <v>0</v>
          </cell>
          <cell r="IN123">
            <v>0</v>
          </cell>
          <cell r="IO123" t="str">
            <v>нд</v>
          </cell>
          <cell r="IP123">
            <v>0</v>
          </cell>
          <cell r="IQ123">
            <v>0</v>
          </cell>
          <cell r="IR123">
            <v>0</v>
          </cell>
          <cell r="IS123">
            <v>0</v>
          </cell>
          <cell r="IT123">
            <v>0</v>
          </cell>
          <cell r="IU123">
            <v>0</v>
          </cell>
          <cell r="IV123">
            <v>0</v>
          </cell>
          <cell r="IW123">
            <v>0</v>
          </cell>
          <cell r="IX123">
            <v>0</v>
          </cell>
          <cell r="IY123">
            <v>0</v>
          </cell>
          <cell r="IZ123" t="str">
            <v>нд</v>
          </cell>
          <cell r="JA123">
            <v>0</v>
          </cell>
          <cell r="JB123">
            <v>0</v>
          </cell>
          <cell r="JC123">
            <v>0</v>
          </cell>
          <cell r="JD123">
            <v>0</v>
          </cell>
          <cell r="JE123">
            <v>0</v>
          </cell>
          <cell r="JF123">
            <v>0</v>
          </cell>
          <cell r="JG123">
            <v>0</v>
          </cell>
          <cell r="JH123">
            <v>0</v>
          </cell>
          <cell r="JI123">
            <v>0</v>
          </cell>
          <cell r="JJ123">
            <v>0</v>
          </cell>
          <cell r="JK123" t="str">
            <v>нд</v>
          </cell>
          <cell r="JL123" t="str">
            <v>нд</v>
          </cell>
          <cell r="JM123" t="str">
            <v>нд</v>
          </cell>
          <cell r="JN123" t="str">
            <v>нд</v>
          </cell>
          <cell r="JO123" t="str">
            <v>нд</v>
          </cell>
          <cell r="JP123" t="str">
            <v>нд</v>
          </cell>
          <cell r="JQ123" t="str">
            <v>нд</v>
          </cell>
          <cell r="JR123" t="str">
            <v>нд</v>
          </cell>
          <cell r="JS123" t="str">
            <v>нд</v>
          </cell>
          <cell r="JT123" t="str">
            <v>нд</v>
          </cell>
          <cell r="JU123" t="str">
            <v>нд</v>
          </cell>
          <cell r="LN123" t="str">
            <v>нд</v>
          </cell>
          <cell r="LO123">
            <v>0</v>
          </cell>
          <cell r="LP123">
            <v>0</v>
          </cell>
          <cell r="LQ123">
            <v>0</v>
          </cell>
          <cell r="LR123">
            <v>0</v>
          </cell>
          <cell r="LS123">
            <v>0</v>
          </cell>
          <cell r="LT123">
            <v>0</v>
          </cell>
          <cell r="LU123">
            <v>0</v>
          </cell>
          <cell r="LV123" t="str">
            <v>нд</v>
          </cell>
          <cell r="LW123" t="str">
            <v>нд</v>
          </cell>
          <cell r="LX123" t="str">
            <v>нд</v>
          </cell>
          <cell r="LY123" t="str">
            <v>нд</v>
          </cell>
          <cell r="LZ123" t="str">
            <v>нд</v>
          </cell>
          <cell r="MA123" t="str">
            <v>нд</v>
          </cell>
          <cell r="MB123" t="str">
            <v>нд</v>
          </cell>
          <cell r="MC123">
            <v>0</v>
          </cell>
          <cell r="MD123" t="str">
            <v>нд</v>
          </cell>
          <cell r="ME123" t="str">
            <v>нд</v>
          </cell>
          <cell r="MF123" t="str">
            <v>нд</v>
          </cell>
          <cell r="MG123" t="str">
            <v>нд</v>
          </cell>
          <cell r="MH123">
            <v>0</v>
          </cell>
          <cell r="MI123">
            <v>0</v>
          </cell>
          <cell r="MK123">
            <v>0</v>
          </cell>
          <cell r="ML123">
            <v>0</v>
          </cell>
          <cell r="MM123">
            <v>0</v>
          </cell>
          <cell r="MN123">
            <v>0</v>
          </cell>
          <cell r="MO123">
            <v>0</v>
          </cell>
          <cell r="MP123">
            <v>0</v>
          </cell>
          <cell r="MQ123">
            <v>0</v>
          </cell>
          <cell r="MR123">
            <v>0</v>
          </cell>
          <cell r="MS123">
            <v>0</v>
          </cell>
          <cell r="MT123">
            <v>0</v>
          </cell>
          <cell r="MU123">
            <v>0</v>
          </cell>
          <cell r="MV123">
            <v>0</v>
          </cell>
          <cell r="MW123">
            <v>55.8</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ON123">
            <v>0</v>
          </cell>
          <cell r="OO123">
            <v>0</v>
          </cell>
          <cell r="OR123">
            <v>0</v>
          </cell>
          <cell r="OS123">
            <v>0</v>
          </cell>
          <cell r="OT123">
            <v>0</v>
          </cell>
          <cell r="OU123">
            <v>0</v>
          </cell>
          <cell r="OV123">
            <v>0</v>
          </cell>
          <cell r="OW123">
            <v>0</v>
          </cell>
          <cell r="OX123">
            <v>0</v>
          </cell>
          <cell r="OY123">
            <v>0</v>
          </cell>
          <cell r="OZ123">
            <v>0</v>
          </cell>
          <cell r="PA123">
            <v>0</v>
          </cell>
          <cell r="PB123">
            <v>0</v>
          </cell>
          <cell r="PC123">
            <v>0</v>
          </cell>
          <cell r="PD123">
            <v>0</v>
          </cell>
          <cell r="PE123">
            <v>0</v>
          </cell>
          <cell r="PF123">
            <v>0</v>
          </cell>
          <cell r="PG123">
            <v>0</v>
          </cell>
          <cell r="PH123">
            <v>0</v>
          </cell>
          <cell r="PI123">
            <v>0</v>
          </cell>
          <cell r="PJ123">
            <v>0</v>
          </cell>
          <cell r="PK123">
            <v>0</v>
          </cell>
          <cell r="PL123">
            <v>0</v>
          </cell>
          <cell r="PM123">
            <v>0</v>
          </cell>
          <cell r="PN123">
            <v>0</v>
          </cell>
          <cell r="PO123">
            <v>0</v>
          </cell>
          <cell r="PP123">
            <v>0</v>
          </cell>
          <cell r="PQ123">
            <v>0</v>
          </cell>
          <cell r="PR123">
            <v>0</v>
          </cell>
          <cell r="PS123">
            <v>0</v>
          </cell>
          <cell r="PT123">
            <v>0</v>
          </cell>
          <cell r="PU123">
            <v>0</v>
          </cell>
          <cell r="PV123">
            <v>0</v>
          </cell>
          <cell r="PW123">
            <v>0</v>
          </cell>
          <cell r="PX123">
            <v>0</v>
          </cell>
          <cell r="PY123">
            <v>0</v>
          </cell>
          <cell r="PZ123">
            <v>0</v>
          </cell>
          <cell r="QA123">
            <v>0</v>
          </cell>
        </row>
        <row r="124">
          <cell r="D124" t="str">
            <v>Г</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t="str">
            <v>нд</v>
          </cell>
          <cell r="BN124" t="str">
            <v>нд</v>
          </cell>
          <cell r="BO124" t="str">
            <v>нд</v>
          </cell>
          <cell r="BP124" t="str">
            <v>нд</v>
          </cell>
          <cell r="BQ124">
            <v>0</v>
          </cell>
          <cell r="BR124" t="str">
            <v>нд</v>
          </cell>
          <cell r="CQ124">
            <v>0</v>
          </cell>
          <cell r="CR124">
            <v>0</v>
          </cell>
          <cell r="CS124">
            <v>0</v>
          </cell>
          <cell r="CT124">
            <v>0</v>
          </cell>
          <cell r="CU124">
            <v>0</v>
          </cell>
          <cell r="CV124">
            <v>0</v>
          </cell>
          <cell r="CW124">
            <v>0</v>
          </cell>
          <cell r="CX124">
            <v>0</v>
          </cell>
          <cell r="CY124">
            <v>0</v>
          </cell>
          <cell r="CZ124">
            <v>0</v>
          </cell>
          <cell r="DA124">
            <v>0</v>
          </cell>
          <cell r="DB124">
            <v>0</v>
          </cell>
          <cell r="DE124">
            <v>0</v>
          </cell>
          <cell r="DG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t="str">
            <v>нд</v>
          </cell>
          <cell r="FF124">
            <v>0</v>
          </cell>
          <cell r="FG124">
            <v>0</v>
          </cell>
          <cell r="FH124">
            <v>0</v>
          </cell>
          <cell r="FI124">
            <v>0</v>
          </cell>
          <cell r="FJ124">
            <v>0</v>
          </cell>
          <cell r="FK124">
            <v>0</v>
          </cell>
          <cell r="FL124">
            <v>0</v>
          </cell>
          <cell r="FM124">
            <v>0</v>
          </cell>
          <cell r="FN124">
            <v>0</v>
          </cell>
          <cell r="FO124">
            <v>0</v>
          </cell>
          <cell r="FP124" t="str">
            <v>нд</v>
          </cell>
          <cell r="FQ124">
            <v>0</v>
          </cell>
          <cell r="FR124">
            <v>0</v>
          </cell>
          <cell r="FS124">
            <v>0</v>
          </cell>
          <cell r="FT124">
            <v>0</v>
          </cell>
          <cell r="FU124">
            <v>0</v>
          </cell>
          <cell r="FV124">
            <v>0</v>
          </cell>
          <cell r="FW124">
            <v>0</v>
          </cell>
          <cell r="FX124">
            <v>0</v>
          </cell>
          <cell r="FY124">
            <v>0</v>
          </cell>
          <cell r="FZ124">
            <v>0</v>
          </cell>
          <cell r="GA124" t="str">
            <v>нд</v>
          </cell>
          <cell r="GB124">
            <v>0</v>
          </cell>
          <cell r="GC124">
            <v>0</v>
          </cell>
          <cell r="GD124">
            <v>0</v>
          </cell>
          <cell r="GE124">
            <v>0</v>
          </cell>
          <cell r="GF124">
            <v>0</v>
          </cell>
          <cell r="GG124">
            <v>0</v>
          </cell>
          <cell r="GH124">
            <v>0</v>
          </cell>
          <cell r="GI124">
            <v>0</v>
          </cell>
          <cell r="GJ124">
            <v>0</v>
          </cell>
          <cell r="GK124">
            <v>0</v>
          </cell>
          <cell r="GL124" t="str">
            <v>нд</v>
          </cell>
          <cell r="GM124">
            <v>0</v>
          </cell>
          <cell r="GN124">
            <v>0</v>
          </cell>
          <cell r="GO124">
            <v>0</v>
          </cell>
          <cell r="GP124">
            <v>0</v>
          </cell>
          <cell r="GQ124">
            <v>0</v>
          </cell>
          <cell r="GR124">
            <v>0</v>
          </cell>
          <cell r="GS124">
            <v>0</v>
          </cell>
          <cell r="GT124">
            <v>0</v>
          </cell>
          <cell r="GU124">
            <v>0</v>
          </cell>
          <cell r="GV124">
            <v>0</v>
          </cell>
          <cell r="GW124" t="str">
            <v>нд</v>
          </cell>
          <cell r="GX124">
            <v>0</v>
          </cell>
          <cell r="GY124">
            <v>0</v>
          </cell>
          <cell r="GZ124">
            <v>0</v>
          </cell>
          <cell r="HA124">
            <v>0</v>
          </cell>
          <cell r="HB124">
            <v>0</v>
          </cell>
          <cell r="HC124">
            <v>0</v>
          </cell>
          <cell r="HD124">
            <v>0</v>
          </cell>
          <cell r="HE124">
            <v>0</v>
          </cell>
          <cell r="HF124">
            <v>0</v>
          </cell>
          <cell r="HG124">
            <v>0</v>
          </cell>
          <cell r="HH124" t="str">
            <v>нд</v>
          </cell>
          <cell r="HI124">
            <v>0</v>
          </cell>
          <cell r="HJ124">
            <v>0</v>
          </cell>
          <cell r="HK124">
            <v>0</v>
          </cell>
          <cell r="HL124">
            <v>0</v>
          </cell>
          <cell r="HM124">
            <v>0</v>
          </cell>
          <cell r="HN124">
            <v>0</v>
          </cell>
          <cell r="HO124">
            <v>0</v>
          </cell>
          <cell r="HP124">
            <v>0</v>
          </cell>
          <cell r="HQ124">
            <v>0</v>
          </cell>
          <cell r="HR124">
            <v>0</v>
          </cell>
          <cell r="HS124" t="str">
            <v>нд</v>
          </cell>
          <cell r="HT124">
            <v>0</v>
          </cell>
          <cell r="HU124">
            <v>0</v>
          </cell>
          <cell r="HV124">
            <v>0</v>
          </cell>
          <cell r="HW124">
            <v>0</v>
          </cell>
          <cell r="HX124">
            <v>0</v>
          </cell>
          <cell r="HY124">
            <v>0</v>
          </cell>
          <cell r="HZ124">
            <v>0</v>
          </cell>
          <cell r="IA124">
            <v>0</v>
          </cell>
          <cell r="IB124">
            <v>0</v>
          </cell>
          <cell r="IC124">
            <v>0</v>
          </cell>
          <cell r="ID124" t="str">
            <v>нд</v>
          </cell>
          <cell r="IE124">
            <v>0</v>
          </cell>
          <cell r="IF124">
            <v>0</v>
          </cell>
          <cell r="IG124">
            <v>0</v>
          </cell>
          <cell r="IH124">
            <v>0</v>
          </cell>
          <cell r="II124">
            <v>0</v>
          </cell>
          <cell r="IJ124">
            <v>0</v>
          </cell>
          <cell r="IK124">
            <v>0</v>
          </cell>
          <cell r="IL124">
            <v>0</v>
          </cell>
          <cell r="IM124">
            <v>0</v>
          </cell>
          <cell r="IN124">
            <v>0</v>
          </cell>
          <cell r="IO124" t="str">
            <v>нд</v>
          </cell>
          <cell r="IP124">
            <v>0</v>
          </cell>
          <cell r="IQ124">
            <v>0</v>
          </cell>
          <cell r="IR124">
            <v>0</v>
          </cell>
          <cell r="IS124">
            <v>0</v>
          </cell>
          <cell r="IT124">
            <v>0</v>
          </cell>
          <cell r="IU124">
            <v>0</v>
          </cell>
          <cell r="IV124">
            <v>0</v>
          </cell>
          <cell r="IW124">
            <v>0</v>
          </cell>
          <cell r="IX124">
            <v>0</v>
          </cell>
          <cell r="IY124">
            <v>0</v>
          </cell>
          <cell r="IZ124" t="str">
            <v>нд</v>
          </cell>
          <cell r="JA124">
            <v>0</v>
          </cell>
          <cell r="JB124">
            <v>0</v>
          </cell>
          <cell r="JC124">
            <v>0</v>
          </cell>
          <cell r="JD124">
            <v>0</v>
          </cell>
          <cell r="JE124">
            <v>0</v>
          </cell>
          <cell r="JF124">
            <v>0</v>
          </cell>
          <cell r="JG124">
            <v>0</v>
          </cell>
          <cell r="JH124">
            <v>0</v>
          </cell>
          <cell r="JI124">
            <v>0</v>
          </cell>
          <cell r="JJ124">
            <v>0</v>
          </cell>
          <cell r="JK124" t="str">
            <v>нд</v>
          </cell>
          <cell r="JL124" t="str">
            <v>нд</v>
          </cell>
          <cell r="JM124" t="str">
            <v>нд</v>
          </cell>
          <cell r="JN124" t="str">
            <v>нд</v>
          </cell>
          <cell r="JO124" t="str">
            <v>нд</v>
          </cell>
          <cell r="JP124" t="str">
            <v>нд</v>
          </cell>
          <cell r="JQ124" t="str">
            <v>нд</v>
          </cell>
          <cell r="JR124" t="str">
            <v>нд</v>
          </cell>
          <cell r="JS124" t="str">
            <v>нд</v>
          </cell>
          <cell r="JT124" t="str">
            <v>нд</v>
          </cell>
          <cell r="JU124" t="str">
            <v>нд</v>
          </cell>
          <cell r="LN124" t="str">
            <v>нд</v>
          </cell>
          <cell r="LO124">
            <v>0</v>
          </cell>
          <cell r="LP124">
            <v>0</v>
          </cell>
          <cell r="LQ124">
            <v>0</v>
          </cell>
          <cell r="LR124">
            <v>0</v>
          </cell>
          <cell r="LS124">
            <v>0</v>
          </cell>
          <cell r="LT124">
            <v>0</v>
          </cell>
          <cell r="LU124">
            <v>0</v>
          </cell>
          <cell r="LV124" t="str">
            <v>нд</v>
          </cell>
          <cell r="LW124" t="str">
            <v>нд</v>
          </cell>
          <cell r="LX124" t="str">
            <v>нд</v>
          </cell>
          <cell r="LY124" t="str">
            <v>нд</v>
          </cell>
          <cell r="LZ124" t="str">
            <v>нд</v>
          </cell>
          <cell r="MA124" t="str">
            <v>нд</v>
          </cell>
          <cell r="MB124" t="str">
            <v>нд</v>
          </cell>
          <cell r="MC124">
            <v>0</v>
          </cell>
          <cell r="MD124" t="str">
            <v>нд</v>
          </cell>
          <cell r="ME124" t="str">
            <v>нд</v>
          </cell>
          <cell r="MF124" t="str">
            <v>нд</v>
          </cell>
          <cell r="MG124" t="str">
            <v>нд</v>
          </cell>
          <cell r="MH124">
            <v>0</v>
          </cell>
          <cell r="MI124">
            <v>0</v>
          </cell>
          <cell r="MK124">
            <v>0</v>
          </cell>
          <cell r="ML124">
            <v>0</v>
          </cell>
          <cell r="MM124">
            <v>0</v>
          </cell>
          <cell r="MN124">
            <v>0</v>
          </cell>
          <cell r="MO124">
            <v>0</v>
          </cell>
          <cell r="MP124">
            <v>0</v>
          </cell>
          <cell r="MQ124">
            <v>0</v>
          </cell>
          <cell r="MR124">
            <v>0</v>
          </cell>
          <cell r="MS124">
            <v>0</v>
          </cell>
          <cell r="MT124">
            <v>0</v>
          </cell>
          <cell r="MU124">
            <v>0</v>
          </cell>
          <cell r="MV124">
            <v>0</v>
          </cell>
          <cell r="MW124">
            <v>55.8</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ON124">
            <v>0</v>
          </cell>
          <cell r="OO124">
            <v>0</v>
          </cell>
          <cell r="OR124">
            <v>0</v>
          </cell>
          <cell r="OS124">
            <v>0</v>
          </cell>
          <cell r="OT124">
            <v>0</v>
          </cell>
          <cell r="OU124">
            <v>0</v>
          </cell>
          <cell r="OV124">
            <v>0</v>
          </cell>
          <cell r="OW124">
            <v>0</v>
          </cell>
          <cell r="OX124">
            <v>0</v>
          </cell>
          <cell r="OY124">
            <v>0</v>
          </cell>
          <cell r="OZ124">
            <v>0</v>
          </cell>
          <cell r="PA124">
            <v>0</v>
          </cell>
          <cell r="PB124">
            <v>0</v>
          </cell>
          <cell r="PC124">
            <v>0</v>
          </cell>
          <cell r="PD124">
            <v>0</v>
          </cell>
          <cell r="PE124">
            <v>0</v>
          </cell>
          <cell r="PF124">
            <v>0</v>
          </cell>
          <cell r="PG124">
            <v>0</v>
          </cell>
          <cell r="PH124">
            <v>0</v>
          </cell>
          <cell r="PI124">
            <v>0</v>
          </cell>
          <cell r="PJ124">
            <v>0</v>
          </cell>
          <cell r="PK124">
            <v>0</v>
          </cell>
          <cell r="PL124">
            <v>0</v>
          </cell>
          <cell r="PM124">
            <v>0</v>
          </cell>
          <cell r="PN124">
            <v>0</v>
          </cell>
          <cell r="PO124">
            <v>0</v>
          </cell>
          <cell r="PP124">
            <v>0</v>
          </cell>
          <cell r="PQ124">
            <v>0</v>
          </cell>
          <cell r="PR124">
            <v>0</v>
          </cell>
          <cell r="PS124">
            <v>0</v>
          </cell>
          <cell r="PT124">
            <v>0</v>
          </cell>
          <cell r="PU124">
            <v>0</v>
          </cell>
          <cell r="PV124">
            <v>0</v>
          </cell>
          <cell r="PW124">
            <v>0</v>
          </cell>
          <cell r="PX124">
            <v>0</v>
          </cell>
          <cell r="PY124">
            <v>0</v>
          </cell>
          <cell r="PZ124">
            <v>0</v>
          </cell>
          <cell r="QA124">
            <v>0</v>
          </cell>
        </row>
        <row r="125">
          <cell r="D125" t="str">
            <v>Г</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t="str">
            <v>нд</v>
          </cell>
          <cell r="BN125" t="str">
            <v>нд</v>
          </cell>
          <cell r="BO125" t="str">
            <v>нд</v>
          </cell>
          <cell r="BP125" t="str">
            <v>нд</v>
          </cell>
          <cell r="BQ125">
            <v>0</v>
          </cell>
          <cell r="BR125" t="str">
            <v>нд</v>
          </cell>
          <cell r="CQ125">
            <v>0</v>
          </cell>
          <cell r="CR125">
            <v>0</v>
          </cell>
          <cell r="CS125">
            <v>0</v>
          </cell>
          <cell r="CT125">
            <v>0</v>
          </cell>
          <cell r="CU125">
            <v>0</v>
          </cell>
          <cell r="CV125">
            <v>0</v>
          </cell>
          <cell r="CW125">
            <v>0</v>
          </cell>
          <cell r="CX125">
            <v>0</v>
          </cell>
          <cell r="CY125">
            <v>0</v>
          </cell>
          <cell r="CZ125">
            <v>0</v>
          </cell>
          <cell r="DA125">
            <v>0</v>
          </cell>
          <cell r="DB125">
            <v>0</v>
          </cell>
          <cell r="DE125">
            <v>0</v>
          </cell>
          <cell r="DG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t="str">
            <v>нд</v>
          </cell>
          <cell r="FF125">
            <v>0</v>
          </cell>
          <cell r="FG125">
            <v>0</v>
          </cell>
          <cell r="FH125">
            <v>0</v>
          </cell>
          <cell r="FI125">
            <v>0</v>
          </cell>
          <cell r="FJ125">
            <v>0</v>
          </cell>
          <cell r="FK125">
            <v>0</v>
          </cell>
          <cell r="FL125">
            <v>0</v>
          </cell>
          <cell r="FM125">
            <v>0</v>
          </cell>
          <cell r="FN125">
            <v>0</v>
          </cell>
          <cell r="FO125">
            <v>0</v>
          </cell>
          <cell r="FP125" t="str">
            <v>нд</v>
          </cell>
          <cell r="FQ125">
            <v>0</v>
          </cell>
          <cell r="FR125">
            <v>0</v>
          </cell>
          <cell r="FS125">
            <v>0</v>
          </cell>
          <cell r="FT125">
            <v>0</v>
          </cell>
          <cell r="FU125">
            <v>0</v>
          </cell>
          <cell r="FV125">
            <v>0</v>
          </cell>
          <cell r="FW125">
            <v>0</v>
          </cell>
          <cell r="FX125">
            <v>0</v>
          </cell>
          <cell r="FY125">
            <v>0</v>
          </cell>
          <cell r="FZ125">
            <v>0</v>
          </cell>
          <cell r="GA125" t="str">
            <v>нд</v>
          </cell>
          <cell r="GB125">
            <v>0</v>
          </cell>
          <cell r="GC125">
            <v>0</v>
          </cell>
          <cell r="GD125">
            <v>0</v>
          </cell>
          <cell r="GE125">
            <v>0</v>
          </cell>
          <cell r="GF125">
            <v>0</v>
          </cell>
          <cell r="GG125">
            <v>0</v>
          </cell>
          <cell r="GH125">
            <v>0</v>
          </cell>
          <cell r="GI125">
            <v>0</v>
          </cell>
          <cell r="GJ125">
            <v>0</v>
          </cell>
          <cell r="GK125">
            <v>0</v>
          </cell>
          <cell r="GL125" t="str">
            <v>нд</v>
          </cell>
          <cell r="GM125">
            <v>0</v>
          </cell>
          <cell r="GN125">
            <v>0</v>
          </cell>
          <cell r="GO125">
            <v>0</v>
          </cell>
          <cell r="GP125">
            <v>0</v>
          </cell>
          <cell r="GQ125">
            <v>0</v>
          </cell>
          <cell r="GR125">
            <v>0</v>
          </cell>
          <cell r="GS125">
            <v>0</v>
          </cell>
          <cell r="GT125">
            <v>0</v>
          </cell>
          <cell r="GU125">
            <v>0</v>
          </cell>
          <cell r="GV125">
            <v>0</v>
          </cell>
          <cell r="GW125" t="str">
            <v>нд</v>
          </cell>
          <cell r="GX125">
            <v>0</v>
          </cell>
          <cell r="GY125">
            <v>0</v>
          </cell>
          <cell r="GZ125">
            <v>0</v>
          </cell>
          <cell r="HA125">
            <v>0</v>
          </cell>
          <cell r="HB125">
            <v>0</v>
          </cell>
          <cell r="HC125">
            <v>0</v>
          </cell>
          <cell r="HD125">
            <v>0</v>
          </cell>
          <cell r="HE125">
            <v>0</v>
          </cell>
          <cell r="HF125">
            <v>0</v>
          </cell>
          <cell r="HG125">
            <v>0</v>
          </cell>
          <cell r="HH125" t="str">
            <v>нд</v>
          </cell>
          <cell r="HI125">
            <v>0</v>
          </cell>
          <cell r="HJ125">
            <v>0</v>
          </cell>
          <cell r="HK125">
            <v>0</v>
          </cell>
          <cell r="HL125">
            <v>0</v>
          </cell>
          <cell r="HM125">
            <v>0</v>
          </cell>
          <cell r="HN125">
            <v>0</v>
          </cell>
          <cell r="HO125">
            <v>0</v>
          </cell>
          <cell r="HP125">
            <v>0</v>
          </cell>
          <cell r="HQ125">
            <v>0</v>
          </cell>
          <cell r="HR125">
            <v>0</v>
          </cell>
          <cell r="HS125" t="str">
            <v>нд</v>
          </cell>
          <cell r="HT125">
            <v>0</v>
          </cell>
          <cell r="HU125">
            <v>0</v>
          </cell>
          <cell r="HV125">
            <v>0</v>
          </cell>
          <cell r="HW125">
            <v>0</v>
          </cell>
          <cell r="HX125">
            <v>0</v>
          </cell>
          <cell r="HY125">
            <v>0</v>
          </cell>
          <cell r="HZ125">
            <v>0</v>
          </cell>
          <cell r="IA125">
            <v>0</v>
          </cell>
          <cell r="IB125">
            <v>0</v>
          </cell>
          <cell r="IC125">
            <v>0</v>
          </cell>
          <cell r="ID125" t="str">
            <v>нд</v>
          </cell>
          <cell r="IE125">
            <v>0</v>
          </cell>
          <cell r="IF125">
            <v>0</v>
          </cell>
          <cell r="IG125">
            <v>0</v>
          </cell>
          <cell r="IH125">
            <v>0</v>
          </cell>
          <cell r="II125">
            <v>0</v>
          </cell>
          <cell r="IJ125">
            <v>0</v>
          </cell>
          <cell r="IK125">
            <v>0</v>
          </cell>
          <cell r="IL125">
            <v>0</v>
          </cell>
          <cell r="IM125">
            <v>0</v>
          </cell>
          <cell r="IN125">
            <v>0</v>
          </cell>
          <cell r="IO125" t="str">
            <v>нд</v>
          </cell>
          <cell r="IP125">
            <v>0</v>
          </cell>
          <cell r="IQ125">
            <v>0</v>
          </cell>
          <cell r="IR125">
            <v>0</v>
          </cell>
          <cell r="IS125">
            <v>0</v>
          </cell>
          <cell r="IT125">
            <v>0</v>
          </cell>
          <cell r="IU125">
            <v>0</v>
          </cell>
          <cell r="IV125">
            <v>0</v>
          </cell>
          <cell r="IW125">
            <v>0</v>
          </cell>
          <cell r="IX125">
            <v>0</v>
          </cell>
          <cell r="IY125">
            <v>0</v>
          </cell>
          <cell r="IZ125" t="str">
            <v>нд</v>
          </cell>
          <cell r="JA125">
            <v>0</v>
          </cell>
          <cell r="JB125">
            <v>0</v>
          </cell>
          <cell r="JC125">
            <v>0</v>
          </cell>
          <cell r="JD125">
            <v>0</v>
          </cell>
          <cell r="JE125">
            <v>0</v>
          </cell>
          <cell r="JF125">
            <v>0</v>
          </cell>
          <cell r="JG125">
            <v>0</v>
          </cell>
          <cell r="JH125">
            <v>0</v>
          </cell>
          <cell r="JI125">
            <v>0</v>
          </cell>
          <cell r="JJ125">
            <v>0</v>
          </cell>
          <cell r="JK125" t="str">
            <v>нд</v>
          </cell>
          <cell r="JL125" t="str">
            <v>нд</v>
          </cell>
          <cell r="JM125" t="str">
            <v>нд</v>
          </cell>
          <cell r="JN125" t="str">
            <v>нд</v>
          </cell>
          <cell r="JO125" t="str">
            <v>нд</v>
          </cell>
          <cell r="JP125" t="str">
            <v>нд</v>
          </cell>
          <cell r="JQ125" t="str">
            <v>нд</v>
          </cell>
          <cell r="JR125" t="str">
            <v>нд</v>
          </cell>
          <cell r="JS125" t="str">
            <v>нд</v>
          </cell>
          <cell r="JT125" t="str">
            <v>нд</v>
          </cell>
          <cell r="JU125" t="str">
            <v>нд</v>
          </cell>
          <cell r="LN125" t="str">
            <v>нд</v>
          </cell>
          <cell r="LO125">
            <v>0</v>
          </cell>
          <cell r="LP125">
            <v>0</v>
          </cell>
          <cell r="LQ125">
            <v>0</v>
          </cell>
          <cell r="LR125">
            <v>0</v>
          </cell>
          <cell r="LS125">
            <v>0</v>
          </cell>
          <cell r="LT125">
            <v>0</v>
          </cell>
          <cell r="LU125">
            <v>0</v>
          </cell>
          <cell r="LV125" t="str">
            <v>нд</v>
          </cell>
          <cell r="LW125" t="str">
            <v>нд</v>
          </cell>
          <cell r="LX125" t="str">
            <v>нд</v>
          </cell>
          <cell r="LY125" t="str">
            <v>нд</v>
          </cell>
          <cell r="LZ125" t="str">
            <v>нд</v>
          </cell>
          <cell r="MA125" t="str">
            <v>нд</v>
          </cell>
          <cell r="MB125" t="str">
            <v>нд</v>
          </cell>
          <cell r="MC125">
            <v>0</v>
          </cell>
          <cell r="MD125" t="str">
            <v>нд</v>
          </cell>
          <cell r="ME125" t="str">
            <v>нд</v>
          </cell>
          <cell r="MF125" t="str">
            <v>нд</v>
          </cell>
          <cell r="MG125" t="str">
            <v>нд</v>
          </cell>
          <cell r="MH125">
            <v>0</v>
          </cell>
          <cell r="MI125">
            <v>0</v>
          </cell>
          <cell r="MK125">
            <v>0</v>
          </cell>
          <cell r="ML125">
            <v>0</v>
          </cell>
          <cell r="MM125">
            <v>0</v>
          </cell>
          <cell r="MN125">
            <v>0</v>
          </cell>
          <cell r="MO125">
            <v>0</v>
          </cell>
          <cell r="MP125">
            <v>0</v>
          </cell>
          <cell r="MQ125">
            <v>0</v>
          </cell>
          <cell r="MR125">
            <v>0</v>
          </cell>
          <cell r="MS125">
            <v>0</v>
          </cell>
          <cell r="MT125">
            <v>0</v>
          </cell>
          <cell r="MU125">
            <v>0</v>
          </cell>
          <cell r="MV125">
            <v>0</v>
          </cell>
          <cell r="MW125">
            <v>55.8</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ON125">
            <v>0</v>
          </cell>
          <cell r="OO125">
            <v>0</v>
          </cell>
          <cell r="OR125">
            <v>0</v>
          </cell>
          <cell r="OS125">
            <v>0</v>
          </cell>
          <cell r="OT125">
            <v>0</v>
          </cell>
          <cell r="OU125">
            <v>0</v>
          </cell>
          <cell r="OV125">
            <v>0</v>
          </cell>
          <cell r="OW125">
            <v>0</v>
          </cell>
          <cell r="OX125">
            <v>0</v>
          </cell>
          <cell r="OY125">
            <v>0</v>
          </cell>
          <cell r="OZ125">
            <v>0</v>
          </cell>
          <cell r="PA125">
            <v>0</v>
          </cell>
          <cell r="PB125">
            <v>0</v>
          </cell>
          <cell r="PC125">
            <v>0</v>
          </cell>
          <cell r="PD125">
            <v>0</v>
          </cell>
          <cell r="PE125">
            <v>0</v>
          </cell>
          <cell r="PF125">
            <v>0</v>
          </cell>
          <cell r="PG125">
            <v>0</v>
          </cell>
          <cell r="PH125">
            <v>0</v>
          </cell>
          <cell r="PI125">
            <v>0</v>
          </cell>
          <cell r="PJ125">
            <v>0</v>
          </cell>
          <cell r="PK125">
            <v>0</v>
          </cell>
          <cell r="PL125">
            <v>0</v>
          </cell>
          <cell r="PM125">
            <v>0</v>
          </cell>
          <cell r="PN125">
            <v>0</v>
          </cell>
          <cell r="PO125">
            <v>0</v>
          </cell>
          <cell r="PP125">
            <v>0</v>
          </cell>
          <cell r="PQ125">
            <v>0</v>
          </cell>
          <cell r="PR125">
            <v>0</v>
          </cell>
          <cell r="PS125">
            <v>0</v>
          </cell>
          <cell r="PT125">
            <v>0</v>
          </cell>
          <cell r="PU125">
            <v>0</v>
          </cell>
          <cell r="PV125">
            <v>0</v>
          </cell>
          <cell r="PW125">
            <v>0</v>
          </cell>
          <cell r="PX125">
            <v>0</v>
          </cell>
          <cell r="PY125">
            <v>0</v>
          </cell>
          <cell r="PZ125">
            <v>0</v>
          </cell>
          <cell r="QA125">
            <v>0</v>
          </cell>
        </row>
        <row r="126">
          <cell r="D126" t="str">
            <v>Г</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t="str">
            <v>нд</v>
          </cell>
          <cell r="BN126" t="str">
            <v>нд</v>
          </cell>
          <cell r="BO126" t="str">
            <v>нд</v>
          </cell>
          <cell r="BP126" t="str">
            <v>нд</v>
          </cell>
          <cell r="BQ126">
            <v>0</v>
          </cell>
          <cell r="BR126" t="str">
            <v>нд</v>
          </cell>
          <cell r="CQ126">
            <v>0</v>
          </cell>
          <cell r="CR126">
            <v>0</v>
          </cell>
          <cell r="CS126">
            <v>0</v>
          </cell>
          <cell r="CT126">
            <v>0</v>
          </cell>
          <cell r="CU126">
            <v>0</v>
          </cell>
          <cell r="CV126">
            <v>0</v>
          </cell>
          <cell r="CW126">
            <v>0</v>
          </cell>
          <cell r="CX126">
            <v>0</v>
          </cell>
          <cell r="CY126">
            <v>0</v>
          </cell>
          <cell r="CZ126">
            <v>0</v>
          </cell>
          <cell r="DA126">
            <v>0</v>
          </cell>
          <cell r="DB126">
            <v>0</v>
          </cell>
          <cell r="DE126">
            <v>0</v>
          </cell>
          <cell r="DG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t="str">
            <v>нд</v>
          </cell>
          <cell r="FF126">
            <v>0</v>
          </cell>
          <cell r="FG126">
            <v>0</v>
          </cell>
          <cell r="FH126">
            <v>0</v>
          </cell>
          <cell r="FI126">
            <v>0</v>
          </cell>
          <cell r="FJ126">
            <v>0</v>
          </cell>
          <cell r="FK126">
            <v>0</v>
          </cell>
          <cell r="FL126">
            <v>0</v>
          </cell>
          <cell r="FM126">
            <v>0</v>
          </cell>
          <cell r="FN126">
            <v>0</v>
          </cell>
          <cell r="FO126">
            <v>0</v>
          </cell>
          <cell r="FP126" t="str">
            <v>нд</v>
          </cell>
          <cell r="FQ126">
            <v>0</v>
          </cell>
          <cell r="FR126">
            <v>0</v>
          </cell>
          <cell r="FS126">
            <v>0</v>
          </cell>
          <cell r="FT126">
            <v>0</v>
          </cell>
          <cell r="FU126">
            <v>0</v>
          </cell>
          <cell r="FV126">
            <v>0</v>
          </cell>
          <cell r="FW126">
            <v>0</v>
          </cell>
          <cell r="FX126">
            <v>0</v>
          </cell>
          <cell r="FY126">
            <v>0</v>
          </cell>
          <cell r="FZ126">
            <v>0</v>
          </cell>
          <cell r="GA126" t="str">
            <v>нд</v>
          </cell>
          <cell r="GB126">
            <v>0</v>
          </cell>
          <cell r="GC126">
            <v>0</v>
          </cell>
          <cell r="GD126">
            <v>0</v>
          </cell>
          <cell r="GE126">
            <v>0</v>
          </cell>
          <cell r="GF126">
            <v>0</v>
          </cell>
          <cell r="GG126">
            <v>0</v>
          </cell>
          <cell r="GH126">
            <v>0</v>
          </cell>
          <cell r="GI126">
            <v>0</v>
          </cell>
          <cell r="GJ126">
            <v>0</v>
          </cell>
          <cell r="GK126">
            <v>0</v>
          </cell>
          <cell r="GL126" t="str">
            <v>нд</v>
          </cell>
          <cell r="GM126">
            <v>0</v>
          </cell>
          <cell r="GN126">
            <v>0</v>
          </cell>
          <cell r="GO126">
            <v>0</v>
          </cell>
          <cell r="GP126">
            <v>0</v>
          </cell>
          <cell r="GQ126">
            <v>0</v>
          </cell>
          <cell r="GR126">
            <v>0</v>
          </cell>
          <cell r="GS126">
            <v>0</v>
          </cell>
          <cell r="GT126">
            <v>0</v>
          </cell>
          <cell r="GU126">
            <v>0</v>
          </cell>
          <cell r="GV126">
            <v>0</v>
          </cell>
          <cell r="GW126" t="str">
            <v>нд</v>
          </cell>
          <cell r="GX126">
            <v>0</v>
          </cell>
          <cell r="GY126">
            <v>0</v>
          </cell>
          <cell r="GZ126">
            <v>0</v>
          </cell>
          <cell r="HA126">
            <v>0</v>
          </cell>
          <cell r="HB126">
            <v>0</v>
          </cell>
          <cell r="HC126">
            <v>0</v>
          </cell>
          <cell r="HD126">
            <v>0</v>
          </cell>
          <cell r="HE126">
            <v>0</v>
          </cell>
          <cell r="HF126">
            <v>0</v>
          </cell>
          <cell r="HG126">
            <v>0</v>
          </cell>
          <cell r="HH126" t="str">
            <v>нд</v>
          </cell>
          <cell r="HI126">
            <v>0</v>
          </cell>
          <cell r="HJ126">
            <v>0</v>
          </cell>
          <cell r="HK126">
            <v>0</v>
          </cell>
          <cell r="HL126">
            <v>0</v>
          </cell>
          <cell r="HM126">
            <v>0</v>
          </cell>
          <cell r="HN126">
            <v>0</v>
          </cell>
          <cell r="HO126">
            <v>0</v>
          </cell>
          <cell r="HP126">
            <v>0</v>
          </cell>
          <cell r="HQ126">
            <v>0</v>
          </cell>
          <cell r="HR126">
            <v>0</v>
          </cell>
          <cell r="HS126" t="str">
            <v>нд</v>
          </cell>
          <cell r="HT126">
            <v>0</v>
          </cell>
          <cell r="HU126">
            <v>0</v>
          </cell>
          <cell r="HV126">
            <v>0</v>
          </cell>
          <cell r="HW126">
            <v>0</v>
          </cell>
          <cell r="HX126">
            <v>0</v>
          </cell>
          <cell r="HY126">
            <v>0</v>
          </cell>
          <cell r="HZ126">
            <v>0</v>
          </cell>
          <cell r="IA126">
            <v>0</v>
          </cell>
          <cell r="IB126">
            <v>0</v>
          </cell>
          <cell r="IC126">
            <v>0</v>
          </cell>
          <cell r="ID126" t="str">
            <v>нд</v>
          </cell>
          <cell r="IE126">
            <v>0</v>
          </cell>
          <cell r="IF126">
            <v>0</v>
          </cell>
          <cell r="IG126">
            <v>0</v>
          </cell>
          <cell r="IH126">
            <v>0</v>
          </cell>
          <cell r="II126">
            <v>0</v>
          </cell>
          <cell r="IJ126">
            <v>0</v>
          </cell>
          <cell r="IK126">
            <v>0</v>
          </cell>
          <cell r="IL126">
            <v>0</v>
          </cell>
          <cell r="IM126">
            <v>0</v>
          </cell>
          <cell r="IN126">
            <v>0</v>
          </cell>
          <cell r="IO126" t="str">
            <v>нд</v>
          </cell>
          <cell r="IP126">
            <v>0</v>
          </cell>
          <cell r="IQ126">
            <v>0</v>
          </cell>
          <cell r="IR126">
            <v>0</v>
          </cell>
          <cell r="IS126">
            <v>0</v>
          </cell>
          <cell r="IT126">
            <v>0</v>
          </cell>
          <cell r="IU126">
            <v>0</v>
          </cell>
          <cell r="IV126">
            <v>0</v>
          </cell>
          <cell r="IW126">
            <v>0</v>
          </cell>
          <cell r="IX126">
            <v>0</v>
          </cell>
          <cell r="IY126">
            <v>0</v>
          </cell>
          <cell r="IZ126" t="str">
            <v>нд</v>
          </cell>
          <cell r="JA126">
            <v>0</v>
          </cell>
          <cell r="JB126">
            <v>0</v>
          </cell>
          <cell r="JC126">
            <v>0</v>
          </cell>
          <cell r="JD126">
            <v>0</v>
          </cell>
          <cell r="JE126">
            <v>0</v>
          </cell>
          <cell r="JF126">
            <v>0</v>
          </cell>
          <cell r="JG126">
            <v>0</v>
          </cell>
          <cell r="JH126">
            <v>0</v>
          </cell>
          <cell r="JI126">
            <v>0</v>
          </cell>
          <cell r="JJ126">
            <v>0</v>
          </cell>
          <cell r="JK126" t="str">
            <v>нд</v>
          </cell>
          <cell r="JL126" t="str">
            <v>нд</v>
          </cell>
          <cell r="JM126" t="str">
            <v>нд</v>
          </cell>
          <cell r="JN126" t="str">
            <v>нд</v>
          </cell>
          <cell r="JO126" t="str">
            <v>нд</v>
          </cell>
          <cell r="JP126" t="str">
            <v>нд</v>
          </cell>
          <cell r="JQ126" t="str">
            <v>нд</v>
          </cell>
          <cell r="JR126" t="str">
            <v>нд</v>
          </cell>
          <cell r="JS126" t="str">
            <v>нд</v>
          </cell>
          <cell r="JT126" t="str">
            <v>нд</v>
          </cell>
          <cell r="JU126" t="str">
            <v>нд</v>
          </cell>
          <cell r="LN126" t="str">
            <v>нд</v>
          </cell>
          <cell r="LO126">
            <v>0</v>
          </cell>
          <cell r="LP126">
            <v>0</v>
          </cell>
          <cell r="LQ126">
            <v>0</v>
          </cell>
          <cell r="LR126">
            <v>0</v>
          </cell>
          <cell r="LS126">
            <v>0</v>
          </cell>
          <cell r="LT126">
            <v>0</v>
          </cell>
          <cell r="LU126">
            <v>0</v>
          </cell>
          <cell r="LV126" t="str">
            <v>нд</v>
          </cell>
          <cell r="LW126" t="str">
            <v>нд</v>
          </cell>
          <cell r="LX126" t="str">
            <v>нд</v>
          </cell>
          <cell r="LY126" t="str">
            <v>нд</v>
          </cell>
          <cell r="LZ126" t="str">
            <v>нд</v>
          </cell>
          <cell r="MA126" t="str">
            <v>нд</v>
          </cell>
          <cell r="MB126" t="str">
            <v>нд</v>
          </cell>
          <cell r="MC126">
            <v>0</v>
          </cell>
          <cell r="MD126" t="str">
            <v>нд</v>
          </cell>
          <cell r="ME126" t="str">
            <v>нд</v>
          </cell>
          <cell r="MF126" t="str">
            <v>нд</v>
          </cell>
          <cell r="MG126" t="str">
            <v>нд</v>
          </cell>
          <cell r="MH126">
            <v>0</v>
          </cell>
          <cell r="MI126">
            <v>0</v>
          </cell>
          <cell r="MK126">
            <v>0</v>
          </cell>
          <cell r="ML126">
            <v>0</v>
          </cell>
          <cell r="MM126">
            <v>0</v>
          </cell>
          <cell r="MN126">
            <v>0</v>
          </cell>
          <cell r="MO126">
            <v>0</v>
          </cell>
          <cell r="MP126">
            <v>0</v>
          </cell>
          <cell r="MQ126">
            <v>0</v>
          </cell>
          <cell r="MR126">
            <v>0</v>
          </cell>
          <cell r="MS126">
            <v>0</v>
          </cell>
          <cell r="MT126">
            <v>0</v>
          </cell>
          <cell r="MU126">
            <v>0</v>
          </cell>
          <cell r="MV126">
            <v>0</v>
          </cell>
          <cell r="MW126">
            <v>55.8</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ON126">
            <v>0</v>
          </cell>
          <cell r="OO126">
            <v>0</v>
          </cell>
          <cell r="OR126">
            <v>0</v>
          </cell>
          <cell r="OS126">
            <v>0</v>
          </cell>
          <cell r="OT126">
            <v>0</v>
          </cell>
          <cell r="OU126">
            <v>0</v>
          </cell>
          <cell r="OV126">
            <v>0</v>
          </cell>
          <cell r="OW126">
            <v>0</v>
          </cell>
          <cell r="OX126">
            <v>0</v>
          </cell>
          <cell r="OY126">
            <v>0</v>
          </cell>
          <cell r="OZ126">
            <v>0</v>
          </cell>
          <cell r="PA126">
            <v>0</v>
          </cell>
          <cell r="PB126">
            <v>0</v>
          </cell>
          <cell r="PC126">
            <v>0</v>
          </cell>
          <cell r="PD126">
            <v>0</v>
          </cell>
          <cell r="PE126">
            <v>0</v>
          </cell>
          <cell r="PF126">
            <v>0</v>
          </cell>
          <cell r="PG126">
            <v>0</v>
          </cell>
          <cell r="PH126">
            <v>0</v>
          </cell>
          <cell r="PI126">
            <v>0</v>
          </cell>
          <cell r="PJ126">
            <v>0</v>
          </cell>
          <cell r="PK126">
            <v>0</v>
          </cell>
          <cell r="PL126">
            <v>0</v>
          </cell>
          <cell r="PM126">
            <v>0</v>
          </cell>
          <cell r="PN126">
            <v>0</v>
          </cell>
          <cell r="PO126">
            <v>0</v>
          </cell>
          <cell r="PP126">
            <v>0</v>
          </cell>
          <cell r="PQ126">
            <v>0</v>
          </cell>
          <cell r="PR126">
            <v>0</v>
          </cell>
          <cell r="PS126">
            <v>0</v>
          </cell>
          <cell r="PT126">
            <v>0</v>
          </cell>
          <cell r="PU126">
            <v>0</v>
          </cell>
          <cell r="PV126">
            <v>0</v>
          </cell>
          <cell r="PW126">
            <v>0</v>
          </cell>
          <cell r="PX126">
            <v>0</v>
          </cell>
          <cell r="PY126">
            <v>0</v>
          </cell>
          <cell r="PZ126">
            <v>0</v>
          </cell>
          <cell r="QA126">
            <v>0</v>
          </cell>
        </row>
        <row r="127">
          <cell r="D127" t="str">
            <v>Г</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t="str">
            <v>нд</v>
          </cell>
          <cell r="BN127" t="str">
            <v>нд</v>
          </cell>
          <cell r="BO127" t="str">
            <v>нд</v>
          </cell>
          <cell r="BP127" t="str">
            <v>нд</v>
          </cell>
          <cell r="BQ127">
            <v>0</v>
          </cell>
          <cell r="BR127" t="str">
            <v>нд</v>
          </cell>
          <cell r="CQ127">
            <v>0</v>
          </cell>
          <cell r="CR127">
            <v>0</v>
          </cell>
          <cell r="CS127">
            <v>0</v>
          </cell>
          <cell r="CT127">
            <v>0</v>
          </cell>
          <cell r="CU127">
            <v>0</v>
          </cell>
          <cell r="CV127">
            <v>0</v>
          </cell>
          <cell r="CW127">
            <v>0</v>
          </cell>
          <cell r="CX127">
            <v>0</v>
          </cell>
          <cell r="CY127">
            <v>0</v>
          </cell>
          <cell r="CZ127">
            <v>0</v>
          </cell>
          <cell r="DA127">
            <v>0</v>
          </cell>
          <cell r="DB127">
            <v>0</v>
          </cell>
          <cell r="DE127">
            <v>0</v>
          </cell>
          <cell r="DG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K127">
            <v>0</v>
          </cell>
          <cell r="EL127">
            <v>0</v>
          </cell>
          <cell r="EM127">
            <v>0</v>
          </cell>
          <cell r="EN127">
            <v>0</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t="str">
            <v>нд</v>
          </cell>
          <cell r="FF127">
            <v>0</v>
          </cell>
          <cell r="FG127">
            <v>0</v>
          </cell>
          <cell r="FH127">
            <v>0</v>
          </cell>
          <cell r="FI127">
            <v>0</v>
          </cell>
          <cell r="FJ127">
            <v>0</v>
          </cell>
          <cell r="FK127">
            <v>0</v>
          </cell>
          <cell r="FL127">
            <v>0</v>
          </cell>
          <cell r="FM127">
            <v>0</v>
          </cell>
          <cell r="FN127">
            <v>0</v>
          </cell>
          <cell r="FO127">
            <v>0</v>
          </cell>
          <cell r="FP127" t="str">
            <v>нд</v>
          </cell>
          <cell r="FQ127">
            <v>0</v>
          </cell>
          <cell r="FR127">
            <v>0</v>
          </cell>
          <cell r="FS127">
            <v>0</v>
          </cell>
          <cell r="FT127">
            <v>0</v>
          </cell>
          <cell r="FU127">
            <v>0</v>
          </cell>
          <cell r="FV127">
            <v>0</v>
          </cell>
          <cell r="FW127">
            <v>0</v>
          </cell>
          <cell r="FX127">
            <v>0</v>
          </cell>
          <cell r="FY127">
            <v>0</v>
          </cell>
          <cell r="FZ127">
            <v>0</v>
          </cell>
          <cell r="GA127" t="str">
            <v>нд</v>
          </cell>
          <cell r="GB127">
            <v>0</v>
          </cell>
          <cell r="GC127">
            <v>0</v>
          </cell>
          <cell r="GD127">
            <v>0</v>
          </cell>
          <cell r="GE127">
            <v>0</v>
          </cell>
          <cell r="GF127">
            <v>0</v>
          </cell>
          <cell r="GG127">
            <v>0</v>
          </cell>
          <cell r="GH127">
            <v>0</v>
          </cell>
          <cell r="GI127">
            <v>0</v>
          </cell>
          <cell r="GJ127">
            <v>0</v>
          </cell>
          <cell r="GK127">
            <v>0</v>
          </cell>
          <cell r="GL127" t="str">
            <v>нд</v>
          </cell>
          <cell r="GM127">
            <v>0</v>
          </cell>
          <cell r="GN127">
            <v>0</v>
          </cell>
          <cell r="GO127">
            <v>0</v>
          </cell>
          <cell r="GP127">
            <v>0</v>
          </cell>
          <cell r="GQ127">
            <v>0</v>
          </cell>
          <cell r="GR127">
            <v>0</v>
          </cell>
          <cell r="GS127">
            <v>0</v>
          </cell>
          <cell r="GT127">
            <v>0</v>
          </cell>
          <cell r="GU127">
            <v>0</v>
          </cell>
          <cell r="GV127">
            <v>0</v>
          </cell>
          <cell r="GW127" t="str">
            <v>нд</v>
          </cell>
          <cell r="GX127">
            <v>0</v>
          </cell>
          <cell r="GY127">
            <v>0</v>
          </cell>
          <cell r="GZ127">
            <v>0</v>
          </cell>
          <cell r="HA127">
            <v>0</v>
          </cell>
          <cell r="HB127">
            <v>0</v>
          </cell>
          <cell r="HC127">
            <v>0</v>
          </cell>
          <cell r="HD127">
            <v>0</v>
          </cell>
          <cell r="HE127">
            <v>0</v>
          </cell>
          <cell r="HF127">
            <v>0</v>
          </cell>
          <cell r="HG127">
            <v>0</v>
          </cell>
          <cell r="HH127" t="str">
            <v>нд</v>
          </cell>
          <cell r="HI127">
            <v>0</v>
          </cell>
          <cell r="HJ127">
            <v>0</v>
          </cell>
          <cell r="HK127">
            <v>0</v>
          </cell>
          <cell r="HL127">
            <v>0</v>
          </cell>
          <cell r="HM127">
            <v>0</v>
          </cell>
          <cell r="HN127">
            <v>0</v>
          </cell>
          <cell r="HO127">
            <v>0</v>
          </cell>
          <cell r="HP127">
            <v>0</v>
          </cell>
          <cell r="HQ127">
            <v>0</v>
          </cell>
          <cell r="HR127">
            <v>0</v>
          </cell>
          <cell r="HS127" t="str">
            <v>нд</v>
          </cell>
          <cell r="HT127">
            <v>0</v>
          </cell>
          <cell r="HU127">
            <v>0</v>
          </cell>
          <cell r="HV127">
            <v>0</v>
          </cell>
          <cell r="HW127">
            <v>0</v>
          </cell>
          <cell r="HX127">
            <v>0</v>
          </cell>
          <cell r="HY127">
            <v>0</v>
          </cell>
          <cell r="HZ127">
            <v>0</v>
          </cell>
          <cell r="IA127">
            <v>0</v>
          </cell>
          <cell r="IB127">
            <v>0</v>
          </cell>
          <cell r="IC127">
            <v>0</v>
          </cell>
          <cell r="ID127" t="str">
            <v>нд</v>
          </cell>
          <cell r="IE127">
            <v>0</v>
          </cell>
          <cell r="IF127">
            <v>0</v>
          </cell>
          <cell r="IG127">
            <v>0</v>
          </cell>
          <cell r="IH127">
            <v>0</v>
          </cell>
          <cell r="II127">
            <v>0</v>
          </cell>
          <cell r="IJ127">
            <v>0</v>
          </cell>
          <cell r="IK127">
            <v>0</v>
          </cell>
          <cell r="IL127">
            <v>0</v>
          </cell>
          <cell r="IM127">
            <v>0</v>
          </cell>
          <cell r="IN127">
            <v>0</v>
          </cell>
          <cell r="IO127" t="str">
            <v>нд</v>
          </cell>
          <cell r="IP127">
            <v>0</v>
          </cell>
          <cell r="IQ127">
            <v>0</v>
          </cell>
          <cell r="IR127">
            <v>0</v>
          </cell>
          <cell r="IS127">
            <v>0</v>
          </cell>
          <cell r="IT127">
            <v>0</v>
          </cell>
          <cell r="IU127">
            <v>0</v>
          </cell>
          <cell r="IV127">
            <v>0</v>
          </cell>
          <cell r="IW127">
            <v>0</v>
          </cell>
          <cell r="IX127">
            <v>0</v>
          </cell>
          <cell r="IY127">
            <v>0</v>
          </cell>
          <cell r="IZ127" t="str">
            <v>нд</v>
          </cell>
          <cell r="JA127">
            <v>0</v>
          </cell>
          <cell r="JB127">
            <v>0</v>
          </cell>
          <cell r="JC127">
            <v>0</v>
          </cell>
          <cell r="JD127">
            <v>0</v>
          </cell>
          <cell r="JE127">
            <v>0</v>
          </cell>
          <cell r="JF127">
            <v>0</v>
          </cell>
          <cell r="JG127">
            <v>0</v>
          </cell>
          <cell r="JH127">
            <v>0</v>
          </cell>
          <cell r="JI127">
            <v>0</v>
          </cell>
          <cell r="JJ127">
            <v>0</v>
          </cell>
          <cell r="JK127" t="str">
            <v>нд</v>
          </cell>
          <cell r="JL127" t="str">
            <v>нд</v>
          </cell>
          <cell r="JM127" t="str">
            <v>нд</v>
          </cell>
          <cell r="JN127" t="str">
            <v>нд</v>
          </cell>
          <cell r="JO127" t="str">
            <v>нд</v>
          </cell>
          <cell r="JP127" t="str">
            <v>нд</v>
          </cell>
          <cell r="JQ127" t="str">
            <v>нд</v>
          </cell>
          <cell r="JR127" t="str">
            <v>нд</v>
          </cell>
          <cell r="JS127" t="str">
            <v>нд</v>
          </cell>
          <cell r="JT127" t="str">
            <v>нд</v>
          </cell>
          <cell r="JU127" t="str">
            <v>нд</v>
          </cell>
          <cell r="LN127" t="str">
            <v>нд</v>
          </cell>
          <cell r="LO127">
            <v>0</v>
          </cell>
          <cell r="LP127">
            <v>0</v>
          </cell>
          <cell r="LQ127">
            <v>0</v>
          </cell>
          <cell r="LR127">
            <v>0</v>
          </cell>
          <cell r="LS127">
            <v>0</v>
          </cell>
          <cell r="LT127">
            <v>0</v>
          </cell>
          <cell r="LU127">
            <v>0</v>
          </cell>
          <cell r="LV127" t="str">
            <v>нд</v>
          </cell>
          <cell r="LW127" t="str">
            <v>нд</v>
          </cell>
          <cell r="LX127" t="str">
            <v>нд</v>
          </cell>
          <cell r="LY127" t="str">
            <v>нд</v>
          </cell>
          <cell r="LZ127" t="str">
            <v>нд</v>
          </cell>
          <cell r="MA127" t="str">
            <v>нд</v>
          </cell>
          <cell r="MB127" t="str">
            <v>нд</v>
          </cell>
          <cell r="MC127">
            <v>0</v>
          </cell>
          <cell r="MD127" t="str">
            <v>нд</v>
          </cell>
          <cell r="ME127" t="str">
            <v>нд</v>
          </cell>
          <cell r="MF127" t="str">
            <v>нд</v>
          </cell>
          <cell r="MG127" t="str">
            <v>нд</v>
          </cell>
          <cell r="MH127">
            <v>0</v>
          </cell>
          <cell r="MI127">
            <v>0</v>
          </cell>
          <cell r="MK127">
            <v>0</v>
          </cell>
          <cell r="ML127">
            <v>0</v>
          </cell>
          <cell r="MM127">
            <v>0</v>
          </cell>
          <cell r="MN127">
            <v>0</v>
          </cell>
          <cell r="MO127">
            <v>0</v>
          </cell>
          <cell r="MP127">
            <v>0</v>
          </cell>
          <cell r="MQ127">
            <v>0</v>
          </cell>
          <cell r="MR127">
            <v>0</v>
          </cell>
          <cell r="MS127">
            <v>0</v>
          </cell>
          <cell r="MT127">
            <v>0</v>
          </cell>
          <cell r="MU127">
            <v>0</v>
          </cell>
          <cell r="MV127">
            <v>0</v>
          </cell>
          <cell r="MW127">
            <v>55.8</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ON127">
            <v>0</v>
          </cell>
          <cell r="OO127">
            <v>0</v>
          </cell>
          <cell r="OR127">
            <v>0</v>
          </cell>
          <cell r="OS127">
            <v>0</v>
          </cell>
          <cell r="OT127">
            <v>0</v>
          </cell>
          <cell r="OU127">
            <v>0</v>
          </cell>
          <cell r="OV127">
            <v>0</v>
          </cell>
          <cell r="OW127">
            <v>0</v>
          </cell>
          <cell r="OX127">
            <v>0</v>
          </cell>
          <cell r="OY127">
            <v>0</v>
          </cell>
          <cell r="OZ127">
            <v>0</v>
          </cell>
          <cell r="PA127">
            <v>0</v>
          </cell>
          <cell r="PB127">
            <v>0</v>
          </cell>
          <cell r="PC127">
            <v>0</v>
          </cell>
          <cell r="PD127">
            <v>0</v>
          </cell>
          <cell r="PE127">
            <v>0</v>
          </cell>
          <cell r="PF127">
            <v>0</v>
          </cell>
          <cell r="PG127">
            <v>0</v>
          </cell>
          <cell r="PH127">
            <v>0</v>
          </cell>
          <cell r="PI127">
            <v>0</v>
          </cell>
          <cell r="PJ127">
            <v>0</v>
          </cell>
          <cell r="PK127">
            <v>0</v>
          </cell>
          <cell r="PL127">
            <v>0</v>
          </cell>
          <cell r="PM127">
            <v>0</v>
          </cell>
          <cell r="PN127">
            <v>0</v>
          </cell>
          <cell r="PO127">
            <v>0</v>
          </cell>
          <cell r="PP127">
            <v>0</v>
          </cell>
          <cell r="PQ127">
            <v>0</v>
          </cell>
          <cell r="PR127">
            <v>0</v>
          </cell>
          <cell r="PS127">
            <v>0</v>
          </cell>
          <cell r="PT127">
            <v>0</v>
          </cell>
          <cell r="PU127">
            <v>0</v>
          </cell>
          <cell r="PV127">
            <v>0</v>
          </cell>
          <cell r="PW127">
            <v>0</v>
          </cell>
          <cell r="PX127">
            <v>0</v>
          </cell>
          <cell r="PY127">
            <v>0</v>
          </cell>
          <cell r="PZ127">
            <v>0</v>
          </cell>
          <cell r="QA127">
            <v>0</v>
          </cell>
        </row>
        <row r="128">
          <cell r="D128" t="str">
            <v>Г</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t="str">
            <v>нд</v>
          </cell>
          <cell r="BN128" t="str">
            <v>нд</v>
          </cell>
          <cell r="BO128" t="str">
            <v>нд</v>
          </cell>
          <cell r="BP128" t="str">
            <v>нд</v>
          </cell>
          <cell r="BQ128">
            <v>0</v>
          </cell>
          <cell r="BR128" t="str">
            <v>нд</v>
          </cell>
          <cell r="CQ128">
            <v>0</v>
          </cell>
          <cell r="CR128">
            <v>0</v>
          </cell>
          <cell r="CS128">
            <v>0</v>
          </cell>
          <cell r="CT128">
            <v>0</v>
          </cell>
          <cell r="CU128">
            <v>0</v>
          </cell>
          <cell r="CV128">
            <v>0</v>
          </cell>
          <cell r="CW128">
            <v>0</v>
          </cell>
          <cell r="CX128">
            <v>0</v>
          </cell>
          <cell r="CY128">
            <v>0</v>
          </cell>
          <cell r="CZ128">
            <v>0</v>
          </cell>
          <cell r="DA128">
            <v>0</v>
          </cell>
          <cell r="DB128">
            <v>0</v>
          </cell>
          <cell r="DE128">
            <v>0</v>
          </cell>
          <cell r="DG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K128">
            <v>0</v>
          </cell>
          <cell r="EL128">
            <v>0</v>
          </cell>
          <cell r="EM128">
            <v>0</v>
          </cell>
          <cell r="EN128">
            <v>0</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t="str">
            <v>нд</v>
          </cell>
          <cell r="FF128">
            <v>0</v>
          </cell>
          <cell r="FG128">
            <v>0</v>
          </cell>
          <cell r="FH128">
            <v>0</v>
          </cell>
          <cell r="FI128">
            <v>0</v>
          </cell>
          <cell r="FJ128">
            <v>0</v>
          </cell>
          <cell r="FK128">
            <v>0</v>
          </cell>
          <cell r="FL128">
            <v>0</v>
          </cell>
          <cell r="FM128">
            <v>0</v>
          </cell>
          <cell r="FN128">
            <v>0</v>
          </cell>
          <cell r="FO128">
            <v>0</v>
          </cell>
          <cell r="FP128" t="str">
            <v>нд</v>
          </cell>
          <cell r="FQ128">
            <v>0</v>
          </cell>
          <cell r="FR128">
            <v>0</v>
          </cell>
          <cell r="FS128">
            <v>0</v>
          </cell>
          <cell r="FT128">
            <v>0</v>
          </cell>
          <cell r="FU128">
            <v>0</v>
          </cell>
          <cell r="FV128">
            <v>0</v>
          </cell>
          <cell r="FW128">
            <v>0</v>
          </cell>
          <cell r="FX128">
            <v>0</v>
          </cell>
          <cell r="FY128">
            <v>0</v>
          </cell>
          <cell r="FZ128">
            <v>0</v>
          </cell>
          <cell r="GA128" t="str">
            <v>нд</v>
          </cell>
          <cell r="GB128">
            <v>0</v>
          </cell>
          <cell r="GC128">
            <v>0</v>
          </cell>
          <cell r="GD128">
            <v>0</v>
          </cell>
          <cell r="GE128">
            <v>0</v>
          </cell>
          <cell r="GF128">
            <v>0</v>
          </cell>
          <cell r="GG128">
            <v>0</v>
          </cell>
          <cell r="GH128">
            <v>0</v>
          </cell>
          <cell r="GI128">
            <v>0</v>
          </cell>
          <cell r="GJ128">
            <v>0</v>
          </cell>
          <cell r="GK128">
            <v>0</v>
          </cell>
          <cell r="GL128" t="str">
            <v>нд</v>
          </cell>
          <cell r="GM128">
            <v>0</v>
          </cell>
          <cell r="GN128">
            <v>0</v>
          </cell>
          <cell r="GO128">
            <v>0</v>
          </cell>
          <cell r="GP128">
            <v>0</v>
          </cell>
          <cell r="GQ128">
            <v>0</v>
          </cell>
          <cell r="GR128">
            <v>0</v>
          </cell>
          <cell r="GS128">
            <v>0</v>
          </cell>
          <cell r="GT128">
            <v>0</v>
          </cell>
          <cell r="GU128">
            <v>0</v>
          </cell>
          <cell r="GV128">
            <v>0</v>
          </cell>
          <cell r="GW128" t="str">
            <v>нд</v>
          </cell>
          <cell r="GX128">
            <v>0</v>
          </cell>
          <cell r="GY128">
            <v>0</v>
          </cell>
          <cell r="GZ128">
            <v>0</v>
          </cell>
          <cell r="HA128">
            <v>0</v>
          </cell>
          <cell r="HB128">
            <v>0</v>
          </cell>
          <cell r="HC128">
            <v>0</v>
          </cell>
          <cell r="HD128">
            <v>0</v>
          </cell>
          <cell r="HE128">
            <v>0</v>
          </cell>
          <cell r="HF128">
            <v>0</v>
          </cell>
          <cell r="HG128">
            <v>0</v>
          </cell>
          <cell r="HH128" t="str">
            <v>нд</v>
          </cell>
          <cell r="HI128">
            <v>0</v>
          </cell>
          <cell r="HJ128">
            <v>0</v>
          </cell>
          <cell r="HK128">
            <v>0</v>
          </cell>
          <cell r="HL128">
            <v>0</v>
          </cell>
          <cell r="HM128">
            <v>0</v>
          </cell>
          <cell r="HN128">
            <v>0</v>
          </cell>
          <cell r="HO128">
            <v>0</v>
          </cell>
          <cell r="HP128">
            <v>0</v>
          </cell>
          <cell r="HQ128">
            <v>0</v>
          </cell>
          <cell r="HR128">
            <v>0</v>
          </cell>
          <cell r="HS128" t="str">
            <v>нд</v>
          </cell>
          <cell r="HT128">
            <v>0</v>
          </cell>
          <cell r="HU128">
            <v>0</v>
          </cell>
          <cell r="HV128">
            <v>0</v>
          </cell>
          <cell r="HW128">
            <v>0</v>
          </cell>
          <cell r="HX128">
            <v>0</v>
          </cell>
          <cell r="HY128">
            <v>0</v>
          </cell>
          <cell r="HZ128">
            <v>0</v>
          </cell>
          <cell r="IA128">
            <v>0</v>
          </cell>
          <cell r="IB128">
            <v>0</v>
          </cell>
          <cell r="IC128">
            <v>0</v>
          </cell>
          <cell r="ID128" t="str">
            <v>нд</v>
          </cell>
          <cell r="IE128">
            <v>0</v>
          </cell>
          <cell r="IF128">
            <v>0</v>
          </cell>
          <cell r="IG128">
            <v>0</v>
          </cell>
          <cell r="IH128">
            <v>0</v>
          </cell>
          <cell r="II128">
            <v>0</v>
          </cell>
          <cell r="IJ128">
            <v>0</v>
          </cell>
          <cell r="IK128">
            <v>0</v>
          </cell>
          <cell r="IL128">
            <v>0</v>
          </cell>
          <cell r="IM128">
            <v>0</v>
          </cell>
          <cell r="IN128">
            <v>0</v>
          </cell>
          <cell r="IO128" t="str">
            <v>нд</v>
          </cell>
          <cell r="IP128">
            <v>0</v>
          </cell>
          <cell r="IQ128">
            <v>0</v>
          </cell>
          <cell r="IR128">
            <v>0</v>
          </cell>
          <cell r="IS128">
            <v>0</v>
          </cell>
          <cell r="IT128">
            <v>0</v>
          </cell>
          <cell r="IU128">
            <v>0</v>
          </cell>
          <cell r="IV128">
            <v>0</v>
          </cell>
          <cell r="IW128">
            <v>0</v>
          </cell>
          <cell r="IX128">
            <v>0</v>
          </cell>
          <cell r="IY128">
            <v>0</v>
          </cell>
          <cell r="IZ128" t="str">
            <v>нд</v>
          </cell>
          <cell r="JA128">
            <v>0</v>
          </cell>
          <cell r="JB128">
            <v>0</v>
          </cell>
          <cell r="JC128">
            <v>0</v>
          </cell>
          <cell r="JD128">
            <v>0</v>
          </cell>
          <cell r="JE128">
            <v>0</v>
          </cell>
          <cell r="JF128">
            <v>0</v>
          </cell>
          <cell r="JG128">
            <v>0</v>
          </cell>
          <cell r="JH128">
            <v>0</v>
          </cell>
          <cell r="JI128">
            <v>0</v>
          </cell>
          <cell r="JJ128">
            <v>0</v>
          </cell>
          <cell r="JK128" t="str">
            <v>нд</v>
          </cell>
          <cell r="JL128" t="str">
            <v>нд</v>
          </cell>
          <cell r="JM128" t="str">
            <v>нд</v>
          </cell>
          <cell r="JN128" t="str">
            <v>нд</v>
          </cell>
          <cell r="JO128" t="str">
            <v>нд</v>
          </cell>
          <cell r="JP128" t="str">
            <v>нд</v>
          </cell>
          <cell r="JQ128" t="str">
            <v>нд</v>
          </cell>
          <cell r="JR128" t="str">
            <v>нд</v>
          </cell>
          <cell r="JS128" t="str">
            <v>нд</v>
          </cell>
          <cell r="JT128" t="str">
            <v>нд</v>
          </cell>
          <cell r="JU128" t="str">
            <v>нд</v>
          </cell>
          <cell r="LN128" t="str">
            <v>нд</v>
          </cell>
          <cell r="LO128">
            <v>0</v>
          </cell>
          <cell r="LP128">
            <v>0</v>
          </cell>
          <cell r="LQ128">
            <v>0</v>
          </cell>
          <cell r="LR128">
            <v>0</v>
          </cell>
          <cell r="LS128">
            <v>0</v>
          </cell>
          <cell r="LT128">
            <v>0</v>
          </cell>
          <cell r="LU128">
            <v>0</v>
          </cell>
          <cell r="LV128" t="str">
            <v>нд</v>
          </cell>
          <cell r="LW128" t="str">
            <v>нд</v>
          </cell>
          <cell r="LX128" t="str">
            <v>нд</v>
          </cell>
          <cell r="LY128" t="str">
            <v>нд</v>
          </cell>
          <cell r="LZ128" t="str">
            <v>нд</v>
          </cell>
          <cell r="MA128" t="str">
            <v>нд</v>
          </cell>
          <cell r="MB128" t="str">
            <v>нд</v>
          </cell>
          <cell r="MC128">
            <v>0</v>
          </cell>
          <cell r="MD128" t="str">
            <v>нд</v>
          </cell>
          <cell r="ME128" t="str">
            <v>нд</v>
          </cell>
          <cell r="MF128" t="str">
            <v>нд</v>
          </cell>
          <cell r="MG128" t="str">
            <v>нд</v>
          </cell>
          <cell r="MH128">
            <v>0</v>
          </cell>
          <cell r="MI128">
            <v>0</v>
          </cell>
          <cell r="MK128">
            <v>0</v>
          </cell>
          <cell r="ML128">
            <v>0</v>
          </cell>
          <cell r="MM128">
            <v>0</v>
          </cell>
          <cell r="MN128">
            <v>0</v>
          </cell>
          <cell r="MO128">
            <v>0</v>
          </cell>
          <cell r="MP128">
            <v>0</v>
          </cell>
          <cell r="MQ128">
            <v>0</v>
          </cell>
          <cell r="MR128">
            <v>0</v>
          </cell>
          <cell r="MS128">
            <v>0</v>
          </cell>
          <cell r="MT128">
            <v>0</v>
          </cell>
          <cell r="MU128">
            <v>0</v>
          </cell>
          <cell r="MV128">
            <v>0</v>
          </cell>
          <cell r="MW128">
            <v>55.8</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ON128">
            <v>0</v>
          </cell>
          <cell r="OO128">
            <v>0</v>
          </cell>
          <cell r="OR128">
            <v>0</v>
          </cell>
          <cell r="OS128">
            <v>0</v>
          </cell>
          <cell r="OT128">
            <v>0</v>
          </cell>
          <cell r="OU128">
            <v>0</v>
          </cell>
          <cell r="OV128">
            <v>0</v>
          </cell>
          <cell r="OW128">
            <v>0</v>
          </cell>
          <cell r="OX128">
            <v>0</v>
          </cell>
          <cell r="OY128">
            <v>0</v>
          </cell>
          <cell r="OZ128">
            <v>0</v>
          </cell>
          <cell r="PA128">
            <v>0</v>
          </cell>
          <cell r="PB128">
            <v>0</v>
          </cell>
          <cell r="PC128">
            <v>0</v>
          </cell>
          <cell r="PD128">
            <v>0</v>
          </cell>
          <cell r="PE128">
            <v>0</v>
          </cell>
          <cell r="PF128">
            <v>0</v>
          </cell>
          <cell r="PG128">
            <v>0</v>
          </cell>
          <cell r="PH128">
            <v>0</v>
          </cell>
          <cell r="PI128">
            <v>0</v>
          </cell>
          <cell r="PJ128">
            <v>0</v>
          </cell>
          <cell r="PK128">
            <v>0</v>
          </cell>
          <cell r="PL128">
            <v>0</v>
          </cell>
          <cell r="PM128">
            <v>0</v>
          </cell>
          <cell r="PN128">
            <v>0</v>
          </cell>
          <cell r="PO128">
            <v>0</v>
          </cell>
          <cell r="PP128">
            <v>0</v>
          </cell>
          <cell r="PQ128">
            <v>0</v>
          </cell>
          <cell r="PR128">
            <v>0</v>
          </cell>
          <cell r="PS128">
            <v>0</v>
          </cell>
          <cell r="PT128">
            <v>0</v>
          </cell>
          <cell r="PU128">
            <v>0</v>
          </cell>
          <cell r="PV128">
            <v>0</v>
          </cell>
          <cell r="PW128">
            <v>0</v>
          </cell>
          <cell r="PX128">
            <v>0</v>
          </cell>
          <cell r="PY128">
            <v>0</v>
          </cell>
          <cell r="PZ128">
            <v>0</v>
          </cell>
          <cell r="QA128">
            <v>0</v>
          </cell>
        </row>
        <row r="129">
          <cell r="D129" t="str">
            <v>Г</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t="str">
            <v>нд</v>
          </cell>
          <cell r="BN129" t="str">
            <v>нд</v>
          </cell>
          <cell r="BO129" t="str">
            <v>нд</v>
          </cell>
          <cell r="BP129" t="str">
            <v>нд</v>
          </cell>
          <cell r="BQ129">
            <v>0</v>
          </cell>
          <cell r="BR129" t="str">
            <v>нд</v>
          </cell>
          <cell r="CQ129">
            <v>0</v>
          </cell>
          <cell r="CR129">
            <v>0</v>
          </cell>
          <cell r="CS129">
            <v>0</v>
          </cell>
          <cell r="CT129">
            <v>0</v>
          </cell>
          <cell r="CU129">
            <v>0</v>
          </cell>
          <cell r="CV129">
            <v>0</v>
          </cell>
          <cell r="CW129">
            <v>0</v>
          </cell>
          <cell r="CX129">
            <v>0</v>
          </cell>
          <cell r="CY129">
            <v>0</v>
          </cell>
          <cell r="CZ129">
            <v>0</v>
          </cell>
          <cell r="DA129">
            <v>0</v>
          </cell>
          <cell r="DB129">
            <v>0</v>
          </cell>
          <cell r="DE129">
            <v>0</v>
          </cell>
          <cell r="DG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t="str">
            <v>нд</v>
          </cell>
          <cell r="FF129">
            <v>0</v>
          </cell>
          <cell r="FG129">
            <v>0</v>
          </cell>
          <cell r="FH129">
            <v>0</v>
          </cell>
          <cell r="FI129">
            <v>0</v>
          </cell>
          <cell r="FJ129">
            <v>0</v>
          </cell>
          <cell r="FK129">
            <v>0</v>
          </cell>
          <cell r="FL129">
            <v>0</v>
          </cell>
          <cell r="FM129">
            <v>0</v>
          </cell>
          <cell r="FN129">
            <v>0</v>
          </cell>
          <cell r="FO129">
            <v>0</v>
          </cell>
          <cell r="FP129" t="str">
            <v>нд</v>
          </cell>
          <cell r="FQ129">
            <v>0</v>
          </cell>
          <cell r="FR129">
            <v>0</v>
          </cell>
          <cell r="FS129">
            <v>0</v>
          </cell>
          <cell r="FT129">
            <v>0</v>
          </cell>
          <cell r="FU129">
            <v>0</v>
          </cell>
          <cell r="FV129">
            <v>0</v>
          </cell>
          <cell r="FW129">
            <v>0</v>
          </cell>
          <cell r="FX129">
            <v>0</v>
          </cell>
          <cell r="FY129">
            <v>0</v>
          </cell>
          <cell r="FZ129">
            <v>0</v>
          </cell>
          <cell r="GA129" t="str">
            <v>нд</v>
          </cell>
          <cell r="GB129">
            <v>0</v>
          </cell>
          <cell r="GC129">
            <v>0</v>
          </cell>
          <cell r="GD129">
            <v>0</v>
          </cell>
          <cell r="GE129">
            <v>0</v>
          </cell>
          <cell r="GF129">
            <v>0</v>
          </cell>
          <cell r="GG129">
            <v>0</v>
          </cell>
          <cell r="GH129">
            <v>0</v>
          </cell>
          <cell r="GI129">
            <v>0</v>
          </cell>
          <cell r="GJ129">
            <v>0</v>
          </cell>
          <cell r="GK129">
            <v>0</v>
          </cell>
          <cell r="GL129" t="str">
            <v>нд</v>
          </cell>
          <cell r="GM129">
            <v>0</v>
          </cell>
          <cell r="GN129">
            <v>0</v>
          </cell>
          <cell r="GO129">
            <v>0</v>
          </cell>
          <cell r="GP129">
            <v>0</v>
          </cell>
          <cell r="GQ129">
            <v>0</v>
          </cell>
          <cell r="GR129">
            <v>0</v>
          </cell>
          <cell r="GS129">
            <v>0</v>
          </cell>
          <cell r="GT129">
            <v>0</v>
          </cell>
          <cell r="GU129">
            <v>0</v>
          </cell>
          <cell r="GV129">
            <v>0</v>
          </cell>
          <cell r="GW129" t="str">
            <v>нд</v>
          </cell>
          <cell r="GX129">
            <v>0</v>
          </cell>
          <cell r="GY129">
            <v>0</v>
          </cell>
          <cell r="GZ129">
            <v>0</v>
          </cell>
          <cell r="HA129">
            <v>0</v>
          </cell>
          <cell r="HB129">
            <v>0</v>
          </cell>
          <cell r="HC129">
            <v>0</v>
          </cell>
          <cell r="HD129">
            <v>0</v>
          </cell>
          <cell r="HE129">
            <v>0</v>
          </cell>
          <cell r="HF129">
            <v>0</v>
          </cell>
          <cell r="HG129">
            <v>0</v>
          </cell>
          <cell r="HH129" t="str">
            <v>нд</v>
          </cell>
          <cell r="HI129">
            <v>0</v>
          </cell>
          <cell r="HJ129">
            <v>0</v>
          </cell>
          <cell r="HK129">
            <v>0</v>
          </cell>
          <cell r="HL129">
            <v>0</v>
          </cell>
          <cell r="HM129">
            <v>0</v>
          </cell>
          <cell r="HN129">
            <v>0</v>
          </cell>
          <cell r="HO129">
            <v>0</v>
          </cell>
          <cell r="HP129">
            <v>0</v>
          </cell>
          <cell r="HQ129">
            <v>0</v>
          </cell>
          <cell r="HR129">
            <v>0</v>
          </cell>
          <cell r="HS129" t="str">
            <v>нд</v>
          </cell>
          <cell r="HT129">
            <v>0</v>
          </cell>
          <cell r="HU129">
            <v>0</v>
          </cell>
          <cell r="HV129">
            <v>0</v>
          </cell>
          <cell r="HW129">
            <v>0</v>
          </cell>
          <cell r="HX129">
            <v>0</v>
          </cell>
          <cell r="HY129">
            <v>0</v>
          </cell>
          <cell r="HZ129">
            <v>0</v>
          </cell>
          <cell r="IA129">
            <v>0</v>
          </cell>
          <cell r="IB129">
            <v>0</v>
          </cell>
          <cell r="IC129">
            <v>0</v>
          </cell>
          <cell r="ID129" t="str">
            <v>нд</v>
          </cell>
          <cell r="IE129">
            <v>0</v>
          </cell>
          <cell r="IF129">
            <v>0</v>
          </cell>
          <cell r="IG129">
            <v>0</v>
          </cell>
          <cell r="IH129">
            <v>0</v>
          </cell>
          <cell r="II129">
            <v>0</v>
          </cell>
          <cell r="IJ129">
            <v>0</v>
          </cell>
          <cell r="IK129">
            <v>0</v>
          </cell>
          <cell r="IL129">
            <v>0</v>
          </cell>
          <cell r="IM129">
            <v>0</v>
          </cell>
          <cell r="IN129">
            <v>0</v>
          </cell>
          <cell r="IO129" t="str">
            <v>нд</v>
          </cell>
          <cell r="IP129">
            <v>0</v>
          </cell>
          <cell r="IQ129">
            <v>0</v>
          </cell>
          <cell r="IR129">
            <v>0</v>
          </cell>
          <cell r="IS129">
            <v>0</v>
          </cell>
          <cell r="IT129">
            <v>0</v>
          </cell>
          <cell r="IU129">
            <v>0</v>
          </cell>
          <cell r="IV129">
            <v>0</v>
          </cell>
          <cell r="IW129">
            <v>0</v>
          </cell>
          <cell r="IX129">
            <v>0</v>
          </cell>
          <cell r="IY129">
            <v>0</v>
          </cell>
          <cell r="IZ129" t="str">
            <v>нд</v>
          </cell>
          <cell r="JA129">
            <v>0</v>
          </cell>
          <cell r="JB129">
            <v>0</v>
          </cell>
          <cell r="JC129">
            <v>0</v>
          </cell>
          <cell r="JD129">
            <v>0</v>
          </cell>
          <cell r="JE129">
            <v>0</v>
          </cell>
          <cell r="JF129">
            <v>0</v>
          </cell>
          <cell r="JG129">
            <v>0</v>
          </cell>
          <cell r="JH129">
            <v>0</v>
          </cell>
          <cell r="JI129">
            <v>0</v>
          </cell>
          <cell r="JJ129">
            <v>0</v>
          </cell>
          <cell r="JK129" t="str">
            <v>нд</v>
          </cell>
          <cell r="JL129" t="str">
            <v>нд</v>
          </cell>
          <cell r="JM129" t="str">
            <v>нд</v>
          </cell>
          <cell r="JN129" t="str">
            <v>нд</v>
          </cell>
          <cell r="JO129" t="str">
            <v>нд</v>
          </cell>
          <cell r="JP129" t="str">
            <v>нд</v>
          </cell>
          <cell r="JQ129" t="str">
            <v>нд</v>
          </cell>
          <cell r="JR129" t="str">
            <v>нд</v>
          </cell>
          <cell r="JS129" t="str">
            <v>нд</v>
          </cell>
          <cell r="JT129" t="str">
            <v>нд</v>
          </cell>
          <cell r="JU129" t="str">
            <v>нд</v>
          </cell>
          <cell r="LN129" t="str">
            <v>нд</v>
          </cell>
          <cell r="LO129">
            <v>0</v>
          </cell>
          <cell r="LP129">
            <v>0</v>
          </cell>
          <cell r="LQ129">
            <v>0</v>
          </cell>
          <cell r="LR129">
            <v>0</v>
          </cell>
          <cell r="LS129">
            <v>0</v>
          </cell>
          <cell r="LT129">
            <v>0</v>
          </cell>
          <cell r="LU129">
            <v>0</v>
          </cell>
          <cell r="LV129" t="str">
            <v>нд</v>
          </cell>
          <cell r="LW129" t="str">
            <v>нд</v>
          </cell>
          <cell r="LX129" t="str">
            <v>нд</v>
          </cell>
          <cell r="LY129" t="str">
            <v>нд</v>
          </cell>
          <cell r="LZ129" t="str">
            <v>нд</v>
          </cell>
          <cell r="MA129" t="str">
            <v>нд</v>
          </cell>
          <cell r="MB129" t="str">
            <v>нд</v>
          </cell>
          <cell r="MC129">
            <v>0</v>
          </cell>
          <cell r="MD129" t="str">
            <v>нд</v>
          </cell>
          <cell r="ME129" t="str">
            <v>нд</v>
          </cell>
          <cell r="MF129" t="str">
            <v>нд</v>
          </cell>
          <cell r="MG129" t="str">
            <v>нд</v>
          </cell>
          <cell r="MH129">
            <v>0</v>
          </cell>
          <cell r="MI129">
            <v>0</v>
          </cell>
          <cell r="MK129">
            <v>0</v>
          </cell>
          <cell r="ML129">
            <v>0</v>
          </cell>
          <cell r="MM129">
            <v>0</v>
          </cell>
          <cell r="MN129">
            <v>0</v>
          </cell>
          <cell r="MO129">
            <v>0</v>
          </cell>
          <cell r="MP129">
            <v>0</v>
          </cell>
          <cell r="MQ129">
            <v>0</v>
          </cell>
          <cell r="MR129">
            <v>0</v>
          </cell>
          <cell r="MS129">
            <v>0</v>
          </cell>
          <cell r="MT129">
            <v>0</v>
          </cell>
          <cell r="MU129">
            <v>0</v>
          </cell>
          <cell r="MV129">
            <v>0</v>
          </cell>
          <cell r="MW129">
            <v>55.8</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ON129">
            <v>0</v>
          </cell>
          <cell r="OO129">
            <v>0</v>
          </cell>
          <cell r="OR129">
            <v>0</v>
          </cell>
          <cell r="OS129">
            <v>0</v>
          </cell>
          <cell r="OT129">
            <v>0</v>
          </cell>
          <cell r="OU129">
            <v>0</v>
          </cell>
          <cell r="OV129">
            <v>0</v>
          </cell>
          <cell r="OW129">
            <v>0</v>
          </cell>
          <cell r="OX129">
            <v>0</v>
          </cell>
          <cell r="OY129">
            <v>0</v>
          </cell>
          <cell r="OZ129">
            <v>0</v>
          </cell>
          <cell r="PA129">
            <v>0</v>
          </cell>
          <cell r="PB129">
            <v>0</v>
          </cell>
          <cell r="PC129">
            <v>0</v>
          </cell>
          <cell r="PD129">
            <v>0</v>
          </cell>
          <cell r="PE129">
            <v>0</v>
          </cell>
          <cell r="PF129">
            <v>0</v>
          </cell>
          <cell r="PG129">
            <v>0</v>
          </cell>
          <cell r="PH129">
            <v>0</v>
          </cell>
          <cell r="PI129">
            <v>0</v>
          </cell>
          <cell r="PJ129">
            <v>0</v>
          </cell>
          <cell r="PK129">
            <v>0</v>
          </cell>
          <cell r="PL129">
            <v>0</v>
          </cell>
          <cell r="PM129">
            <v>0</v>
          </cell>
          <cell r="PN129">
            <v>0</v>
          </cell>
          <cell r="PO129">
            <v>0</v>
          </cell>
          <cell r="PP129">
            <v>0</v>
          </cell>
          <cell r="PQ129">
            <v>0</v>
          </cell>
          <cell r="PR129">
            <v>0</v>
          </cell>
          <cell r="PS129">
            <v>0</v>
          </cell>
          <cell r="PT129">
            <v>0</v>
          </cell>
          <cell r="PU129">
            <v>0</v>
          </cell>
          <cell r="PV129">
            <v>0</v>
          </cell>
          <cell r="PW129">
            <v>0</v>
          </cell>
          <cell r="PX129">
            <v>0</v>
          </cell>
          <cell r="PY129">
            <v>0</v>
          </cell>
          <cell r="PZ129">
            <v>0</v>
          </cell>
          <cell r="QA129">
            <v>0</v>
          </cell>
        </row>
        <row r="130">
          <cell r="D130" t="str">
            <v>Г</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t="str">
            <v>нд</v>
          </cell>
          <cell r="BN130" t="str">
            <v>нд</v>
          </cell>
          <cell r="BO130" t="str">
            <v>нд</v>
          </cell>
          <cell r="BP130" t="str">
            <v>нд</v>
          </cell>
          <cell r="BQ130">
            <v>0</v>
          </cell>
          <cell r="BR130" t="str">
            <v>нд</v>
          </cell>
          <cell r="CQ130">
            <v>0</v>
          </cell>
          <cell r="CR130">
            <v>0</v>
          </cell>
          <cell r="CS130">
            <v>0</v>
          </cell>
          <cell r="CT130">
            <v>0</v>
          </cell>
          <cell r="CU130">
            <v>0</v>
          </cell>
          <cell r="CV130">
            <v>0</v>
          </cell>
          <cell r="CW130">
            <v>0</v>
          </cell>
          <cell r="CX130">
            <v>0</v>
          </cell>
          <cell r="CY130">
            <v>0</v>
          </cell>
          <cell r="CZ130">
            <v>0</v>
          </cell>
          <cell r="DA130">
            <v>0</v>
          </cell>
          <cell r="DB130">
            <v>0</v>
          </cell>
          <cell r="DE130">
            <v>0</v>
          </cell>
          <cell r="DG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t="str">
            <v>нд</v>
          </cell>
          <cell r="FF130">
            <v>0</v>
          </cell>
          <cell r="FG130">
            <v>0</v>
          </cell>
          <cell r="FH130">
            <v>0</v>
          </cell>
          <cell r="FI130">
            <v>0</v>
          </cell>
          <cell r="FJ130">
            <v>0</v>
          </cell>
          <cell r="FK130">
            <v>0</v>
          </cell>
          <cell r="FL130">
            <v>0</v>
          </cell>
          <cell r="FM130">
            <v>0</v>
          </cell>
          <cell r="FN130">
            <v>0</v>
          </cell>
          <cell r="FO130">
            <v>0</v>
          </cell>
          <cell r="FP130" t="str">
            <v>нд</v>
          </cell>
          <cell r="FQ130">
            <v>0</v>
          </cell>
          <cell r="FR130">
            <v>0</v>
          </cell>
          <cell r="FS130">
            <v>0</v>
          </cell>
          <cell r="FT130">
            <v>0</v>
          </cell>
          <cell r="FU130">
            <v>0</v>
          </cell>
          <cell r="FV130">
            <v>0</v>
          </cell>
          <cell r="FW130">
            <v>0</v>
          </cell>
          <cell r="FX130">
            <v>0</v>
          </cell>
          <cell r="FY130">
            <v>0</v>
          </cell>
          <cell r="FZ130">
            <v>0</v>
          </cell>
          <cell r="GA130" t="str">
            <v>нд</v>
          </cell>
          <cell r="GB130">
            <v>0</v>
          </cell>
          <cell r="GC130">
            <v>0</v>
          </cell>
          <cell r="GD130">
            <v>0</v>
          </cell>
          <cell r="GE130">
            <v>0</v>
          </cell>
          <cell r="GF130">
            <v>0</v>
          </cell>
          <cell r="GG130">
            <v>0</v>
          </cell>
          <cell r="GH130">
            <v>0</v>
          </cell>
          <cell r="GI130">
            <v>0</v>
          </cell>
          <cell r="GJ130">
            <v>0</v>
          </cell>
          <cell r="GK130">
            <v>0</v>
          </cell>
          <cell r="GL130" t="str">
            <v>нд</v>
          </cell>
          <cell r="GM130">
            <v>0</v>
          </cell>
          <cell r="GN130">
            <v>0</v>
          </cell>
          <cell r="GO130">
            <v>0</v>
          </cell>
          <cell r="GP130">
            <v>0</v>
          </cell>
          <cell r="GQ130">
            <v>0</v>
          </cell>
          <cell r="GR130">
            <v>0</v>
          </cell>
          <cell r="GS130">
            <v>0</v>
          </cell>
          <cell r="GT130">
            <v>0</v>
          </cell>
          <cell r="GU130">
            <v>0</v>
          </cell>
          <cell r="GV130">
            <v>0</v>
          </cell>
          <cell r="GW130" t="str">
            <v>нд</v>
          </cell>
          <cell r="GX130">
            <v>0</v>
          </cell>
          <cell r="GY130">
            <v>0</v>
          </cell>
          <cell r="GZ130">
            <v>0</v>
          </cell>
          <cell r="HA130">
            <v>0</v>
          </cell>
          <cell r="HB130">
            <v>0</v>
          </cell>
          <cell r="HC130">
            <v>0</v>
          </cell>
          <cell r="HD130">
            <v>0</v>
          </cell>
          <cell r="HE130">
            <v>0</v>
          </cell>
          <cell r="HF130">
            <v>0</v>
          </cell>
          <cell r="HG130">
            <v>0</v>
          </cell>
          <cell r="HH130" t="str">
            <v>нд</v>
          </cell>
          <cell r="HI130">
            <v>0</v>
          </cell>
          <cell r="HJ130">
            <v>0</v>
          </cell>
          <cell r="HK130">
            <v>0</v>
          </cell>
          <cell r="HL130">
            <v>0</v>
          </cell>
          <cell r="HM130">
            <v>0</v>
          </cell>
          <cell r="HN130">
            <v>0</v>
          </cell>
          <cell r="HO130">
            <v>0</v>
          </cell>
          <cell r="HP130">
            <v>0</v>
          </cell>
          <cell r="HQ130">
            <v>0</v>
          </cell>
          <cell r="HR130">
            <v>0</v>
          </cell>
          <cell r="HS130" t="str">
            <v>нд</v>
          </cell>
          <cell r="HT130">
            <v>0</v>
          </cell>
          <cell r="HU130">
            <v>0</v>
          </cell>
          <cell r="HV130">
            <v>0</v>
          </cell>
          <cell r="HW130">
            <v>0</v>
          </cell>
          <cell r="HX130">
            <v>0</v>
          </cell>
          <cell r="HY130">
            <v>0</v>
          </cell>
          <cell r="HZ130">
            <v>0</v>
          </cell>
          <cell r="IA130">
            <v>0</v>
          </cell>
          <cell r="IB130">
            <v>0</v>
          </cell>
          <cell r="IC130">
            <v>0</v>
          </cell>
          <cell r="ID130" t="str">
            <v>нд</v>
          </cell>
          <cell r="IE130">
            <v>0</v>
          </cell>
          <cell r="IF130">
            <v>0</v>
          </cell>
          <cell r="IG130">
            <v>0</v>
          </cell>
          <cell r="IH130">
            <v>0</v>
          </cell>
          <cell r="II130">
            <v>0</v>
          </cell>
          <cell r="IJ130">
            <v>0</v>
          </cell>
          <cell r="IK130">
            <v>0</v>
          </cell>
          <cell r="IL130">
            <v>0</v>
          </cell>
          <cell r="IM130">
            <v>0</v>
          </cell>
          <cell r="IN130">
            <v>0</v>
          </cell>
          <cell r="IO130" t="str">
            <v>нд</v>
          </cell>
          <cell r="IP130">
            <v>0</v>
          </cell>
          <cell r="IQ130">
            <v>0</v>
          </cell>
          <cell r="IR130">
            <v>0</v>
          </cell>
          <cell r="IS130">
            <v>0</v>
          </cell>
          <cell r="IT130">
            <v>0</v>
          </cell>
          <cell r="IU130">
            <v>0</v>
          </cell>
          <cell r="IV130">
            <v>0</v>
          </cell>
          <cell r="IW130">
            <v>0</v>
          </cell>
          <cell r="IX130">
            <v>0</v>
          </cell>
          <cell r="IY130">
            <v>0</v>
          </cell>
          <cell r="IZ130" t="str">
            <v>нд</v>
          </cell>
          <cell r="JA130">
            <v>0</v>
          </cell>
          <cell r="JB130">
            <v>0</v>
          </cell>
          <cell r="JC130">
            <v>0</v>
          </cell>
          <cell r="JD130">
            <v>0</v>
          </cell>
          <cell r="JE130">
            <v>0</v>
          </cell>
          <cell r="JF130">
            <v>0</v>
          </cell>
          <cell r="JG130">
            <v>0</v>
          </cell>
          <cell r="JH130">
            <v>0</v>
          </cell>
          <cell r="JI130">
            <v>0</v>
          </cell>
          <cell r="JJ130">
            <v>0</v>
          </cell>
          <cell r="JK130" t="str">
            <v>нд</v>
          </cell>
          <cell r="JL130" t="str">
            <v>нд</v>
          </cell>
          <cell r="JM130" t="str">
            <v>нд</v>
          </cell>
          <cell r="JN130" t="str">
            <v>нд</v>
          </cell>
          <cell r="JO130" t="str">
            <v>нд</v>
          </cell>
          <cell r="JP130" t="str">
            <v>нд</v>
          </cell>
          <cell r="JQ130" t="str">
            <v>нд</v>
          </cell>
          <cell r="JR130" t="str">
            <v>нд</v>
          </cell>
          <cell r="JS130" t="str">
            <v>нд</v>
          </cell>
          <cell r="JT130" t="str">
            <v>нд</v>
          </cell>
          <cell r="JU130" t="str">
            <v>нд</v>
          </cell>
          <cell r="LN130" t="str">
            <v>нд</v>
          </cell>
          <cell r="LO130">
            <v>0</v>
          </cell>
          <cell r="LP130">
            <v>0</v>
          </cell>
          <cell r="LQ130">
            <v>0</v>
          </cell>
          <cell r="LR130">
            <v>0</v>
          </cell>
          <cell r="LS130">
            <v>0</v>
          </cell>
          <cell r="LT130">
            <v>0</v>
          </cell>
          <cell r="LU130">
            <v>0</v>
          </cell>
          <cell r="LV130" t="str">
            <v>нд</v>
          </cell>
          <cell r="LW130" t="str">
            <v>нд</v>
          </cell>
          <cell r="LX130" t="str">
            <v>нд</v>
          </cell>
          <cell r="LY130" t="str">
            <v>нд</v>
          </cell>
          <cell r="LZ130" t="str">
            <v>нд</v>
          </cell>
          <cell r="MA130" t="str">
            <v>нд</v>
          </cell>
          <cell r="MB130" t="str">
            <v>нд</v>
          </cell>
          <cell r="MC130">
            <v>0</v>
          </cell>
          <cell r="MD130" t="str">
            <v>нд</v>
          </cell>
          <cell r="ME130" t="str">
            <v>нд</v>
          </cell>
          <cell r="MF130" t="str">
            <v>нд</v>
          </cell>
          <cell r="MG130" t="str">
            <v>нд</v>
          </cell>
          <cell r="MH130">
            <v>0</v>
          </cell>
          <cell r="MI130">
            <v>0</v>
          </cell>
          <cell r="MK130">
            <v>0</v>
          </cell>
          <cell r="ML130">
            <v>0</v>
          </cell>
          <cell r="MM130">
            <v>0</v>
          </cell>
          <cell r="MN130">
            <v>0</v>
          </cell>
          <cell r="MO130">
            <v>0</v>
          </cell>
          <cell r="MP130">
            <v>0</v>
          </cell>
          <cell r="MQ130">
            <v>0</v>
          </cell>
          <cell r="MR130">
            <v>0</v>
          </cell>
          <cell r="MS130">
            <v>0</v>
          </cell>
          <cell r="MT130">
            <v>0</v>
          </cell>
          <cell r="MU130">
            <v>0</v>
          </cell>
          <cell r="MV130">
            <v>0</v>
          </cell>
          <cell r="MW130">
            <v>55.8</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ON130">
            <v>0</v>
          </cell>
          <cell r="OO130">
            <v>0</v>
          </cell>
          <cell r="OR130">
            <v>0</v>
          </cell>
          <cell r="OS130">
            <v>0</v>
          </cell>
          <cell r="OT130">
            <v>0</v>
          </cell>
          <cell r="OU130">
            <v>0</v>
          </cell>
          <cell r="OV130">
            <v>0</v>
          </cell>
          <cell r="OW130">
            <v>0</v>
          </cell>
          <cell r="OX130">
            <v>0</v>
          </cell>
          <cell r="OY130">
            <v>0</v>
          </cell>
          <cell r="OZ130">
            <v>0</v>
          </cell>
          <cell r="PA130">
            <v>0</v>
          </cell>
          <cell r="PB130">
            <v>0</v>
          </cell>
          <cell r="PC130">
            <v>0</v>
          </cell>
          <cell r="PD130">
            <v>0</v>
          </cell>
          <cell r="PE130">
            <v>0</v>
          </cell>
          <cell r="PF130">
            <v>0</v>
          </cell>
          <cell r="PG130">
            <v>0</v>
          </cell>
          <cell r="PH130">
            <v>0</v>
          </cell>
          <cell r="PI130">
            <v>0</v>
          </cell>
          <cell r="PJ130">
            <v>0</v>
          </cell>
          <cell r="PK130">
            <v>0</v>
          </cell>
          <cell r="PL130">
            <v>0</v>
          </cell>
          <cell r="PM130">
            <v>0</v>
          </cell>
          <cell r="PN130">
            <v>0</v>
          </cell>
          <cell r="PO130">
            <v>0</v>
          </cell>
          <cell r="PP130">
            <v>0</v>
          </cell>
          <cell r="PQ130">
            <v>0</v>
          </cell>
          <cell r="PR130">
            <v>0</v>
          </cell>
          <cell r="PS130">
            <v>0</v>
          </cell>
          <cell r="PT130">
            <v>0</v>
          </cell>
          <cell r="PU130">
            <v>0</v>
          </cell>
          <cell r="PV130">
            <v>0</v>
          </cell>
          <cell r="PW130">
            <v>0</v>
          </cell>
          <cell r="PX130">
            <v>0</v>
          </cell>
          <cell r="PY130">
            <v>0</v>
          </cell>
          <cell r="PZ130">
            <v>0</v>
          </cell>
          <cell r="QA130">
            <v>0</v>
          </cell>
        </row>
        <row r="131">
          <cell r="D131" t="str">
            <v>Г</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t="str">
            <v>нд</v>
          </cell>
          <cell r="BN131" t="str">
            <v>нд</v>
          </cell>
          <cell r="BO131" t="str">
            <v>нд</v>
          </cell>
          <cell r="BP131" t="str">
            <v>нд</v>
          </cell>
          <cell r="BQ131">
            <v>0</v>
          </cell>
          <cell r="BR131" t="str">
            <v>нд</v>
          </cell>
          <cell r="CQ131">
            <v>0</v>
          </cell>
          <cell r="CR131">
            <v>0</v>
          </cell>
          <cell r="CS131">
            <v>0</v>
          </cell>
          <cell r="CT131">
            <v>0</v>
          </cell>
          <cell r="CU131">
            <v>0</v>
          </cell>
          <cell r="CV131">
            <v>0</v>
          </cell>
          <cell r="CW131">
            <v>0</v>
          </cell>
          <cell r="CX131">
            <v>0</v>
          </cell>
          <cell r="CY131">
            <v>0</v>
          </cell>
          <cell r="CZ131">
            <v>0</v>
          </cell>
          <cell r="DA131">
            <v>0</v>
          </cell>
          <cell r="DB131">
            <v>0</v>
          </cell>
          <cell r="DE131">
            <v>0</v>
          </cell>
          <cell r="DG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K131">
            <v>0</v>
          </cell>
          <cell r="EL131">
            <v>0</v>
          </cell>
          <cell r="EM131">
            <v>0</v>
          </cell>
          <cell r="EN131">
            <v>0</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t="str">
            <v>нд</v>
          </cell>
          <cell r="FF131">
            <v>0</v>
          </cell>
          <cell r="FG131">
            <v>0</v>
          </cell>
          <cell r="FH131">
            <v>0</v>
          </cell>
          <cell r="FI131">
            <v>0</v>
          </cell>
          <cell r="FJ131">
            <v>0</v>
          </cell>
          <cell r="FK131">
            <v>0</v>
          </cell>
          <cell r="FL131">
            <v>0</v>
          </cell>
          <cell r="FM131">
            <v>0</v>
          </cell>
          <cell r="FN131">
            <v>0</v>
          </cell>
          <cell r="FO131">
            <v>0</v>
          </cell>
          <cell r="FP131" t="str">
            <v>нд</v>
          </cell>
          <cell r="FQ131">
            <v>0</v>
          </cell>
          <cell r="FR131">
            <v>0</v>
          </cell>
          <cell r="FS131">
            <v>0</v>
          </cell>
          <cell r="FT131">
            <v>0</v>
          </cell>
          <cell r="FU131">
            <v>0</v>
          </cell>
          <cell r="FV131">
            <v>0</v>
          </cell>
          <cell r="FW131">
            <v>0</v>
          </cell>
          <cell r="FX131">
            <v>0</v>
          </cell>
          <cell r="FY131">
            <v>0</v>
          </cell>
          <cell r="FZ131">
            <v>0</v>
          </cell>
          <cell r="GA131" t="str">
            <v>нд</v>
          </cell>
          <cell r="GB131">
            <v>0</v>
          </cell>
          <cell r="GC131">
            <v>0</v>
          </cell>
          <cell r="GD131">
            <v>0</v>
          </cell>
          <cell r="GE131">
            <v>0</v>
          </cell>
          <cell r="GF131">
            <v>0</v>
          </cell>
          <cell r="GG131">
            <v>0</v>
          </cell>
          <cell r="GH131">
            <v>0</v>
          </cell>
          <cell r="GI131">
            <v>0</v>
          </cell>
          <cell r="GJ131">
            <v>0</v>
          </cell>
          <cell r="GK131">
            <v>0</v>
          </cell>
          <cell r="GL131" t="str">
            <v>нд</v>
          </cell>
          <cell r="GM131">
            <v>0</v>
          </cell>
          <cell r="GN131">
            <v>0</v>
          </cell>
          <cell r="GO131">
            <v>0</v>
          </cell>
          <cell r="GP131">
            <v>0</v>
          </cell>
          <cell r="GQ131">
            <v>0</v>
          </cell>
          <cell r="GR131">
            <v>0</v>
          </cell>
          <cell r="GS131">
            <v>0</v>
          </cell>
          <cell r="GT131">
            <v>0</v>
          </cell>
          <cell r="GU131">
            <v>0</v>
          </cell>
          <cell r="GV131">
            <v>0</v>
          </cell>
          <cell r="GW131" t="str">
            <v>нд</v>
          </cell>
          <cell r="GX131">
            <v>0</v>
          </cell>
          <cell r="GY131">
            <v>0</v>
          </cell>
          <cell r="GZ131">
            <v>0</v>
          </cell>
          <cell r="HA131">
            <v>0</v>
          </cell>
          <cell r="HB131">
            <v>0</v>
          </cell>
          <cell r="HC131">
            <v>0</v>
          </cell>
          <cell r="HD131">
            <v>0</v>
          </cell>
          <cell r="HE131">
            <v>0</v>
          </cell>
          <cell r="HF131">
            <v>0</v>
          </cell>
          <cell r="HG131">
            <v>0</v>
          </cell>
          <cell r="HH131" t="str">
            <v>нд</v>
          </cell>
          <cell r="HI131">
            <v>0</v>
          </cell>
          <cell r="HJ131">
            <v>0</v>
          </cell>
          <cell r="HK131">
            <v>0</v>
          </cell>
          <cell r="HL131">
            <v>0</v>
          </cell>
          <cell r="HM131">
            <v>0</v>
          </cell>
          <cell r="HN131">
            <v>0</v>
          </cell>
          <cell r="HO131">
            <v>0</v>
          </cell>
          <cell r="HP131">
            <v>0</v>
          </cell>
          <cell r="HQ131">
            <v>0</v>
          </cell>
          <cell r="HR131">
            <v>0</v>
          </cell>
          <cell r="HS131" t="str">
            <v>нд</v>
          </cell>
          <cell r="HT131">
            <v>0</v>
          </cell>
          <cell r="HU131">
            <v>0</v>
          </cell>
          <cell r="HV131">
            <v>0</v>
          </cell>
          <cell r="HW131">
            <v>0</v>
          </cell>
          <cell r="HX131">
            <v>0</v>
          </cell>
          <cell r="HY131">
            <v>0</v>
          </cell>
          <cell r="HZ131">
            <v>0</v>
          </cell>
          <cell r="IA131">
            <v>0</v>
          </cell>
          <cell r="IB131">
            <v>0</v>
          </cell>
          <cell r="IC131">
            <v>0</v>
          </cell>
          <cell r="ID131" t="str">
            <v>нд</v>
          </cell>
          <cell r="IE131">
            <v>0</v>
          </cell>
          <cell r="IF131">
            <v>0</v>
          </cell>
          <cell r="IG131">
            <v>0</v>
          </cell>
          <cell r="IH131">
            <v>0</v>
          </cell>
          <cell r="II131">
            <v>0</v>
          </cell>
          <cell r="IJ131">
            <v>0</v>
          </cell>
          <cell r="IK131">
            <v>0</v>
          </cell>
          <cell r="IL131">
            <v>0</v>
          </cell>
          <cell r="IM131">
            <v>0</v>
          </cell>
          <cell r="IN131">
            <v>0</v>
          </cell>
          <cell r="IO131" t="str">
            <v>нд</v>
          </cell>
          <cell r="IP131">
            <v>0</v>
          </cell>
          <cell r="IQ131">
            <v>0</v>
          </cell>
          <cell r="IR131">
            <v>0</v>
          </cell>
          <cell r="IS131">
            <v>0</v>
          </cell>
          <cell r="IT131">
            <v>0</v>
          </cell>
          <cell r="IU131">
            <v>0</v>
          </cell>
          <cell r="IV131">
            <v>0</v>
          </cell>
          <cell r="IW131">
            <v>0</v>
          </cell>
          <cell r="IX131">
            <v>0</v>
          </cell>
          <cell r="IY131">
            <v>0</v>
          </cell>
          <cell r="IZ131" t="str">
            <v>нд</v>
          </cell>
          <cell r="JA131">
            <v>0</v>
          </cell>
          <cell r="JB131">
            <v>0</v>
          </cell>
          <cell r="JC131">
            <v>0</v>
          </cell>
          <cell r="JD131">
            <v>0</v>
          </cell>
          <cell r="JE131">
            <v>0</v>
          </cell>
          <cell r="JF131">
            <v>0</v>
          </cell>
          <cell r="JG131">
            <v>0</v>
          </cell>
          <cell r="JH131">
            <v>0</v>
          </cell>
          <cell r="JI131">
            <v>0</v>
          </cell>
          <cell r="JJ131">
            <v>0</v>
          </cell>
          <cell r="JK131" t="str">
            <v>нд</v>
          </cell>
          <cell r="JL131" t="str">
            <v>нд</v>
          </cell>
          <cell r="JM131" t="str">
            <v>нд</v>
          </cell>
          <cell r="JN131" t="str">
            <v>нд</v>
          </cell>
          <cell r="JO131" t="str">
            <v>нд</v>
          </cell>
          <cell r="JP131" t="str">
            <v>нд</v>
          </cell>
          <cell r="JQ131" t="str">
            <v>нд</v>
          </cell>
          <cell r="JR131" t="str">
            <v>нд</v>
          </cell>
          <cell r="JS131" t="str">
            <v>нд</v>
          </cell>
          <cell r="JT131" t="str">
            <v>нд</v>
          </cell>
          <cell r="JU131" t="str">
            <v>нд</v>
          </cell>
          <cell r="LN131" t="str">
            <v>нд</v>
          </cell>
          <cell r="LO131">
            <v>0</v>
          </cell>
          <cell r="LP131">
            <v>0</v>
          </cell>
          <cell r="LQ131">
            <v>0</v>
          </cell>
          <cell r="LR131">
            <v>0</v>
          </cell>
          <cell r="LS131">
            <v>0</v>
          </cell>
          <cell r="LT131">
            <v>0</v>
          </cell>
          <cell r="LU131">
            <v>0</v>
          </cell>
          <cell r="LV131" t="str">
            <v>нд</v>
          </cell>
          <cell r="LW131" t="str">
            <v>нд</v>
          </cell>
          <cell r="LX131" t="str">
            <v>нд</v>
          </cell>
          <cell r="LY131" t="str">
            <v>нд</v>
          </cell>
          <cell r="LZ131" t="str">
            <v>нд</v>
          </cell>
          <cell r="MA131" t="str">
            <v>нд</v>
          </cell>
          <cell r="MB131" t="str">
            <v>нд</v>
          </cell>
          <cell r="MC131">
            <v>0</v>
          </cell>
          <cell r="MD131" t="str">
            <v>нд</v>
          </cell>
          <cell r="ME131" t="str">
            <v>нд</v>
          </cell>
          <cell r="MF131" t="str">
            <v>нд</v>
          </cell>
          <cell r="MG131" t="str">
            <v>нд</v>
          </cell>
          <cell r="MH131">
            <v>0</v>
          </cell>
          <cell r="MI131">
            <v>0</v>
          </cell>
          <cell r="MK131">
            <v>0</v>
          </cell>
          <cell r="ML131">
            <v>0</v>
          </cell>
          <cell r="MM131">
            <v>0</v>
          </cell>
          <cell r="MN131">
            <v>0</v>
          </cell>
          <cell r="MO131">
            <v>0</v>
          </cell>
          <cell r="MP131">
            <v>0</v>
          </cell>
          <cell r="MQ131">
            <v>0</v>
          </cell>
          <cell r="MR131">
            <v>0</v>
          </cell>
          <cell r="MS131">
            <v>0</v>
          </cell>
          <cell r="MT131">
            <v>0</v>
          </cell>
          <cell r="MU131">
            <v>0</v>
          </cell>
          <cell r="MV131">
            <v>0</v>
          </cell>
          <cell r="MW131">
            <v>55.8</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ON131">
            <v>0</v>
          </cell>
          <cell r="OO131">
            <v>0</v>
          </cell>
          <cell r="OR131">
            <v>0</v>
          </cell>
          <cell r="OS131">
            <v>0</v>
          </cell>
          <cell r="OT131">
            <v>0</v>
          </cell>
          <cell r="OU131">
            <v>0</v>
          </cell>
          <cell r="OV131">
            <v>0</v>
          </cell>
          <cell r="OW131">
            <v>0</v>
          </cell>
          <cell r="OX131">
            <v>0</v>
          </cell>
          <cell r="OY131">
            <v>0</v>
          </cell>
          <cell r="OZ131">
            <v>0</v>
          </cell>
          <cell r="PA131">
            <v>0</v>
          </cell>
          <cell r="PB131">
            <v>0</v>
          </cell>
          <cell r="PC131">
            <v>0</v>
          </cell>
          <cell r="PD131">
            <v>0</v>
          </cell>
          <cell r="PE131">
            <v>0</v>
          </cell>
          <cell r="PF131">
            <v>0</v>
          </cell>
          <cell r="PG131">
            <v>0</v>
          </cell>
          <cell r="PH131">
            <v>0</v>
          </cell>
          <cell r="PI131">
            <v>0</v>
          </cell>
          <cell r="PJ131">
            <v>0</v>
          </cell>
          <cell r="PK131">
            <v>0</v>
          </cell>
          <cell r="PL131">
            <v>0</v>
          </cell>
          <cell r="PM131">
            <v>0</v>
          </cell>
          <cell r="PN131">
            <v>0</v>
          </cell>
          <cell r="PO131">
            <v>0</v>
          </cell>
          <cell r="PP131">
            <v>0</v>
          </cell>
          <cell r="PQ131">
            <v>0</v>
          </cell>
          <cell r="PR131">
            <v>0</v>
          </cell>
          <cell r="PS131">
            <v>0</v>
          </cell>
          <cell r="PT131">
            <v>0</v>
          </cell>
          <cell r="PU131">
            <v>0</v>
          </cell>
          <cell r="PV131">
            <v>0</v>
          </cell>
          <cell r="PW131">
            <v>0</v>
          </cell>
          <cell r="PX131">
            <v>0</v>
          </cell>
          <cell r="PY131">
            <v>0</v>
          </cell>
          <cell r="PZ131">
            <v>0</v>
          </cell>
          <cell r="QA131">
            <v>0</v>
          </cell>
        </row>
        <row r="132">
          <cell r="D132" t="str">
            <v>Г</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t="str">
            <v>нд</v>
          </cell>
          <cell r="BN132" t="str">
            <v>нд</v>
          </cell>
          <cell r="BO132" t="str">
            <v>нд</v>
          </cell>
          <cell r="BP132" t="str">
            <v>нд</v>
          </cell>
          <cell r="BQ132">
            <v>0</v>
          </cell>
          <cell r="BR132" t="str">
            <v>нд</v>
          </cell>
          <cell r="CQ132">
            <v>0</v>
          </cell>
          <cell r="CR132">
            <v>0</v>
          </cell>
          <cell r="CS132">
            <v>0</v>
          </cell>
          <cell r="CT132">
            <v>0</v>
          </cell>
          <cell r="CU132">
            <v>0</v>
          </cell>
          <cell r="CV132">
            <v>0</v>
          </cell>
          <cell r="CW132">
            <v>0</v>
          </cell>
          <cell r="CX132">
            <v>0</v>
          </cell>
          <cell r="CY132">
            <v>0</v>
          </cell>
          <cell r="CZ132">
            <v>0</v>
          </cell>
          <cell r="DA132">
            <v>0</v>
          </cell>
          <cell r="DB132">
            <v>0</v>
          </cell>
          <cell r="DE132">
            <v>0</v>
          </cell>
          <cell r="DG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K132">
            <v>0</v>
          </cell>
          <cell r="EL132">
            <v>0</v>
          </cell>
          <cell r="EM132">
            <v>0</v>
          </cell>
          <cell r="EN132">
            <v>0</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t="str">
            <v>нд</v>
          </cell>
          <cell r="FF132">
            <v>0</v>
          </cell>
          <cell r="FG132">
            <v>0</v>
          </cell>
          <cell r="FH132">
            <v>0</v>
          </cell>
          <cell r="FI132">
            <v>0</v>
          </cell>
          <cell r="FJ132">
            <v>0</v>
          </cell>
          <cell r="FK132">
            <v>0</v>
          </cell>
          <cell r="FL132">
            <v>0</v>
          </cell>
          <cell r="FM132">
            <v>0</v>
          </cell>
          <cell r="FN132">
            <v>0</v>
          </cell>
          <cell r="FO132">
            <v>0</v>
          </cell>
          <cell r="FP132" t="str">
            <v>нд</v>
          </cell>
          <cell r="FQ132">
            <v>0</v>
          </cell>
          <cell r="FR132">
            <v>0</v>
          </cell>
          <cell r="FS132">
            <v>0</v>
          </cell>
          <cell r="FT132">
            <v>0</v>
          </cell>
          <cell r="FU132">
            <v>0</v>
          </cell>
          <cell r="FV132">
            <v>0</v>
          </cell>
          <cell r="FW132">
            <v>0</v>
          </cell>
          <cell r="FX132">
            <v>0</v>
          </cell>
          <cell r="FY132">
            <v>0</v>
          </cell>
          <cell r="FZ132">
            <v>0</v>
          </cell>
          <cell r="GA132" t="str">
            <v>нд</v>
          </cell>
          <cell r="GB132">
            <v>0</v>
          </cell>
          <cell r="GC132">
            <v>0</v>
          </cell>
          <cell r="GD132">
            <v>0</v>
          </cell>
          <cell r="GE132">
            <v>0</v>
          </cell>
          <cell r="GF132">
            <v>0</v>
          </cell>
          <cell r="GG132">
            <v>0</v>
          </cell>
          <cell r="GH132">
            <v>0</v>
          </cell>
          <cell r="GI132">
            <v>0</v>
          </cell>
          <cell r="GJ132">
            <v>0</v>
          </cell>
          <cell r="GK132">
            <v>0</v>
          </cell>
          <cell r="GL132" t="str">
            <v>нд</v>
          </cell>
          <cell r="GM132">
            <v>0</v>
          </cell>
          <cell r="GN132">
            <v>0</v>
          </cell>
          <cell r="GO132">
            <v>0</v>
          </cell>
          <cell r="GP132">
            <v>0</v>
          </cell>
          <cell r="GQ132">
            <v>0</v>
          </cell>
          <cell r="GR132">
            <v>0</v>
          </cell>
          <cell r="GS132">
            <v>0</v>
          </cell>
          <cell r="GT132">
            <v>0</v>
          </cell>
          <cell r="GU132">
            <v>0</v>
          </cell>
          <cell r="GV132">
            <v>0</v>
          </cell>
          <cell r="GW132" t="str">
            <v>нд</v>
          </cell>
          <cell r="GX132">
            <v>0</v>
          </cell>
          <cell r="GY132">
            <v>0</v>
          </cell>
          <cell r="GZ132">
            <v>0</v>
          </cell>
          <cell r="HA132">
            <v>0</v>
          </cell>
          <cell r="HB132">
            <v>0</v>
          </cell>
          <cell r="HC132">
            <v>0</v>
          </cell>
          <cell r="HD132">
            <v>0</v>
          </cell>
          <cell r="HE132">
            <v>0</v>
          </cell>
          <cell r="HF132">
            <v>0</v>
          </cell>
          <cell r="HG132">
            <v>0</v>
          </cell>
          <cell r="HH132" t="str">
            <v>нд</v>
          </cell>
          <cell r="HI132">
            <v>0</v>
          </cell>
          <cell r="HJ132">
            <v>0</v>
          </cell>
          <cell r="HK132">
            <v>0</v>
          </cell>
          <cell r="HL132">
            <v>0</v>
          </cell>
          <cell r="HM132">
            <v>0</v>
          </cell>
          <cell r="HN132">
            <v>0</v>
          </cell>
          <cell r="HO132">
            <v>0</v>
          </cell>
          <cell r="HP132">
            <v>0</v>
          </cell>
          <cell r="HQ132">
            <v>0</v>
          </cell>
          <cell r="HR132">
            <v>0</v>
          </cell>
          <cell r="HS132" t="str">
            <v>нд</v>
          </cell>
          <cell r="HT132">
            <v>0</v>
          </cell>
          <cell r="HU132">
            <v>0</v>
          </cell>
          <cell r="HV132">
            <v>0</v>
          </cell>
          <cell r="HW132">
            <v>0</v>
          </cell>
          <cell r="HX132">
            <v>0</v>
          </cell>
          <cell r="HY132">
            <v>0</v>
          </cell>
          <cell r="HZ132">
            <v>0</v>
          </cell>
          <cell r="IA132">
            <v>0</v>
          </cell>
          <cell r="IB132">
            <v>0</v>
          </cell>
          <cell r="IC132">
            <v>0</v>
          </cell>
          <cell r="ID132" t="str">
            <v>нд</v>
          </cell>
          <cell r="IE132">
            <v>0</v>
          </cell>
          <cell r="IF132">
            <v>0</v>
          </cell>
          <cell r="IG132">
            <v>0</v>
          </cell>
          <cell r="IH132">
            <v>0</v>
          </cell>
          <cell r="II132">
            <v>0</v>
          </cell>
          <cell r="IJ132">
            <v>0</v>
          </cell>
          <cell r="IK132">
            <v>0</v>
          </cell>
          <cell r="IL132">
            <v>0</v>
          </cell>
          <cell r="IM132">
            <v>0</v>
          </cell>
          <cell r="IN132">
            <v>0</v>
          </cell>
          <cell r="IO132" t="str">
            <v>нд</v>
          </cell>
          <cell r="IP132">
            <v>0</v>
          </cell>
          <cell r="IQ132">
            <v>0</v>
          </cell>
          <cell r="IR132">
            <v>0</v>
          </cell>
          <cell r="IS132">
            <v>0</v>
          </cell>
          <cell r="IT132">
            <v>0</v>
          </cell>
          <cell r="IU132">
            <v>0</v>
          </cell>
          <cell r="IV132">
            <v>0</v>
          </cell>
          <cell r="IW132">
            <v>0</v>
          </cell>
          <cell r="IX132">
            <v>0</v>
          </cell>
          <cell r="IY132">
            <v>0</v>
          </cell>
          <cell r="IZ132" t="str">
            <v>нд</v>
          </cell>
          <cell r="JA132">
            <v>0</v>
          </cell>
          <cell r="JB132">
            <v>0</v>
          </cell>
          <cell r="JC132">
            <v>0</v>
          </cell>
          <cell r="JD132">
            <v>0</v>
          </cell>
          <cell r="JE132">
            <v>0</v>
          </cell>
          <cell r="JF132">
            <v>0</v>
          </cell>
          <cell r="JG132">
            <v>0</v>
          </cell>
          <cell r="JH132">
            <v>0</v>
          </cell>
          <cell r="JI132">
            <v>0</v>
          </cell>
          <cell r="JJ132">
            <v>0</v>
          </cell>
          <cell r="JK132" t="str">
            <v>нд</v>
          </cell>
          <cell r="JL132" t="str">
            <v>нд</v>
          </cell>
          <cell r="JM132" t="str">
            <v>нд</v>
          </cell>
          <cell r="JN132" t="str">
            <v>нд</v>
          </cell>
          <cell r="JO132" t="str">
            <v>нд</v>
          </cell>
          <cell r="JP132" t="str">
            <v>нд</v>
          </cell>
          <cell r="JQ132" t="str">
            <v>нд</v>
          </cell>
          <cell r="JR132" t="str">
            <v>нд</v>
          </cell>
          <cell r="JS132" t="str">
            <v>нд</v>
          </cell>
          <cell r="JT132" t="str">
            <v>нд</v>
          </cell>
          <cell r="JU132" t="str">
            <v>нд</v>
          </cell>
          <cell r="LN132" t="str">
            <v>нд</v>
          </cell>
          <cell r="LO132">
            <v>0</v>
          </cell>
          <cell r="LP132">
            <v>0</v>
          </cell>
          <cell r="LQ132">
            <v>0</v>
          </cell>
          <cell r="LR132">
            <v>0</v>
          </cell>
          <cell r="LS132">
            <v>0</v>
          </cell>
          <cell r="LT132">
            <v>0</v>
          </cell>
          <cell r="LU132">
            <v>0</v>
          </cell>
          <cell r="LV132" t="str">
            <v>нд</v>
          </cell>
          <cell r="LW132" t="str">
            <v>нд</v>
          </cell>
          <cell r="LX132" t="str">
            <v>нд</v>
          </cell>
          <cell r="LY132" t="str">
            <v>нд</v>
          </cell>
          <cell r="LZ132" t="str">
            <v>нд</v>
          </cell>
          <cell r="MA132" t="str">
            <v>нд</v>
          </cell>
          <cell r="MB132" t="str">
            <v>нд</v>
          </cell>
          <cell r="MC132">
            <v>0</v>
          </cell>
          <cell r="MD132" t="str">
            <v>нд</v>
          </cell>
          <cell r="ME132" t="str">
            <v>нд</v>
          </cell>
          <cell r="MF132" t="str">
            <v>нд</v>
          </cell>
          <cell r="MG132" t="str">
            <v>нд</v>
          </cell>
          <cell r="MH132">
            <v>0</v>
          </cell>
          <cell r="MI132">
            <v>0</v>
          </cell>
          <cell r="MK132">
            <v>0</v>
          </cell>
          <cell r="ML132">
            <v>0</v>
          </cell>
          <cell r="MM132">
            <v>0</v>
          </cell>
          <cell r="MN132">
            <v>0</v>
          </cell>
          <cell r="MO132">
            <v>0</v>
          </cell>
          <cell r="MP132">
            <v>0</v>
          </cell>
          <cell r="MQ132">
            <v>0</v>
          </cell>
          <cell r="MR132">
            <v>0</v>
          </cell>
          <cell r="MS132">
            <v>0</v>
          </cell>
          <cell r="MT132">
            <v>0</v>
          </cell>
          <cell r="MU132">
            <v>0</v>
          </cell>
          <cell r="MV132">
            <v>0</v>
          </cell>
          <cell r="MW132">
            <v>55.8</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ON132">
            <v>0</v>
          </cell>
          <cell r="OO132">
            <v>0</v>
          </cell>
          <cell r="OR132">
            <v>0</v>
          </cell>
          <cell r="OS132">
            <v>0</v>
          </cell>
          <cell r="OT132">
            <v>0</v>
          </cell>
          <cell r="OU132">
            <v>0</v>
          </cell>
          <cell r="OV132">
            <v>0</v>
          </cell>
          <cell r="OW132">
            <v>0</v>
          </cell>
          <cell r="OX132">
            <v>0</v>
          </cell>
          <cell r="OY132">
            <v>0</v>
          </cell>
          <cell r="OZ132">
            <v>0</v>
          </cell>
          <cell r="PA132">
            <v>0</v>
          </cell>
          <cell r="PB132">
            <v>0</v>
          </cell>
          <cell r="PC132">
            <v>0</v>
          </cell>
          <cell r="PD132">
            <v>0</v>
          </cell>
          <cell r="PE132">
            <v>0</v>
          </cell>
          <cell r="PF132">
            <v>0</v>
          </cell>
          <cell r="PG132">
            <v>0</v>
          </cell>
          <cell r="PH132">
            <v>0</v>
          </cell>
          <cell r="PI132">
            <v>0</v>
          </cell>
          <cell r="PJ132">
            <v>0</v>
          </cell>
          <cell r="PK132">
            <v>0</v>
          </cell>
          <cell r="PL132">
            <v>0</v>
          </cell>
          <cell r="PM132">
            <v>0</v>
          </cell>
          <cell r="PN132">
            <v>0</v>
          </cell>
          <cell r="PO132">
            <v>0</v>
          </cell>
          <cell r="PP132">
            <v>0</v>
          </cell>
          <cell r="PQ132">
            <v>0</v>
          </cell>
          <cell r="PR132">
            <v>0</v>
          </cell>
          <cell r="PS132">
            <v>0</v>
          </cell>
          <cell r="PT132">
            <v>0</v>
          </cell>
          <cell r="PU132">
            <v>0</v>
          </cell>
          <cell r="PV132">
            <v>0</v>
          </cell>
          <cell r="PW132">
            <v>0</v>
          </cell>
          <cell r="PX132">
            <v>0</v>
          </cell>
          <cell r="PY132">
            <v>0</v>
          </cell>
          <cell r="PZ132">
            <v>0</v>
          </cell>
          <cell r="QA132">
            <v>0</v>
          </cell>
        </row>
        <row r="133">
          <cell r="D133" t="str">
            <v>Г</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t="str">
            <v>нд</v>
          </cell>
          <cell r="BN133" t="str">
            <v>нд</v>
          </cell>
          <cell r="BO133" t="str">
            <v>нд</v>
          </cell>
          <cell r="BP133" t="str">
            <v>нд</v>
          </cell>
          <cell r="BQ133">
            <v>0</v>
          </cell>
          <cell r="BR133" t="str">
            <v>нд</v>
          </cell>
          <cell r="CQ133">
            <v>0</v>
          </cell>
          <cell r="CR133">
            <v>0</v>
          </cell>
          <cell r="CS133">
            <v>0</v>
          </cell>
          <cell r="CT133">
            <v>0</v>
          </cell>
          <cell r="CU133">
            <v>0</v>
          </cell>
          <cell r="CV133">
            <v>0</v>
          </cell>
          <cell r="CW133">
            <v>0</v>
          </cell>
          <cell r="CX133">
            <v>0</v>
          </cell>
          <cell r="CY133">
            <v>0</v>
          </cell>
          <cell r="CZ133">
            <v>0</v>
          </cell>
          <cell r="DA133">
            <v>0</v>
          </cell>
          <cell r="DB133">
            <v>0</v>
          </cell>
          <cell r="DE133">
            <v>0</v>
          </cell>
          <cell r="DG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t="str">
            <v>нд</v>
          </cell>
          <cell r="FF133">
            <v>0</v>
          </cell>
          <cell r="FG133">
            <v>0</v>
          </cell>
          <cell r="FH133">
            <v>0</v>
          </cell>
          <cell r="FI133">
            <v>0</v>
          </cell>
          <cell r="FJ133">
            <v>0</v>
          </cell>
          <cell r="FK133">
            <v>0</v>
          </cell>
          <cell r="FL133">
            <v>0</v>
          </cell>
          <cell r="FM133">
            <v>0</v>
          </cell>
          <cell r="FN133">
            <v>0</v>
          </cell>
          <cell r="FO133">
            <v>0</v>
          </cell>
          <cell r="FP133" t="str">
            <v>нд</v>
          </cell>
          <cell r="FQ133">
            <v>0</v>
          </cell>
          <cell r="FR133">
            <v>0</v>
          </cell>
          <cell r="FS133">
            <v>0</v>
          </cell>
          <cell r="FT133">
            <v>0</v>
          </cell>
          <cell r="FU133">
            <v>0</v>
          </cell>
          <cell r="FV133">
            <v>0</v>
          </cell>
          <cell r="FW133">
            <v>0</v>
          </cell>
          <cell r="FX133">
            <v>0</v>
          </cell>
          <cell r="FY133">
            <v>0</v>
          </cell>
          <cell r="FZ133">
            <v>0</v>
          </cell>
          <cell r="GA133" t="str">
            <v>нд</v>
          </cell>
          <cell r="GB133">
            <v>0</v>
          </cell>
          <cell r="GC133">
            <v>0</v>
          </cell>
          <cell r="GD133">
            <v>0</v>
          </cell>
          <cell r="GE133">
            <v>0</v>
          </cell>
          <cell r="GF133">
            <v>0</v>
          </cell>
          <cell r="GG133">
            <v>0</v>
          </cell>
          <cell r="GH133">
            <v>0</v>
          </cell>
          <cell r="GI133">
            <v>0</v>
          </cell>
          <cell r="GJ133">
            <v>0</v>
          </cell>
          <cell r="GK133">
            <v>0</v>
          </cell>
          <cell r="GL133" t="str">
            <v>нд</v>
          </cell>
          <cell r="GM133">
            <v>0</v>
          </cell>
          <cell r="GN133">
            <v>0</v>
          </cell>
          <cell r="GO133">
            <v>0</v>
          </cell>
          <cell r="GP133">
            <v>0</v>
          </cell>
          <cell r="GQ133">
            <v>0</v>
          </cell>
          <cell r="GR133">
            <v>0</v>
          </cell>
          <cell r="GS133">
            <v>0</v>
          </cell>
          <cell r="GT133">
            <v>0</v>
          </cell>
          <cell r="GU133">
            <v>0</v>
          </cell>
          <cell r="GV133">
            <v>0</v>
          </cell>
          <cell r="GW133" t="str">
            <v>нд</v>
          </cell>
          <cell r="GX133">
            <v>0</v>
          </cell>
          <cell r="GY133">
            <v>0</v>
          </cell>
          <cell r="GZ133">
            <v>0</v>
          </cell>
          <cell r="HA133">
            <v>0</v>
          </cell>
          <cell r="HB133">
            <v>0</v>
          </cell>
          <cell r="HC133">
            <v>0</v>
          </cell>
          <cell r="HD133">
            <v>0</v>
          </cell>
          <cell r="HE133">
            <v>0</v>
          </cell>
          <cell r="HF133">
            <v>0</v>
          </cell>
          <cell r="HG133">
            <v>0</v>
          </cell>
          <cell r="HH133" t="str">
            <v>нд</v>
          </cell>
          <cell r="HI133">
            <v>0</v>
          </cell>
          <cell r="HJ133">
            <v>0</v>
          </cell>
          <cell r="HK133">
            <v>0</v>
          </cell>
          <cell r="HL133">
            <v>0</v>
          </cell>
          <cell r="HM133">
            <v>0</v>
          </cell>
          <cell r="HN133">
            <v>0</v>
          </cell>
          <cell r="HO133">
            <v>0</v>
          </cell>
          <cell r="HP133">
            <v>0</v>
          </cell>
          <cell r="HQ133">
            <v>0</v>
          </cell>
          <cell r="HR133">
            <v>0</v>
          </cell>
          <cell r="HS133" t="str">
            <v>нд</v>
          </cell>
          <cell r="HT133">
            <v>0</v>
          </cell>
          <cell r="HU133">
            <v>0</v>
          </cell>
          <cell r="HV133">
            <v>0</v>
          </cell>
          <cell r="HW133">
            <v>0</v>
          </cell>
          <cell r="HX133">
            <v>0</v>
          </cell>
          <cell r="HY133">
            <v>0</v>
          </cell>
          <cell r="HZ133">
            <v>0</v>
          </cell>
          <cell r="IA133">
            <v>0</v>
          </cell>
          <cell r="IB133">
            <v>0</v>
          </cell>
          <cell r="IC133">
            <v>0</v>
          </cell>
          <cell r="ID133" t="str">
            <v>нд</v>
          </cell>
          <cell r="IE133">
            <v>0</v>
          </cell>
          <cell r="IF133">
            <v>0</v>
          </cell>
          <cell r="IG133">
            <v>0</v>
          </cell>
          <cell r="IH133">
            <v>0</v>
          </cell>
          <cell r="II133">
            <v>0</v>
          </cell>
          <cell r="IJ133">
            <v>0</v>
          </cell>
          <cell r="IK133">
            <v>0</v>
          </cell>
          <cell r="IL133">
            <v>0</v>
          </cell>
          <cell r="IM133">
            <v>0</v>
          </cell>
          <cell r="IN133">
            <v>0</v>
          </cell>
          <cell r="IO133" t="str">
            <v>нд</v>
          </cell>
          <cell r="IP133">
            <v>0</v>
          </cell>
          <cell r="IQ133">
            <v>0</v>
          </cell>
          <cell r="IR133">
            <v>0</v>
          </cell>
          <cell r="IS133">
            <v>0</v>
          </cell>
          <cell r="IT133">
            <v>0</v>
          </cell>
          <cell r="IU133">
            <v>0</v>
          </cell>
          <cell r="IV133">
            <v>0</v>
          </cell>
          <cell r="IW133">
            <v>0</v>
          </cell>
          <cell r="IX133">
            <v>0</v>
          </cell>
          <cell r="IY133">
            <v>0</v>
          </cell>
          <cell r="IZ133" t="str">
            <v>нд</v>
          </cell>
          <cell r="JA133">
            <v>0</v>
          </cell>
          <cell r="JB133">
            <v>0</v>
          </cell>
          <cell r="JC133">
            <v>0</v>
          </cell>
          <cell r="JD133">
            <v>0</v>
          </cell>
          <cell r="JE133">
            <v>0</v>
          </cell>
          <cell r="JF133">
            <v>0</v>
          </cell>
          <cell r="JG133">
            <v>0</v>
          </cell>
          <cell r="JH133">
            <v>0</v>
          </cell>
          <cell r="JI133">
            <v>0</v>
          </cell>
          <cell r="JJ133">
            <v>0</v>
          </cell>
          <cell r="JK133" t="str">
            <v>нд</v>
          </cell>
          <cell r="JL133" t="str">
            <v>нд</v>
          </cell>
          <cell r="JM133" t="str">
            <v>нд</v>
          </cell>
          <cell r="JN133" t="str">
            <v>нд</v>
          </cell>
          <cell r="JO133" t="str">
            <v>нд</v>
          </cell>
          <cell r="JP133" t="str">
            <v>нд</v>
          </cell>
          <cell r="JQ133" t="str">
            <v>нд</v>
          </cell>
          <cell r="JR133" t="str">
            <v>нд</v>
          </cell>
          <cell r="JS133" t="str">
            <v>нд</v>
          </cell>
          <cell r="JT133" t="str">
            <v>нд</v>
          </cell>
          <cell r="JU133" t="str">
            <v>нд</v>
          </cell>
          <cell r="LN133" t="str">
            <v>нд</v>
          </cell>
          <cell r="LO133">
            <v>0</v>
          </cell>
          <cell r="LP133">
            <v>0</v>
          </cell>
          <cell r="LQ133">
            <v>0</v>
          </cell>
          <cell r="LR133">
            <v>0</v>
          </cell>
          <cell r="LS133">
            <v>0</v>
          </cell>
          <cell r="LT133">
            <v>0</v>
          </cell>
          <cell r="LU133">
            <v>0</v>
          </cell>
          <cell r="LV133" t="str">
            <v>нд</v>
          </cell>
          <cell r="LW133" t="str">
            <v>нд</v>
          </cell>
          <cell r="LX133" t="str">
            <v>нд</v>
          </cell>
          <cell r="LY133" t="str">
            <v>нд</v>
          </cell>
          <cell r="LZ133" t="str">
            <v>нд</v>
          </cell>
          <cell r="MA133" t="str">
            <v>нд</v>
          </cell>
          <cell r="MB133" t="str">
            <v>нд</v>
          </cell>
          <cell r="MC133">
            <v>0</v>
          </cell>
          <cell r="MD133" t="str">
            <v>нд</v>
          </cell>
          <cell r="ME133" t="str">
            <v>нд</v>
          </cell>
          <cell r="MF133" t="str">
            <v>нд</v>
          </cell>
          <cell r="MG133" t="str">
            <v>нд</v>
          </cell>
          <cell r="MH133">
            <v>0</v>
          </cell>
          <cell r="MI133">
            <v>0</v>
          </cell>
          <cell r="MK133">
            <v>0</v>
          </cell>
          <cell r="ML133">
            <v>0</v>
          </cell>
          <cell r="MM133">
            <v>0</v>
          </cell>
          <cell r="MN133">
            <v>0</v>
          </cell>
          <cell r="MO133">
            <v>0</v>
          </cell>
          <cell r="MP133">
            <v>0</v>
          </cell>
          <cell r="MQ133">
            <v>0</v>
          </cell>
          <cell r="MR133">
            <v>0</v>
          </cell>
          <cell r="MS133">
            <v>0</v>
          </cell>
          <cell r="MT133">
            <v>0</v>
          </cell>
          <cell r="MU133">
            <v>0</v>
          </cell>
          <cell r="MV133">
            <v>0</v>
          </cell>
          <cell r="MW133">
            <v>55.8</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ON133">
            <v>0</v>
          </cell>
          <cell r="OO133">
            <v>0</v>
          </cell>
          <cell r="OR133">
            <v>0</v>
          </cell>
          <cell r="OS133">
            <v>0</v>
          </cell>
          <cell r="OT133">
            <v>0</v>
          </cell>
          <cell r="OU133">
            <v>0</v>
          </cell>
          <cell r="OV133">
            <v>0</v>
          </cell>
          <cell r="OW133">
            <v>0</v>
          </cell>
          <cell r="OX133">
            <v>0</v>
          </cell>
          <cell r="OY133">
            <v>0</v>
          </cell>
          <cell r="OZ133">
            <v>0</v>
          </cell>
          <cell r="PA133">
            <v>0</v>
          </cell>
          <cell r="PB133">
            <v>0</v>
          </cell>
          <cell r="PC133">
            <v>0</v>
          </cell>
          <cell r="PD133">
            <v>0</v>
          </cell>
          <cell r="PE133">
            <v>0</v>
          </cell>
          <cell r="PF133">
            <v>0</v>
          </cell>
          <cell r="PG133">
            <v>0</v>
          </cell>
          <cell r="PH133">
            <v>0</v>
          </cell>
          <cell r="PI133">
            <v>0</v>
          </cell>
          <cell r="PJ133">
            <v>0</v>
          </cell>
          <cell r="PK133">
            <v>0</v>
          </cell>
          <cell r="PL133">
            <v>0</v>
          </cell>
          <cell r="PM133">
            <v>0</v>
          </cell>
          <cell r="PN133">
            <v>0</v>
          </cell>
          <cell r="PO133">
            <v>0</v>
          </cell>
          <cell r="PP133">
            <v>0</v>
          </cell>
          <cell r="PQ133">
            <v>0</v>
          </cell>
          <cell r="PR133">
            <v>0</v>
          </cell>
          <cell r="PS133">
            <v>0</v>
          </cell>
          <cell r="PT133">
            <v>0</v>
          </cell>
          <cell r="PU133">
            <v>0</v>
          </cell>
          <cell r="PV133">
            <v>0</v>
          </cell>
          <cell r="PW133">
            <v>0</v>
          </cell>
          <cell r="PX133">
            <v>0</v>
          </cell>
          <cell r="PY133">
            <v>0</v>
          </cell>
          <cell r="PZ133">
            <v>0</v>
          </cell>
          <cell r="QA133">
            <v>0</v>
          </cell>
        </row>
        <row r="134">
          <cell r="D134" t="str">
            <v>Г</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t="str">
            <v>нд</v>
          </cell>
          <cell r="BN134" t="str">
            <v>нд</v>
          </cell>
          <cell r="BO134" t="str">
            <v>нд</v>
          </cell>
          <cell r="BP134" t="str">
            <v>нд</v>
          </cell>
          <cell r="BQ134">
            <v>0</v>
          </cell>
          <cell r="BR134" t="str">
            <v>нд</v>
          </cell>
          <cell r="CQ134">
            <v>0</v>
          </cell>
          <cell r="CR134">
            <v>0</v>
          </cell>
          <cell r="CS134">
            <v>0</v>
          </cell>
          <cell r="CT134">
            <v>0</v>
          </cell>
          <cell r="CU134">
            <v>0</v>
          </cell>
          <cell r="CV134">
            <v>0</v>
          </cell>
          <cell r="CW134">
            <v>0</v>
          </cell>
          <cell r="CX134">
            <v>0</v>
          </cell>
          <cell r="CY134">
            <v>0</v>
          </cell>
          <cell r="CZ134">
            <v>0</v>
          </cell>
          <cell r="DA134">
            <v>0</v>
          </cell>
          <cell r="DB134">
            <v>0</v>
          </cell>
          <cell r="DE134">
            <v>0</v>
          </cell>
          <cell r="DG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K134">
            <v>0</v>
          </cell>
          <cell r="EL134">
            <v>0</v>
          </cell>
          <cell r="EM134">
            <v>0</v>
          </cell>
          <cell r="EN134">
            <v>0</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t="str">
            <v>нд</v>
          </cell>
          <cell r="FF134">
            <v>0</v>
          </cell>
          <cell r="FG134">
            <v>0</v>
          </cell>
          <cell r="FH134">
            <v>0</v>
          </cell>
          <cell r="FI134">
            <v>0</v>
          </cell>
          <cell r="FJ134">
            <v>0</v>
          </cell>
          <cell r="FK134">
            <v>0</v>
          </cell>
          <cell r="FL134">
            <v>0</v>
          </cell>
          <cell r="FM134">
            <v>0</v>
          </cell>
          <cell r="FN134">
            <v>0</v>
          </cell>
          <cell r="FO134">
            <v>0</v>
          </cell>
          <cell r="FP134" t="str">
            <v>нд</v>
          </cell>
          <cell r="FQ134">
            <v>0</v>
          </cell>
          <cell r="FR134">
            <v>0</v>
          </cell>
          <cell r="FS134">
            <v>0</v>
          </cell>
          <cell r="FT134">
            <v>0</v>
          </cell>
          <cell r="FU134">
            <v>0</v>
          </cell>
          <cell r="FV134">
            <v>0</v>
          </cell>
          <cell r="FW134">
            <v>0</v>
          </cell>
          <cell r="FX134">
            <v>0</v>
          </cell>
          <cell r="FY134">
            <v>0</v>
          </cell>
          <cell r="FZ134">
            <v>0</v>
          </cell>
          <cell r="GA134" t="str">
            <v>нд</v>
          </cell>
          <cell r="GB134">
            <v>0</v>
          </cell>
          <cell r="GC134">
            <v>0</v>
          </cell>
          <cell r="GD134">
            <v>0</v>
          </cell>
          <cell r="GE134">
            <v>0</v>
          </cell>
          <cell r="GF134">
            <v>0</v>
          </cell>
          <cell r="GG134">
            <v>0</v>
          </cell>
          <cell r="GH134">
            <v>0</v>
          </cell>
          <cell r="GI134">
            <v>0</v>
          </cell>
          <cell r="GJ134">
            <v>0</v>
          </cell>
          <cell r="GK134">
            <v>0</v>
          </cell>
          <cell r="GL134" t="str">
            <v>нд</v>
          </cell>
          <cell r="GM134">
            <v>0</v>
          </cell>
          <cell r="GN134">
            <v>0</v>
          </cell>
          <cell r="GO134">
            <v>0</v>
          </cell>
          <cell r="GP134">
            <v>0</v>
          </cell>
          <cell r="GQ134">
            <v>0</v>
          </cell>
          <cell r="GR134">
            <v>0</v>
          </cell>
          <cell r="GS134">
            <v>0</v>
          </cell>
          <cell r="GT134">
            <v>0</v>
          </cell>
          <cell r="GU134">
            <v>0</v>
          </cell>
          <cell r="GV134">
            <v>0</v>
          </cell>
          <cell r="GW134" t="str">
            <v>нд</v>
          </cell>
          <cell r="GX134">
            <v>0</v>
          </cell>
          <cell r="GY134">
            <v>0</v>
          </cell>
          <cell r="GZ134">
            <v>0</v>
          </cell>
          <cell r="HA134">
            <v>0</v>
          </cell>
          <cell r="HB134">
            <v>0</v>
          </cell>
          <cell r="HC134">
            <v>0</v>
          </cell>
          <cell r="HD134">
            <v>0</v>
          </cell>
          <cell r="HE134">
            <v>0</v>
          </cell>
          <cell r="HF134">
            <v>0</v>
          </cell>
          <cell r="HG134">
            <v>0</v>
          </cell>
          <cell r="HH134" t="str">
            <v>нд</v>
          </cell>
          <cell r="HI134">
            <v>0</v>
          </cell>
          <cell r="HJ134">
            <v>0</v>
          </cell>
          <cell r="HK134">
            <v>0</v>
          </cell>
          <cell r="HL134">
            <v>0</v>
          </cell>
          <cell r="HM134">
            <v>0</v>
          </cell>
          <cell r="HN134">
            <v>0</v>
          </cell>
          <cell r="HO134">
            <v>0</v>
          </cell>
          <cell r="HP134">
            <v>0</v>
          </cell>
          <cell r="HQ134">
            <v>0</v>
          </cell>
          <cell r="HR134">
            <v>0</v>
          </cell>
          <cell r="HS134" t="str">
            <v>нд</v>
          </cell>
          <cell r="HT134">
            <v>0</v>
          </cell>
          <cell r="HU134">
            <v>0</v>
          </cell>
          <cell r="HV134">
            <v>0</v>
          </cell>
          <cell r="HW134">
            <v>0</v>
          </cell>
          <cell r="HX134">
            <v>0</v>
          </cell>
          <cell r="HY134">
            <v>0</v>
          </cell>
          <cell r="HZ134">
            <v>0</v>
          </cell>
          <cell r="IA134">
            <v>0</v>
          </cell>
          <cell r="IB134">
            <v>0</v>
          </cell>
          <cell r="IC134">
            <v>0</v>
          </cell>
          <cell r="ID134" t="str">
            <v>нд</v>
          </cell>
          <cell r="IE134">
            <v>0</v>
          </cell>
          <cell r="IF134">
            <v>0</v>
          </cell>
          <cell r="IG134">
            <v>0</v>
          </cell>
          <cell r="IH134">
            <v>0</v>
          </cell>
          <cell r="II134">
            <v>0</v>
          </cell>
          <cell r="IJ134">
            <v>0</v>
          </cell>
          <cell r="IK134">
            <v>0</v>
          </cell>
          <cell r="IL134">
            <v>0</v>
          </cell>
          <cell r="IM134">
            <v>0</v>
          </cell>
          <cell r="IN134">
            <v>0</v>
          </cell>
          <cell r="IO134" t="str">
            <v>нд</v>
          </cell>
          <cell r="IP134">
            <v>0</v>
          </cell>
          <cell r="IQ134">
            <v>0</v>
          </cell>
          <cell r="IR134">
            <v>0</v>
          </cell>
          <cell r="IS134">
            <v>0</v>
          </cell>
          <cell r="IT134">
            <v>0</v>
          </cell>
          <cell r="IU134">
            <v>0</v>
          </cell>
          <cell r="IV134">
            <v>0</v>
          </cell>
          <cell r="IW134">
            <v>0</v>
          </cell>
          <cell r="IX134">
            <v>0</v>
          </cell>
          <cell r="IY134">
            <v>0</v>
          </cell>
          <cell r="IZ134" t="str">
            <v>нд</v>
          </cell>
          <cell r="JA134">
            <v>0</v>
          </cell>
          <cell r="JB134">
            <v>0</v>
          </cell>
          <cell r="JC134">
            <v>0</v>
          </cell>
          <cell r="JD134">
            <v>0</v>
          </cell>
          <cell r="JE134">
            <v>0</v>
          </cell>
          <cell r="JF134">
            <v>0</v>
          </cell>
          <cell r="JG134">
            <v>0</v>
          </cell>
          <cell r="JH134">
            <v>0</v>
          </cell>
          <cell r="JI134">
            <v>0</v>
          </cell>
          <cell r="JJ134">
            <v>0</v>
          </cell>
          <cell r="JK134" t="str">
            <v>нд</v>
          </cell>
          <cell r="JL134" t="str">
            <v>нд</v>
          </cell>
          <cell r="JM134" t="str">
            <v>нд</v>
          </cell>
          <cell r="JN134" t="str">
            <v>нд</v>
          </cell>
          <cell r="JO134" t="str">
            <v>нд</v>
          </cell>
          <cell r="JP134" t="str">
            <v>нд</v>
          </cell>
          <cell r="JQ134" t="str">
            <v>нд</v>
          </cell>
          <cell r="JR134" t="str">
            <v>нд</v>
          </cell>
          <cell r="JS134" t="str">
            <v>нд</v>
          </cell>
          <cell r="JT134" t="str">
            <v>нд</v>
          </cell>
          <cell r="JU134" t="str">
            <v>нд</v>
          </cell>
          <cell r="LN134" t="str">
            <v>нд</v>
          </cell>
          <cell r="LO134">
            <v>0</v>
          </cell>
          <cell r="LP134">
            <v>0</v>
          </cell>
          <cell r="LQ134">
            <v>0</v>
          </cell>
          <cell r="LR134">
            <v>0</v>
          </cell>
          <cell r="LS134">
            <v>0</v>
          </cell>
          <cell r="LT134">
            <v>0</v>
          </cell>
          <cell r="LU134">
            <v>0</v>
          </cell>
          <cell r="LV134" t="str">
            <v>нд</v>
          </cell>
          <cell r="LW134" t="str">
            <v>нд</v>
          </cell>
          <cell r="LX134" t="str">
            <v>нд</v>
          </cell>
          <cell r="LY134" t="str">
            <v>нд</v>
          </cell>
          <cell r="LZ134" t="str">
            <v>нд</v>
          </cell>
          <cell r="MA134" t="str">
            <v>нд</v>
          </cell>
          <cell r="MB134" t="str">
            <v>нд</v>
          </cell>
          <cell r="MC134">
            <v>0</v>
          </cell>
          <cell r="MD134" t="str">
            <v>нд</v>
          </cell>
          <cell r="ME134" t="str">
            <v>нд</v>
          </cell>
          <cell r="MF134" t="str">
            <v>нд</v>
          </cell>
          <cell r="MG134" t="str">
            <v>нд</v>
          </cell>
          <cell r="MH134">
            <v>0</v>
          </cell>
          <cell r="MI134">
            <v>0</v>
          </cell>
          <cell r="MK134">
            <v>0</v>
          </cell>
          <cell r="ML134">
            <v>0</v>
          </cell>
          <cell r="MM134">
            <v>0</v>
          </cell>
          <cell r="MN134">
            <v>0</v>
          </cell>
          <cell r="MO134">
            <v>0</v>
          </cell>
          <cell r="MP134">
            <v>0</v>
          </cell>
          <cell r="MQ134">
            <v>0</v>
          </cell>
          <cell r="MR134">
            <v>0</v>
          </cell>
          <cell r="MS134">
            <v>0</v>
          </cell>
          <cell r="MT134">
            <v>0</v>
          </cell>
          <cell r="MU134">
            <v>0</v>
          </cell>
          <cell r="MV134">
            <v>0</v>
          </cell>
          <cell r="MW134">
            <v>55.8</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ON134">
            <v>0</v>
          </cell>
          <cell r="OO134">
            <v>0</v>
          </cell>
          <cell r="OR134">
            <v>0</v>
          </cell>
          <cell r="OS134">
            <v>0</v>
          </cell>
          <cell r="OT134">
            <v>0</v>
          </cell>
          <cell r="OU134">
            <v>0</v>
          </cell>
          <cell r="OV134">
            <v>0</v>
          </cell>
          <cell r="OW134">
            <v>0</v>
          </cell>
          <cell r="OX134">
            <v>0</v>
          </cell>
          <cell r="OY134">
            <v>0</v>
          </cell>
          <cell r="OZ134">
            <v>0</v>
          </cell>
          <cell r="PA134">
            <v>0</v>
          </cell>
          <cell r="PB134">
            <v>0</v>
          </cell>
          <cell r="PC134">
            <v>0</v>
          </cell>
          <cell r="PD134">
            <v>0</v>
          </cell>
          <cell r="PE134">
            <v>0</v>
          </cell>
          <cell r="PF134">
            <v>0</v>
          </cell>
          <cell r="PG134">
            <v>0</v>
          </cell>
          <cell r="PH134">
            <v>0</v>
          </cell>
          <cell r="PI134">
            <v>0</v>
          </cell>
          <cell r="PJ134">
            <v>0</v>
          </cell>
          <cell r="PK134">
            <v>0</v>
          </cell>
          <cell r="PL134">
            <v>0</v>
          </cell>
          <cell r="PM134">
            <v>0</v>
          </cell>
          <cell r="PN134">
            <v>0</v>
          </cell>
          <cell r="PO134">
            <v>0</v>
          </cell>
          <cell r="PP134">
            <v>0</v>
          </cell>
          <cell r="PQ134">
            <v>0</v>
          </cell>
          <cell r="PR134">
            <v>0</v>
          </cell>
          <cell r="PS134">
            <v>0</v>
          </cell>
          <cell r="PT134">
            <v>0</v>
          </cell>
          <cell r="PU134">
            <v>0</v>
          </cell>
          <cell r="PV134">
            <v>0</v>
          </cell>
          <cell r="PW134">
            <v>0</v>
          </cell>
          <cell r="PX134">
            <v>0</v>
          </cell>
          <cell r="PY134">
            <v>0</v>
          </cell>
          <cell r="PZ134">
            <v>0</v>
          </cell>
          <cell r="QA134">
            <v>0</v>
          </cell>
        </row>
        <row r="135">
          <cell r="D135" t="str">
            <v>Г</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t="str">
            <v>нд</v>
          </cell>
          <cell r="BN135" t="str">
            <v>нд</v>
          </cell>
          <cell r="BO135" t="str">
            <v>нд</v>
          </cell>
          <cell r="BP135" t="str">
            <v>нд</v>
          </cell>
          <cell r="BQ135">
            <v>0</v>
          </cell>
          <cell r="BR135" t="str">
            <v>нд</v>
          </cell>
          <cell r="CQ135">
            <v>0</v>
          </cell>
          <cell r="CR135">
            <v>0</v>
          </cell>
          <cell r="CS135">
            <v>0</v>
          </cell>
          <cell r="CT135">
            <v>0</v>
          </cell>
          <cell r="CU135">
            <v>0</v>
          </cell>
          <cell r="CV135">
            <v>0</v>
          </cell>
          <cell r="CW135">
            <v>0</v>
          </cell>
          <cell r="CX135">
            <v>0</v>
          </cell>
          <cell r="CY135">
            <v>0</v>
          </cell>
          <cell r="CZ135">
            <v>0</v>
          </cell>
          <cell r="DA135">
            <v>0</v>
          </cell>
          <cell r="DB135">
            <v>0</v>
          </cell>
          <cell r="DE135">
            <v>0</v>
          </cell>
          <cell r="DG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t="str">
            <v>нд</v>
          </cell>
          <cell r="FF135">
            <v>0</v>
          </cell>
          <cell r="FG135">
            <v>0</v>
          </cell>
          <cell r="FH135">
            <v>0</v>
          </cell>
          <cell r="FI135">
            <v>0</v>
          </cell>
          <cell r="FJ135">
            <v>0</v>
          </cell>
          <cell r="FK135">
            <v>0</v>
          </cell>
          <cell r="FL135">
            <v>0</v>
          </cell>
          <cell r="FM135">
            <v>0</v>
          </cell>
          <cell r="FN135">
            <v>0</v>
          </cell>
          <cell r="FO135">
            <v>0</v>
          </cell>
          <cell r="FP135" t="str">
            <v>нд</v>
          </cell>
          <cell r="FQ135">
            <v>0</v>
          </cell>
          <cell r="FR135">
            <v>0</v>
          </cell>
          <cell r="FS135">
            <v>0</v>
          </cell>
          <cell r="FT135">
            <v>0</v>
          </cell>
          <cell r="FU135">
            <v>0</v>
          </cell>
          <cell r="FV135">
            <v>0</v>
          </cell>
          <cell r="FW135">
            <v>0</v>
          </cell>
          <cell r="FX135">
            <v>0</v>
          </cell>
          <cell r="FY135">
            <v>0</v>
          </cell>
          <cell r="FZ135">
            <v>0</v>
          </cell>
          <cell r="GA135" t="str">
            <v>нд</v>
          </cell>
          <cell r="GB135">
            <v>0</v>
          </cell>
          <cell r="GC135">
            <v>0</v>
          </cell>
          <cell r="GD135">
            <v>0</v>
          </cell>
          <cell r="GE135">
            <v>0</v>
          </cell>
          <cell r="GF135">
            <v>0</v>
          </cell>
          <cell r="GG135">
            <v>0</v>
          </cell>
          <cell r="GH135">
            <v>0</v>
          </cell>
          <cell r="GI135">
            <v>0</v>
          </cell>
          <cell r="GJ135">
            <v>0</v>
          </cell>
          <cell r="GK135">
            <v>0</v>
          </cell>
          <cell r="GL135" t="str">
            <v>нд</v>
          </cell>
          <cell r="GM135">
            <v>0</v>
          </cell>
          <cell r="GN135">
            <v>0</v>
          </cell>
          <cell r="GO135">
            <v>0</v>
          </cell>
          <cell r="GP135">
            <v>0</v>
          </cell>
          <cell r="GQ135">
            <v>0</v>
          </cell>
          <cell r="GR135">
            <v>0</v>
          </cell>
          <cell r="GS135">
            <v>0</v>
          </cell>
          <cell r="GT135">
            <v>0</v>
          </cell>
          <cell r="GU135">
            <v>0</v>
          </cell>
          <cell r="GV135">
            <v>0</v>
          </cell>
          <cell r="GW135" t="str">
            <v>нд</v>
          </cell>
          <cell r="GX135">
            <v>0</v>
          </cell>
          <cell r="GY135">
            <v>0</v>
          </cell>
          <cell r="GZ135">
            <v>0</v>
          </cell>
          <cell r="HA135">
            <v>0</v>
          </cell>
          <cell r="HB135">
            <v>0</v>
          </cell>
          <cell r="HC135">
            <v>0</v>
          </cell>
          <cell r="HD135">
            <v>0</v>
          </cell>
          <cell r="HE135">
            <v>0</v>
          </cell>
          <cell r="HF135">
            <v>0</v>
          </cell>
          <cell r="HG135">
            <v>0</v>
          </cell>
          <cell r="HH135" t="str">
            <v>нд</v>
          </cell>
          <cell r="HI135">
            <v>0</v>
          </cell>
          <cell r="HJ135">
            <v>0</v>
          </cell>
          <cell r="HK135">
            <v>0</v>
          </cell>
          <cell r="HL135">
            <v>0</v>
          </cell>
          <cell r="HM135">
            <v>0</v>
          </cell>
          <cell r="HN135">
            <v>0</v>
          </cell>
          <cell r="HO135">
            <v>0</v>
          </cell>
          <cell r="HP135">
            <v>0</v>
          </cell>
          <cell r="HQ135">
            <v>0</v>
          </cell>
          <cell r="HR135">
            <v>0</v>
          </cell>
          <cell r="HS135" t="str">
            <v>нд</v>
          </cell>
          <cell r="HT135">
            <v>0</v>
          </cell>
          <cell r="HU135">
            <v>0</v>
          </cell>
          <cell r="HV135">
            <v>0</v>
          </cell>
          <cell r="HW135">
            <v>0</v>
          </cell>
          <cell r="HX135">
            <v>0</v>
          </cell>
          <cell r="HY135">
            <v>0</v>
          </cell>
          <cell r="HZ135">
            <v>0</v>
          </cell>
          <cell r="IA135">
            <v>0</v>
          </cell>
          <cell r="IB135">
            <v>0</v>
          </cell>
          <cell r="IC135">
            <v>0</v>
          </cell>
          <cell r="ID135" t="str">
            <v>нд</v>
          </cell>
          <cell r="IE135">
            <v>0</v>
          </cell>
          <cell r="IF135">
            <v>0</v>
          </cell>
          <cell r="IG135">
            <v>0</v>
          </cell>
          <cell r="IH135">
            <v>0</v>
          </cell>
          <cell r="II135">
            <v>0</v>
          </cell>
          <cell r="IJ135">
            <v>0</v>
          </cell>
          <cell r="IK135">
            <v>0</v>
          </cell>
          <cell r="IL135">
            <v>0</v>
          </cell>
          <cell r="IM135">
            <v>0</v>
          </cell>
          <cell r="IN135">
            <v>0</v>
          </cell>
          <cell r="IO135" t="str">
            <v>нд</v>
          </cell>
          <cell r="IP135">
            <v>0</v>
          </cell>
          <cell r="IQ135">
            <v>0</v>
          </cell>
          <cell r="IR135">
            <v>0</v>
          </cell>
          <cell r="IS135">
            <v>0</v>
          </cell>
          <cell r="IT135">
            <v>0</v>
          </cell>
          <cell r="IU135">
            <v>0</v>
          </cell>
          <cell r="IV135">
            <v>0</v>
          </cell>
          <cell r="IW135">
            <v>0</v>
          </cell>
          <cell r="IX135">
            <v>0</v>
          </cell>
          <cell r="IY135">
            <v>0</v>
          </cell>
          <cell r="IZ135" t="str">
            <v>нд</v>
          </cell>
          <cell r="JA135">
            <v>0</v>
          </cell>
          <cell r="JB135">
            <v>0</v>
          </cell>
          <cell r="JC135">
            <v>0</v>
          </cell>
          <cell r="JD135">
            <v>0</v>
          </cell>
          <cell r="JE135">
            <v>0</v>
          </cell>
          <cell r="JF135">
            <v>0</v>
          </cell>
          <cell r="JG135">
            <v>0</v>
          </cell>
          <cell r="JH135">
            <v>0</v>
          </cell>
          <cell r="JI135">
            <v>0</v>
          </cell>
          <cell r="JJ135">
            <v>0</v>
          </cell>
          <cell r="JK135" t="str">
            <v>нд</v>
          </cell>
          <cell r="JL135" t="str">
            <v>нд</v>
          </cell>
          <cell r="JM135" t="str">
            <v>нд</v>
          </cell>
          <cell r="JN135" t="str">
            <v>нд</v>
          </cell>
          <cell r="JO135" t="str">
            <v>нд</v>
          </cell>
          <cell r="JP135" t="str">
            <v>нд</v>
          </cell>
          <cell r="JQ135" t="str">
            <v>нд</v>
          </cell>
          <cell r="JR135" t="str">
            <v>нд</v>
          </cell>
          <cell r="JS135" t="str">
            <v>нд</v>
          </cell>
          <cell r="JT135" t="str">
            <v>нд</v>
          </cell>
          <cell r="JU135" t="str">
            <v>нд</v>
          </cell>
          <cell r="LN135" t="str">
            <v>нд</v>
          </cell>
          <cell r="LO135">
            <v>0</v>
          </cell>
          <cell r="LP135">
            <v>0</v>
          </cell>
          <cell r="LQ135">
            <v>0</v>
          </cell>
          <cell r="LR135">
            <v>0</v>
          </cell>
          <cell r="LS135">
            <v>0</v>
          </cell>
          <cell r="LT135">
            <v>0</v>
          </cell>
          <cell r="LU135">
            <v>0</v>
          </cell>
          <cell r="LV135" t="str">
            <v>нд</v>
          </cell>
          <cell r="LW135" t="str">
            <v>нд</v>
          </cell>
          <cell r="LX135" t="str">
            <v>нд</v>
          </cell>
          <cell r="LY135" t="str">
            <v>нд</v>
          </cell>
          <cell r="LZ135" t="str">
            <v>нд</v>
          </cell>
          <cell r="MA135" t="str">
            <v>нд</v>
          </cell>
          <cell r="MB135" t="str">
            <v>нд</v>
          </cell>
          <cell r="MC135">
            <v>0</v>
          </cell>
          <cell r="MD135" t="str">
            <v>нд</v>
          </cell>
          <cell r="ME135" t="str">
            <v>нд</v>
          </cell>
          <cell r="MF135" t="str">
            <v>нд</v>
          </cell>
          <cell r="MG135" t="str">
            <v>нд</v>
          </cell>
          <cell r="MH135">
            <v>0</v>
          </cell>
          <cell r="MI135">
            <v>0</v>
          </cell>
          <cell r="MK135">
            <v>0</v>
          </cell>
          <cell r="ML135">
            <v>0</v>
          </cell>
          <cell r="MM135">
            <v>0</v>
          </cell>
          <cell r="MN135">
            <v>0</v>
          </cell>
          <cell r="MO135">
            <v>0</v>
          </cell>
          <cell r="MP135">
            <v>0</v>
          </cell>
          <cell r="MQ135">
            <v>0</v>
          </cell>
          <cell r="MR135">
            <v>0</v>
          </cell>
          <cell r="MS135">
            <v>0</v>
          </cell>
          <cell r="MT135">
            <v>0</v>
          </cell>
          <cell r="MU135">
            <v>0</v>
          </cell>
          <cell r="MV135">
            <v>0</v>
          </cell>
          <cell r="MW135">
            <v>55.8</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ON135">
            <v>0</v>
          </cell>
          <cell r="OO135">
            <v>0</v>
          </cell>
          <cell r="OR135">
            <v>0</v>
          </cell>
          <cell r="OS135">
            <v>0</v>
          </cell>
          <cell r="OT135">
            <v>0</v>
          </cell>
          <cell r="OU135">
            <v>0</v>
          </cell>
          <cell r="OV135">
            <v>0</v>
          </cell>
          <cell r="OW135">
            <v>0</v>
          </cell>
          <cell r="OX135">
            <v>0</v>
          </cell>
          <cell r="OY135">
            <v>0</v>
          </cell>
          <cell r="OZ135">
            <v>0</v>
          </cell>
          <cell r="PA135">
            <v>0</v>
          </cell>
          <cell r="PB135">
            <v>0</v>
          </cell>
          <cell r="PC135">
            <v>0</v>
          </cell>
          <cell r="PD135">
            <v>0</v>
          </cell>
          <cell r="PE135">
            <v>0</v>
          </cell>
          <cell r="PF135">
            <v>0</v>
          </cell>
          <cell r="PG135">
            <v>0</v>
          </cell>
          <cell r="PH135">
            <v>0</v>
          </cell>
          <cell r="PI135">
            <v>0</v>
          </cell>
          <cell r="PJ135">
            <v>0</v>
          </cell>
          <cell r="PK135">
            <v>0</v>
          </cell>
          <cell r="PL135">
            <v>0</v>
          </cell>
          <cell r="PM135">
            <v>0</v>
          </cell>
          <cell r="PN135">
            <v>0</v>
          </cell>
          <cell r="PO135">
            <v>0</v>
          </cell>
          <cell r="PP135">
            <v>0</v>
          </cell>
          <cell r="PQ135">
            <v>0</v>
          </cell>
          <cell r="PR135">
            <v>0</v>
          </cell>
          <cell r="PS135">
            <v>0</v>
          </cell>
          <cell r="PT135">
            <v>0</v>
          </cell>
          <cell r="PU135">
            <v>0</v>
          </cell>
          <cell r="PV135">
            <v>0</v>
          </cell>
          <cell r="PW135">
            <v>0</v>
          </cell>
          <cell r="PX135">
            <v>0</v>
          </cell>
          <cell r="PY135">
            <v>0</v>
          </cell>
          <cell r="PZ135">
            <v>0</v>
          </cell>
          <cell r="QA135">
            <v>0</v>
          </cell>
        </row>
        <row r="136">
          <cell r="D136" t="str">
            <v>Г</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t="str">
            <v>нд</v>
          </cell>
          <cell r="BN136" t="str">
            <v>нд</v>
          </cell>
          <cell r="BO136" t="str">
            <v>нд</v>
          </cell>
          <cell r="BP136" t="str">
            <v>нд</v>
          </cell>
          <cell r="BQ136">
            <v>0</v>
          </cell>
          <cell r="BR136" t="str">
            <v>нд</v>
          </cell>
          <cell r="CQ136">
            <v>0</v>
          </cell>
          <cell r="CR136">
            <v>0</v>
          </cell>
          <cell r="CS136">
            <v>0</v>
          </cell>
          <cell r="CT136">
            <v>0</v>
          </cell>
          <cell r="CU136">
            <v>0</v>
          </cell>
          <cell r="CV136">
            <v>0</v>
          </cell>
          <cell r="CW136">
            <v>0</v>
          </cell>
          <cell r="CX136">
            <v>0</v>
          </cell>
          <cell r="CY136">
            <v>0</v>
          </cell>
          <cell r="CZ136">
            <v>0</v>
          </cell>
          <cell r="DA136">
            <v>0</v>
          </cell>
          <cell r="DB136">
            <v>0</v>
          </cell>
          <cell r="DE136">
            <v>0</v>
          </cell>
          <cell r="DG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t="str">
            <v>нд</v>
          </cell>
          <cell r="FF136">
            <v>0</v>
          </cell>
          <cell r="FG136">
            <v>0</v>
          </cell>
          <cell r="FH136">
            <v>0</v>
          </cell>
          <cell r="FI136">
            <v>0</v>
          </cell>
          <cell r="FJ136">
            <v>0</v>
          </cell>
          <cell r="FK136">
            <v>0</v>
          </cell>
          <cell r="FL136">
            <v>0</v>
          </cell>
          <cell r="FM136">
            <v>0</v>
          </cell>
          <cell r="FN136">
            <v>0</v>
          </cell>
          <cell r="FO136">
            <v>0</v>
          </cell>
          <cell r="FP136" t="str">
            <v>нд</v>
          </cell>
          <cell r="FQ136">
            <v>0</v>
          </cell>
          <cell r="FR136">
            <v>0</v>
          </cell>
          <cell r="FS136">
            <v>0</v>
          </cell>
          <cell r="FT136">
            <v>0</v>
          </cell>
          <cell r="FU136">
            <v>0</v>
          </cell>
          <cell r="FV136">
            <v>0</v>
          </cell>
          <cell r="FW136">
            <v>0</v>
          </cell>
          <cell r="FX136">
            <v>0</v>
          </cell>
          <cell r="FY136">
            <v>0</v>
          </cell>
          <cell r="FZ136">
            <v>0</v>
          </cell>
          <cell r="GA136" t="str">
            <v>нд</v>
          </cell>
          <cell r="GB136">
            <v>0</v>
          </cell>
          <cell r="GC136">
            <v>0</v>
          </cell>
          <cell r="GD136">
            <v>0</v>
          </cell>
          <cell r="GE136">
            <v>0</v>
          </cell>
          <cell r="GF136">
            <v>0</v>
          </cell>
          <cell r="GG136">
            <v>0</v>
          </cell>
          <cell r="GH136">
            <v>0</v>
          </cell>
          <cell r="GI136">
            <v>0</v>
          </cell>
          <cell r="GJ136">
            <v>0</v>
          </cell>
          <cell r="GK136">
            <v>0</v>
          </cell>
          <cell r="GL136" t="str">
            <v>нд</v>
          </cell>
          <cell r="GM136">
            <v>0</v>
          </cell>
          <cell r="GN136">
            <v>0</v>
          </cell>
          <cell r="GO136">
            <v>0</v>
          </cell>
          <cell r="GP136">
            <v>0</v>
          </cell>
          <cell r="GQ136">
            <v>0</v>
          </cell>
          <cell r="GR136">
            <v>0</v>
          </cell>
          <cell r="GS136">
            <v>0</v>
          </cell>
          <cell r="GT136">
            <v>0</v>
          </cell>
          <cell r="GU136">
            <v>0</v>
          </cell>
          <cell r="GV136">
            <v>0</v>
          </cell>
          <cell r="GW136" t="str">
            <v>нд</v>
          </cell>
          <cell r="GX136">
            <v>0</v>
          </cell>
          <cell r="GY136">
            <v>0</v>
          </cell>
          <cell r="GZ136">
            <v>0</v>
          </cell>
          <cell r="HA136">
            <v>0</v>
          </cell>
          <cell r="HB136">
            <v>0</v>
          </cell>
          <cell r="HC136">
            <v>0</v>
          </cell>
          <cell r="HD136">
            <v>0</v>
          </cell>
          <cell r="HE136">
            <v>0</v>
          </cell>
          <cell r="HF136">
            <v>0</v>
          </cell>
          <cell r="HG136">
            <v>0</v>
          </cell>
          <cell r="HH136" t="str">
            <v>нд</v>
          </cell>
          <cell r="HI136">
            <v>0</v>
          </cell>
          <cell r="HJ136">
            <v>0</v>
          </cell>
          <cell r="HK136">
            <v>0</v>
          </cell>
          <cell r="HL136">
            <v>0</v>
          </cell>
          <cell r="HM136">
            <v>0</v>
          </cell>
          <cell r="HN136">
            <v>0</v>
          </cell>
          <cell r="HO136">
            <v>0</v>
          </cell>
          <cell r="HP136">
            <v>0</v>
          </cell>
          <cell r="HQ136">
            <v>0</v>
          </cell>
          <cell r="HR136">
            <v>0</v>
          </cell>
          <cell r="HS136" t="str">
            <v>нд</v>
          </cell>
          <cell r="HT136">
            <v>0</v>
          </cell>
          <cell r="HU136">
            <v>0</v>
          </cell>
          <cell r="HV136">
            <v>0</v>
          </cell>
          <cell r="HW136">
            <v>0</v>
          </cell>
          <cell r="HX136">
            <v>0</v>
          </cell>
          <cell r="HY136">
            <v>0</v>
          </cell>
          <cell r="HZ136">
            <v>0</v>
          </cell>
          <cell r="IA136">
            <v>0</v>
          </cell>
          <cell r="IB136">
            <v>0</v>
          </cell>
          <cell r="IC136">
            <v>0</v>
          </cell>
          <cell r="ID136" t="str">
            <v>нд</v>
          </cell>
          <cell r="IE136">
            <v>0</v>
          </cell>
          <cell r="IF136">
            <v>0</v>
          </cell>
          <cell r="IG136">
            <v>0</v>
          </cell>
          <cell r="IH136">
            <v>0</v>
          </cell>
          <cell r="II136">
            <v>0</v>
          </cell>
          <cell r="IJ136">
            <v>0</v>
          </cell>
          <cell r="IK136">
            <v>0</v>
          </cell>
          <cell r="IL136">
            <v>0</v>
          </cell>
          <cell r="IM136">
            <v>0</v>
          </cell>
          <cell r="IN136">
            <v>0</v>
          </cell>
          <cell r="IO136" t="str">
            <v>нд</v>
          </cell>
          <cell r="IP136">
            <v>0</v>
          </cell>
          <cell r="IQ136">
            <v>0</v>
          </cell>
          <cell r="IR136">
            <v>0</v>
          </cell>
          <cell r="IS136">
            <v>0</v>
          </cell>
          <cell r="IT136">
            <v>0</v>
          </cell>
          <cell r="IU136">
            <v>0</v>
          </cell>
          <cell r="IV136">
            <v>0</v>
          </cell>
          <cell r="IW136">
            <v>0</v>
          </cell>
          <cell r="IX136">
            <v>0</v>
          </cell>
          <cell r="IY136">
            <v>0</v>
          </cell>
          <cell r="IZ136" t="str">
            <v>нд</v>
          </cell>
          <cell r="JA136">
            <v>0</v>
          </cell>
          <cell r="JB136">
            <v>0</v>
          </cell>
          <cell r="JC136">
            <v>0</v>
          </cell>
          <cell r="JD136">
            <v>0</v>
          </cell>
          <cell r="JE136">
            <v>0</v>
          </cell>
          <cell r="JF136">
            <v>0</v>
          </cell>
          <cell r="JG136">
            <v>0</v>
          </cell>
          <cell r="JH136">
            <v>0</v>
          </cell>
          <cell r="JI136">
            <v>0</v>
          </cell>
          <cell r="JJ136">
            <v>0</v>
          </cell>
          <cell r="JK136" t="str">
            <v>нд</v>
          </cell>
          <cell r="JL136" t="str">
            <v>нд</v>
          </cell>
          <cell r="JM136" t="str">
            <v>нд</v>
          </cell>
          <cell r="JN136" t="str">
            <v>нд</v>
          </cell>
          <cell r="JO136" t="str">
            <v>нд</v>
          </cell>
          <cell r="JP136" t="str">
            <v>нд</v>
          </cell>
          <cell r="JQ136" t="str">
            <v>нд</v>
          </cell>
          <cell r="JR136" t="str">
            <v>нд</v>
          </cell>
          <cell r="JS136" t="str">
            <v>нд</v>
          </cell>
          <cell r="JT136" t="str">
            <v>нд</v>
          </cell>
          <cell r="JU136" t="str">
            <v>нд</v>
          </cell>
          <cell r="LN136" t="str">
            <v>нд</v>
          </cell>
          <cell r="LO136">
            <v>0</v>
          </cell>
          <cell r="LP136">
            <v>0</v>
          </cell>
          <cell r="LQ136">
            <v>0</v>
          </cell>
          <cell r="LR136">
            <v>0</v>
          </cell>
          <cell r="LS136">
            <v>0</v>
          </cell>
          <cell r="LT136">
            <v>0</v>
          </cell>
          <cell r="LU136">
            <v>0</v>
          </cell>
          <cell r="LV136" t="str">
            <v>нд</v>
          </cell>
          <cell r="LW136" t="str">
            <v>нд</v>
          </cell>
          <cell r="LX136" t="str">
            <v>нд</v>
          </cell>
          <cell r="LY136" t="str">
            <v>нд</v>
          </cell>
          <cell r="LZ136" t="str">
            <v>нд</v>
          </cell>
          <cell r="MA136" t="str">
            <v>нд</v>
          </cell>
          <cell r="MB136" t="str">
            <v>нд</v>
          </cell>
          <cell r="MC136">
            <v>0</v>
          </cell>
          <cell r="MD136" t="str">
            <v>нд</v>
          </cell>
          <cell r="ME136" t="str">
            <v>нд</v>
          </cell>
          <cell r="MF136" t="str">
            <v>нд</v>
          </cell>
          <cell r="MG136" t="str">
            <v>нд</v>
          </cell>
          <cell r="MH136">
            <v>0</v>
          </cell>
          <cell r="MI136">
            <v>0</v>
          </cell>
          <cell r="MK136">
            <v>0</v>
          </cell>
          <cell r="ML136">
            <v>0</v>
          </cell>
          <cell r="MM136">
            <v>0</v>
          </cell>
          <cell r="MN136">
            <v>0</v>
          </cell>
          <cell r="MO136">
            <v>0</v>
          </cell>
          <cell r="MP136">
            <v>0</v>
          </cell>
          <cell r="MQ136">
            <v>0</v>
          </cell>
          <cell r="MR136">
            <v>0</v>
          </cell>
          <cell r="MS136">
            <v>0</v>
          </cell>
          <cell r="MT136">
            <v>0</v>
          </cell>
          <cell r="MU136">
            <v>0</v>
          </cell>
          <cell r="MV136">
            <v>0</v>
          </cell>
          <cell r="MW136">
            <v>55.8</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ON136">
            <v>0</v>
          </cell>
          <cell r="OO136">
            <v>0</v>
          </cell>
          <cell r="OR136">
            <v>0</v>
          </cell>
          <cell r="OS136">
            <v>0</v>
          </cell>
          <cell r="OT136">
            <v>0</v>
          </cell>
          <cell r="OU136">
            <v>0</v>
          </cell>
          <cell r="OV136">
            <v>0</v>
          </cell>
          <cell r="OW136">
            <v>0</v>
          </cell>
          <cell r="OX136">
            <v>0</v>
          </cell>
          <cell r="OY136">
            <v>0</v>
          </cell>
          <cell r="OZ136">
            <v>0</v>
          </cell>
          <cell r="PA136">
            <v>0</v>
          </cell>
          <cell r="PB136">
            <v>0</v>
          </cell>
          <cell r="PC136">
            <v>0</v>
          </cell>
          <cell r="PD136">
            <v>0</v>
          </cell>
          <cell r="PE136">
            <v>0</v>
          </cell>
          <cell r="PF136">
            <v>0</v>
          </cell>
          <cell r="PG136">
            <v>0</v>
          </cell>
          <cell r="PH136">
            <v>0</v>
          </cell>
          <cell r="PI136">
            <v>0</v>
          </cell>
          <cell r="PJ136">
            <v>0</v>
          </cell>
          <cell r="PK136">
            <v>0</v>
          </cell>
          <cell r="PL136">
            <v>0</v>
          </cell>
          <cell r="PM136">
            <v>0</v>
          </cell>
          <cell r="PN136">
            <v>0</v>
          </cell>
          <cell r="PO136">
            <v>0</v>
          </cell>
          <cell r="PP136">
            <v>0</v>
          </cell>
          <cell r="PQ136">
            <v>0</v>
          </cell>
          <cell r="PR136">
            <v>0</v>
          </cell>
          <cell r="PS136">
            <v>0</v>
          </cell>
          <cell r="PT136">
            <v>0</v>
          </cell>
          <cell r="PU136">
            <v>0</v>
          </cell>
          <cell r="PV136">
            <v>0</v>
          </cell>
          <cell r="PW136">
            <v>0</v>
          </cell>
          <cell r="PX136">
            <v>0</v>
          </cell>
          <cell r="PY136">
            <v>0</v>
          </cell>
          <cell r="PZ136">
            <v>0</v>
          </cell>
          <cell r="QA136">
            <v>0</v>
          </cell>
        </row>
        <row r="137">
          <cell r="D137" t="str">
            <v>Г</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t="str">
            <v>нд</v>
          </cell>
          <cell r="BN137" t="str">
            <v>нд</v>
          </cell>
          <cell r="BO137" t="str">
            <v>нд</v>
          </cell>
          <cell r="BP137" t="str">
            <v>нд</v>
          </cell>
          <cell r="BQ137">
            <v>0</v>
          </cell>
          <cell r="BR137" t="str">
            <v>нд</v>
          </cell>
          <cell r="CQ137">
            <v>0</v>
          </cell>
          <cell r="CR137">
            <v>0</v>
          </cell>
          <cell r="CS137">
            <v>0</v>
          </cell>
          <cell r="CT137">
            <v>0</v>
          </cell>
          <cell r="CU137">
            <v>0</v>
          </cell>
          <cell r="CV137">
            <v>0</v>
          </cell>
          <cell r="CW137">
            <v>0</v>
          </cell>
          <cell r="CX137">
            <v>0</v>
          </cell>
          <cell r="CY137">
            <v>0</v>
          </cell>
          <cell r="CZ137">
            <v>0</v>
          </cell>
          <cell r="DA137">
            <v>0</v>
          </cell>
          <cell r="DB137">
            <v>0</v>
          </cell>
          <cell r="DE137">
            <v>0</v>
          </cell>
          <cell r="DG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t="str">
            <v>нд</v>
          </cell>
          <cell r="FF137">
            <v>0</v>
          </cell>
          <cell r="FG137">
            <v>0</v>
          </cell>
          <cell r="FH137">
            <v>0</v>
          </cell>
          <cell r="FI137">
            <v>0</v>
          </cell>
          <cell r="FJ137">
            <v>0</v>
          </cell>
          <cell r="FK137">
            <v>0</v>
          </cell>
          <cell r="FL137">
            <v>0</v>
          </cell>
          <cell r="FM137">
            <v>0</v>
          </cell>
          <cell r="FN137">
            <v>0</v>
          </cell>
          <cell r="FO137">
            <v>0</v>
          </cell>
          <cell r="FP137" t="str">
            <v>нд</v>
          </cell>
          <cell r="FQ137">
            <v>0</v>
          </cell>
          <cell r="FR137">
            <v>0</v>
          </cell>
          <cell r="FS137">
            <v>0</v>
          </cell>
          <cell r="FT137">
            <v>0</v>
          </cell>
          <cell r="FU137">
            <v>0</v>
          </cell>
          <cell r="FV137">
            <v>0</v>
          </cell>
          <cell r="FW137">
            <v>0</v>
          </cell>
          <cell r="FX137">
            <v>0</v>
          </cell>
          <cell r="FY137">
            <v>0</v>
          </cell>
          <cell r="FZ137">
            <v>0</v>
          </cell>
          <cell r="GA137" t="str">
            <v>нд</v>
          </cell>
          <cell r="GB137">
            <v>0</v>
          </cell>
          <cell r="GC137">
            <v>0</v>
          </cell>
          <cell r="GD137">
            <v>0</v>
          </cell>
          <cell r="GE137">
            <v>0</v>
          </cell>
          <cell r="GF137">
            <v>0</v>
          </cell>
          <cell r="GG137">
            <v>0</v>
          </cell>
          <cell r="GH137">
            <v>0</v>
          </cell>
          <cell r="GI137">
            <v>0</v>
          </cell>
          <cell r="GJ137">
            <v>0</v>
          </cell>
          <cell r="GK137">
            <v>0</v>
          </cell>
          <cell r="GL137" t="str">
            <v>нд</v>
          </cell>
          <cell r="GM137">
            <v>0</v>
          </cell>
          <cell r="GN137">
            <v>0</v>
          </cell>
          <cell r="GO137">
            <v>0</v>
          </cell>
          <cell r="GP137">
            <v>0</v>
          </cell>
          <cell r="GQ137">
            <v>0</v>
          </cell>
          <cell r="GR137">
            <v>0</v>
          </cell>
          <cell r="GS137">
            <v>0</v>
          </cell>
          <cell r="GT137">
            <v>0</v>
          </cell>
          <cell r="GU137">
            <v>0</v>
          </cell>
          <cell r="GV137">
            <v>0</v>
          </cell>
          <cell r="GW137" t="str">
            <v>нд</v>
          </cell>
          <cell r="GX137">
            <v>0</v>
          </cell>
          <cell r="GY137">
            <v>0</v>
          </cell>
          <cell r="GZ137">
            <v>0</v>
          </cell>
          <cell r="HA137">
            <v>0</v>
          </cell>
          <cell r="HB137">
            <v>0</v>
          </cell>
          <cell r="HC137">
            <v>0</v>
          </cell>
          <cell r="HD137">
            <v>0</v>
          </cell>
          <cell r="HE137">
            <v>0</v>
          </cell>
          <cell r="HF137">
            <v>0</v>
          </cell>
          <cell r="HG137">
            <v>0</v>
          </cell>
          <cell r="HH137" t="str">
            <v>нд</v>
          </cell>
          <cell r="HI137">
            <v>0</v>
          </cell>
          <cell r="HJ137">
            <v>0</v>
          </cell>
          <cell r="HK137">
            <v>0</v>
          </cell>
          <cell r="HL137">
            <v>0</v>
          </cell>
          <cell r="HM137">
            <v>0</v>
          </cell>
          <cell r="HN137">
            <v>0</v>
          </cell>
          <cell r="HO137">
            <v>0</v>
          </cell>
          <cell r="HP137">
            <v>0</v>
          </cell>
          <cell r="HQ137">
            <v>0</v>
          </cell>
          <cell r="HR137">
            <v>0</v>
          </cell>
          <cell r="HS137" t="str">
            <v>нд</v>
          </cell>
          <cell r="HT137">
            <v>0</v>
          </cell>
          <cell r="HU137">
            <v>0</v>
          </cell>
          <cell r="HV137">
            <v>0</v>
          </cell>
          <cell r="HW137">
            <v>0</v>
          </cell>
          <cell r="HX137">
            <v>0</v>
          </cell>
          <cell r="HY137">
            <v>0</v>
          </cell>
          <cell r="HZ137">
            <v>0</v>
          </cell>
          <cell r="IA137">
            <v>0</v>
          </cell>
          <cell r="IB137">
            <v>0</v>
          </cell>
          <cell r="IC137">
            <v>0</v>
          </cell>
          <cell r="ID137" t="str">
            <v>нд</v>
          </cell>
          <cell r="IE137">
            <v>0</v>
          </cell>
          <cell r="IF137">
            <v>0</v>
          </cell>
          <cell r="IG137">
            <v>0</v>
          </cell>
          <cell r="IH137">
            <v>0</v>
          </cell>
          <cell r="II137">
            <v>0</v>
          </cell>
          <cell r="IJ137">
            <v>0</v>
          </cell>
          <cell r="IK137">
            <v>0</v>
          </cell>
          <cell r="IL137">
            <v>0</v>
          </cell>
          <cell r="IM137">
            <v>0</v>
          </cell>
          <cell r="IN137">
            <v>0</v>
          </cell>
          <cell r="IO137" t="str">
            <v>нд</v>
          </cell>
          <cell r="IP137">
            <v>0</v>
          </cell>
          <cell r="IQ137">
            <v>0</v>
          </cell>
          <cell r="IR137">
            <v>0</v>
          </cell>
          <cell r="IS137">
            <v>0</v>
          </cell>
          <cell r="IT137">
            <v>0</v>
          </cell>
          <cell r="IU137">
            <v>0</v>
          </cell>
          <cell r="IV137">
            <v>0</v>
          </cell>
          <cell r="IW137">
            <v>0</v>
          </cell>
          <cell r="IX137">
            <v>0</v>
          </cell>
          <cell r="IY137">
            <v>0</v>
          </cell>
          <cell r="IZ137" t="str">
            <v>нд</v>
          </cell>
          <cell r="JA137">
            <v>0</v>
          </cell>
          <cell r="JB137">
            <v>0</v>
          </cell>
          <cell r="JC137">
            <v>0</v>
          </cell>
          <cell r="JD137">
            <v>0</v>
          </cell>
          <cell r="JE137">
            <v>0</v>
          </cell>
          <cell r="JF137">
            <v>0</v>
          </cell>
          <cell r="JG137">
            <v>0</v>
          </cell>
          <cell r="JH137">
            <v>0</v>
          </cell>
          <cell r="JI137">
            <v>0</v>
          </cell>
          <cell r="JJ137">
            <v>0</v>
          </cell>
          <cell r="JK137" t="str">
            <v>нд</v>
          </cell>
          <cell r="JL137" t="str">
            <v>нд</v>
          </cell>
          <cell r="JM137" t="str">
            <v>нд</v>
          </cell>
          <cell r="JN137" t="str">
            <v>нд</v>
          </cell>
          <cell r="JO137" t="str">
            <v>нд</v>
          </cell>
          <cell r="JP137" t="str">
            <v>нд</v>
          </cell>
          <cell r="JQ137" t="str">
            <v>нд</v>
          </cell>
          <cell r="JR137" t="str">
            <v>нд</v>
          </cell>
          <cell r="JS137" t="str">
            <v>нд</v>
          </cell>
          <cell r="JT137" t="str">
            <v>нд</v>
          </cell>
          <cell r="JU137" t="str">
            <v>нд</v>
          </cell>
          <cell r="LN137" t="str">
            <v>нд</v>
          </cell>
          <cell r="LO137">
            <v>0</v>
          </cell>
          <cell r="LP137">
            <v>0</v>
          </cell>
          <cell r="LQ137">
            <v>0</v>
          </cell>
          <cell r="LR137">
            <v>0</v>
          </cell>
          <cell r="LS137">
            <v>0</v>
          </cell>
          <cell r="LT137">
            <v>0</v>
          </cell>
          <cell r="LU137">
            <v>0</v>
          </cell>
          <cell r="LV137" t="str">
            <v>нд</v>
          </cell>
          <cell r="LW137" t="str">
            <v>нд</v>
          </cell>
          <cell r="LX137" t="str">
            <v>нд</v>
          </cell>
          <cell r="LY137" t="str">
            <v>нд</v>
          </cell>
          <cell r="LZ137" t="str">
            <v>нд</v>
          </cell>
          <cell r="MA137" t="str">
            <v>нд</v>
          </cell>
          <cell r="MB137" t="str">
            <v>нд</v>
          </cell>
          <cell r="MC137">
            <v>0</v>
          </cell>
          <cell r="MD137" t="str">
            <v>нд</v>
          </cell>
          <cell r="ME137" t="str">
            <v>нд</v>
          </cell>
          <cell r="MF137" t="str">
            <v>нд</v>
          </cell>
          <cell r="MG137" t="str">
            <v>нд</v>
          </cell>
          <cell r="MH137">
            <v>0</v>
          </cell>
          <cell r="MI137">
            <v>0</v>
          </cell>
          <cell r="MK137">
            <v>0</v>
          </cell>
          <cell r="ML137">
            <v>0</v>
          </cell>
          <cell r="MM137">
            <v>0</v>
          </cell>
          <cell r="MN137">
            <v>0</v>
          </cell>
          <cell r="MO137">
            <v>0</v>
          </cell>
          <cell r="MP137">
            <v>0</v>
          </cell>
          <cell r="MQ137">
            <v>0</v>
          </cell>
          <cell r="MR137">
            <v>0</v>
          </cell>
          <cell r="MS137">
            <v>0</v>
          </cell>
          <cell r="MT137">
            <v>0</v>
          </cell>
          <cell r="MU137">
            <v>0</v>
          </cell>
          <cell r="MV137">
            <v>0</v>
          </cell>
          <cell r="MW137">
            <v>55.8</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ON137">
            <v>0</v>
          </cell>
          <cell r="OO137">
            <v>0</v>
          </cell>
          <cell r="OR137">
            <v>0</v>
          </cell>
          <cell r="OS137">
            <v>0</v>
          </cell>
          <cell r="OT137">
            <v>0</v>
          </cell>
          <cell r="OU137">
            <v>0</v>
          </cell>
          <cell r="OV137">
            <v>0</v>
          </cell>
          <cell r="OW137">
            <v>0</v>
          </cell>
          <cell r="OX137">
            <v>0</v>
          </cell>
          <cell r="OY137">
            <v>0</v>
          </cell>
          <cell r="OZ137">
            <v>0</v>
          </cell>
          <cell r="PA137">
            <v>0</v>
          </cell>
          <cell r="PB137">
            <v>0</v>
          </cell>
          <cell r="PC137">
            <v>0</v>
          </cell>
          <cell r="PD137">
            <v>0</v>
          </cell>
          <cell r="PE137">
            <v>0</v>
          </cell>
          <cell r="PF137">
            <v>0</v>
          </cell>
          <cell r="PG137">
            <v>0</v>
          </cell>
          <cell r="PH137">
            <v>0</v>
          </cell>
          <cell r="PI137">
            <v>0</v>
          </cell>
          <cell r="PJ137">
            <v>0</v>
          </cell>
          <cell r="PK137">
            <v>0</v>
          </cell>
          <cell r="PL137">
            <v>0</v>
          </cell>
          <cell r="PM137">
            <v>0</v>
          </cell>
          <cell r="PN137">
            <v>0</v>
          </cell>
          <cell r="PO137">
            <v>0</v>
          </cell>
          <cell r="PP137">
            <v>0</v>
          </cell>
          <cell r="PQ137">
            <v>0</v>
          </cell>
          <cell r="PR137">
            <v>0</v>
          </cell>
          <cell r="PS137">
            <v>0</v>
          </cell>
          <cell r="PT137">
            <v>0</v>
          </cell>
          <cell r="PU137">
            <v>0</v>
          </cell>
          <cell r="PV137">
            <v>0</v>
          </cell>
          <cell r="PW137">
            <v>0</v>
          </cell>
          <cell r="PX137">
            <v>0</v>
          </cell>
          <cell r="PY137">
            <v>0</v>
          </cell>
          <cell r="PZ137">
            <v>0</v>
          </cell>
          <cell r="QA137">
            <v>0</v>
          </cell>
        </row>
        <row r="138">
          <cell r="D138" t="str">
            <v>Г</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t="str">
            <v>нд</v>
          </cell>
          <cell r="BN138" t="str">
            <v>нд</v>
          </cell>
          <cell r="BO138" t="str">
            <v>нд</v>
          </cell>
          <cell r="BP138" t="str">
            <v>нд</v>
          </cell>
          <cell r="BQ138">
            <v>0</v>
          </cell>
          <cell r="BR138" t="str">
            <v>нд</v>
          </cell>
          <cell r="CQ138">
            <v>0</v>
          </cell>
          <cell r="CR138">
            <v>0</v>
          </cell>
          <cell r="CS138">
            <v>0</v>
          </cell>
          <cell r="CT138">
            <v>0</v>
          </cell>
          <cell r="CU138">
            <v>0</v>
          </cell>
          <cell r="CV138">
            <v>0</v>
          </cell>
          <cell r="CW138">
            <v>0</v>
          </cell>
          <cell r="CX138">
            <v>0</v>
          </cell>
          <cell r="CY138">
            <v>0</v>
          </cell>
          <cell r="CZ138">
            <v>0</v>
          </cell>
          <cell r="DA138">
            <v>0</v>
          </cell>
          <cell r="DB138">
            <v>0</v>
          </cell>
          <cell r="DE138">
            <v>0</v>
          </cell>
          <cell r="DG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K138">
            <v>0</v>
          </cell>
          <cell r="EL138">
            <v>0</v>
          </cell>
          <cell r="EM138">
            <v>0</v>
          </cell>
          <cell r="EN138">
            <v>0</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t="str">
            <v>нд</v>
          </cell>
          <cell r="FF138">
            <v>0</v>
          </cell>
          <cell r="FG138">
            <v>0</v>
          </cell>
          <cell r="FH138">
            <v>0</v>
          </cell>
          <cell r="FI138">
            <v>0</v>
          </cell>
          <cell r="FJ138">
            <v>0</v>
          </cell>
          <cell r="FK138">
            <v>0</v>
          </cell>
          <cell r="FL138">
            <v>0</v>
          </cell>
          <cell r="FM138">
            <v>0</v>
          </cell>
          <cell r="FN138">
            <v>0</v>
          </cell>
          <cell r="FO138">
            <v>0</v>
          </cell>
          <cell r="FP138" t="str">
            <v>нд</v>
          </cell>
          <cell r="FQ138">
            <v>0</v>
          </cell>
          <cell r="FR138">
            <v>0</v>
          </cell>
          <cell r="FS138">
            <v>0</v>
          </cell>
          <cell r="FT138">
            <v>0</v>
          </cell>
          <cell r="FU138">
            <v>0</v>
          </cell>
          <cell r="FV138">
            <v>0</v>
          </cell>
          <cell r="FW138">
            <v>0</v>
          </cell>
          <cell r="FX138">
            <v>0</v>
          </cell>
          <cell r="FY138">
            <v>0</v>
          </cell>
          <cell r="FZ138">
            <v>0</v>
          </cell>
          <cell r="GA138" t="str">
            <v>нд</v>
          </cell>
          <cell r="GB138">
            <v>0</v>
          </cell>
          <cell r="GC138">
            <v>0</v>
          </cell>
          <cell r="GD138">
            <v>0</v>
          </cell>
          <cell r="GE138">
            <v>0</v>
          </cell>
          <cell r="GF138">
            <v>0</v>
          </cell>
          <cell r="GG138">
            <v>0</v>
          </cell>
          <cell r="GH138">
            <v>0</v>
          </cell>
          <cell r="GI138">
            <v>0</v>
          </cell>
          <cell r="GJ138">
            <v>0</v>
          </cell>
          <cell r="GK138">
            <v>0</v>
          </cell>
          <cell r="GL138" t="str">
            <v>нд</v>
          </cell>
          <cell r="GM138">
            <v>0</v>
          </cell>
          <cell r="GN138">
            <v>0</v>
          </cell>
          <cell r="GO138">
            <v>0</v>
          </cell>
          <cell r="GP138">
            <v>0</v>
          </cell>
          <cell r="GQ138">
            <v>0</v>
          </cell>
          <cell r="GR138">
            <v>0</v>
          </cell>
          <cell r="GS138">
            <v>0</v>
          </cell>
          <cell r="GT138">
            <v>0</v>
          </cell>
          <cell r="GU138">
            <v>0</v>
          </cell>
          <cell r="GV138">
            <v>0</v>
          </cell>
          <cell r="GW138" t="str">
            <v>нд</v>
          </cell>
          <cell r="GX138">
            <v>0</v>
          </cell>
          <cell r="GY138">
            <v>0</v>
          </cell>
          <cell r="GZ138">
            <v>0</v>
          </cell>
          <cell r="HA138">
            <v>0</v>
          </cell>
          <cell r="HB138">
            <v>0</v>
          </cell>
          <cell r="HC138">
            <v>0</v>
          </cell>
          <cell r="HD138">
            <v>0</v>
          </cell>
          <cell r="HE138">
            <v>0</v>
          </cell>
          <cell r="HF138">
            <v>0</v>
          </cell>
          <cell r="HG138">
            <v>0</v>
          </cell>
          <cell r="HH138" t="str">
            <v>нд</v>
          </cell>
          <cell r="HI138">
            <v>0</v>
          </cell>
          <cell r="HJ138">
            <v>0</v>
          </cell>
          <cell r="HK138">
            <v>0</v>
          </cell>
          <cell r="HL138">
            <v>0</v>
          </cell>
          <cell r="HM138">
            <v>0</v>
          </cell>
          <cell r="HN138">
            <v>0</v>
          </cell>
          <cell r="HO138">
            <v>0</v>
          </cell>
          <cell r="HP138">
            <v>0</v>
          </cell>
          <cell r="HQ138">
            <v>0</v>
          </cell>
          <cell r="HR138">
            <v>0</v>
          </cell>
          <cell r="HS138" t="str">
            <v>нд</v>
          </cell>
          <cell r="HT138">
            <v>0</v>
          </cell>
          <cell r="HU138">
            <v>0</v>
          </cell>
          <cell r="HV138">
            <v>0</v>
          </cell>
          <cell r="HW138">
            <v>0</v>
          </cell>
          <cell r="HX138">
            <v>0</v>
          </cell>
          <cell r="HY138">
            <v>0</v>
          </cell>
          <cell r="HZ138">
            <v>0</v>
          </cell>
          <cell r="IA138">
            <v>0</v>
          </cell>
          <cell r="IB138">
            <v>0</v>
          </cell>
          <cell r="IC138">
            <v>0</v>
          </cell>
          <cell r="ID138" t="str">
            <v>нд</v>
          </cell>
          <cell r="IE138">
            <v>0</v>
          </cell>
          <cell r="IF138">
            <v>0</v>
          </cell>
          <cell r="IG138">
            <v>0</v>
          </cell>
          <cell r="IH138">
            <v>0</v>
          </cell>
          <cell r="II138">
            <v>0</v>
          </cell>
          <cell r="IJ138">
            <v>0</v>
          </cell>
          <cell r="IK138">
            <v>0</v>
          </cell>
          <cell r="IL138">
            <v>0</v>
          </cell>
          <cell r="IM138">
            <v>0</v>
          </cell>
          <cell r="IN138">
            <v>0</v>
          </cell>
          <cell r="IO138" t="str">
            <v>нд</v>
          </cell>
          <cell r="IP138">
            <v>0</v>
          </cell>
          <cell r="IQ138">
            <v>0</v>
          </cell>
          <cell r="IR138">
            <v>0</v>
          </cell>
          <cell r="IS138">
            <v>0</v>
          </cell>
          <cell r="IT138">
            <v>0</v>
          </cell>
          <cell r="IU138">
            <v>0</v>
          </cell>
          <cell r="IV138">
            <v>0</v>
          </cell>
          <cell r="IW138">
            <v>0</v>
          </cell>
          <cell r="IX138">
            <v>0</v>
          </cell>
          <cell r="IY138">
            <v>0</v>
          </cell>
          <cell r="IZ138" t="str">
            <v>нд</v>
          </cell>
          <cell r="JA138">
            <v>0</v>
          </cell>
          <cell r="JB138">
            <v>0</v>
          </cell>
          <cell r="JC138">
            <v>0</v>
          </cell>
          <cell r="JD138">
            <v>0</v>
          </cell>
          <cell r="JE138">
            <v>0</v>
          </cell>
          <cell r="JF138">
            <v>0</v>
          </cell>
          <cell r="JG138">
            <v>0</v>
          </cell>
          <cell r="JH138">
            <v>0</v>
          </cell>
          <cell r="JI138">
            <v>0</v>
          </cell>
          <cell r="JJ138">
            <v>0</v>
          </cell>
          <cell r="JK138" t="str">
            <v>нд</v>
          </cell>
          <cell r="JL138" t="str">
            <v>нд</v>
          </cell>
          <cell r="JM138" t="str">
            <v>нд</v>
          </cell>
          <cell r="JN138" t="str">
            <v>нд</v>
          </cell>
          <cell r="JO138" t="str">
            <v>нд</v>
          </cell>
          <cell r="JP138" t="str">
            <v>нд</v>
          </cell>
          <cell r="JQ138" t="str">
            <v>нд</v>
          </cell>
          <cell r="JR138" t="str">
            <v>нд</v>
          </cell>
          <cell r="JS138" t="str">
            <v>нд</v>
          </cell>
          <cell r="JT138" t="str">
            <v>нд</v>
          </cell>
          <cell r="JU138" t="str">
            <v>нд</v>
          </cell>
          <cell r="LN138" t="str">
            <v>нд</v>
          </cell>
          <cell r="LO138">
            <v>0</v>
          </cell>
          <cell r="LP138">
            <v>0</v>
          </cell>
          <cell r="LQ138">
            <v>0</v>
          </cell>
          <cell r="LR138">
            <v>0</v>
          </cell>
          <cell r="LS138">
            <v>0</v>
          </cell>
          <cell r="LT138">
            <v>0</v>
          </cell>
          <cell r="LU138">
            <v>0</v>
          </cell>
          <cell r="LV138" t="str">
            <v>нд</v>
          </cell>
          <cell r="LW138" t="str">
            <v>нд</v>
          </cell>
          <cell r="LX138" t="str">
            <v>нд</v>
          </cell>
          <cell r="LY138" t="str">
            <v>нд</v>
          </cell>
          <cell r="LZ138" t="str">
            <v>нд</v>
          </cell>
          <cell r="MA138" t="str">
            <v>нд</v>
          </cell>
          <cell r="MB138" t="str">
            <v>нд</v>
          </cell>
          <cell r="MC138">
            <v>0</v>
          </cell>
          <cell r="MD138" t="str">
            <v>нд</v>
          </cell>
          <cell r="ME138" t="str">
            <v>нд</v>
          </cell>
          <cell r="MF138" t="str">
            <v>нд</v>
          </cell>
          <cell r="MG138" t="str">
            <v>нд</v>
          </cell>
          <cell r="MH138">
            <v>0</v>
          </cell>
          <cell r="MI138">
            <v>0</v>
          </cell>
          <cell r="MK138">
            <v>0</v>
          </cell>
          <cell r="ML138">
            <v>0</v>
          </cell>
          <cell r="MM138">
            <v>0</v>
          </cell>
          <cell r="MN138">
            <v>0</v>
          </cell>
          <cell r="MO138">
            <v>0</v>
          </cell>
          <cell r="MP138">
            <v>0</v>
          </cell>
          <cell r="MQ138">
            <v>0</v>
          </cell>
          <cell r="MR138">
            <v>0</v>
          </cell>
          <cell r="MS138">
            <v>0</v>
          </cell>
          <cell r="MT138">
            <v>0</v>
          </cell>
          <cell r="MU138">
            <v>0</v>
          </cell>
          <cell r="MV138">
            <v>0</v>
          </cell>
          <cell r="MW138">
            <v>55.8</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ON138">
            <v>0</v>
          </cell>
          <cell r="OO138">
            <v>0</v>
          </cell>
          <cell r="OR138">
            <v>0</v>
          </cell>
          <cell r="OS138">
            <v>0</v>
          </cell>
          <cell r="OT138">
            <v>0</v>
          </cell>
          <cell r="OU138">
            <v>0</v>
          </cell>
          <cell r="OV138">
            <v>0</v>
          </cell>
          <cell r="OW138">
            <v>0</v>
          </cell>
          <cell r="OX138">
            <v>0</v>
          </cell>
          <cell r="OY138">
            <v>0</v>
          </cell>
          <cell r="OZ138">
            <v>0</v>
          </cell>
          <cell r="PA138">
            <v>0</v>
          </cell>
          <cell r="PB138">
            <v>0</v>
          </cell>
          <cell r="PC138">
            <v>0</v>
          </cell>
          <cell r="PD138">
            <v>0</v>
          </cell>
          <cell r="PE138">
            <v>0</v>
          </cell>
          <cell r="PF138">
            <v>0</v>
          </cell>
          <cell r="PG138">
            <v>0</v>
          </cell>
          <cell r="PH138">
            <v>0</v>
          </cell>
          <cell r="PI138">
            <v>0</v>
          </cell>
          <cell r="PJ138">
            <v>0</v>
          </cell>
          <cell r="PK138">
            <v>0</v>
          </cell>
          <cell r="PL138">
            <v>0</v>
          </cell>
          <cell r="PM138">
            <v>0</v>
          </cell>
          <cell r="PN138">
            <v>0</v>
          </cell>
          <cell r="PO138">
            <v>0</v>
          </cell>
          <cell r="PP138">
            <v>0</v>
          </cell>
          <cell r="PQ138">
            <v>0</v>
          </cell>
          <cell r="PR138">
            <v>0</v>
          </cell>
          <cell r="PS138">
            <v>0</v>
          </cell>
          <cell r="PT138">
            <v>0</v>
          </cell>
          <cell r="PU138">
            <v>0</v>
          </cell>
          <cell r="PV138">
            <v>0</v>
          </cell>
          <cell r="PW138">
            <v>0</v>
          </cell>
          <cell r="PX138">
            <v>0</v>
          </cell>
          <cell r="PY138">
            <v>0</v>
          </cell>
          <cell r="PZ138">
            <v>0</v>
          </cell>
          <cell r="QA138">
            <v>0</v>
          </cell>
        </row>
        <row r="139">
          <cell r="D139" t="str">
            <v>Г</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t="str">
            <v>нд</v>
          </cell>
          <cell r="BN139" t="str">
            <v>нд</v>
          </cell>
          <cell r="BO139" t="str">
            <v>нд</v>
          </cell>
          <cell r="BP139" t="str">
            <v>нд</v>
          </cell>
          <cell r="BQ139">
            <v>0</v>
          </cell>
          <cell r="BR139" t="str">
            <v>нд</v>
          </cell>
          <cell r="CQ139">
            <v>0</v>
          </cell>
          <cell r="CR139">
            <v>0</v>
          </cell>
          <cell r="CS139">
            <v>0</v>
          </cell>
          <cell r="CT139">
            <v>0</v>
          </cell>
          <cell r="CU139">
            <v>0</v>
          </cell>
          <cell r="CV139">
            <v>0</v>
          </cell>
          <cell r="CW139">
            <v>0</v>
          </cell>
          <cell r="CX139">
            <v>0</v>
          </cell>
          <cell r="CY139">
            <v>0</v>
          </cell>
          <cell r="CZ139">
            <v>0</v>
          </cell>
          <cell r="DA139">
            <v>0</v>
          </cell>
          <cell r="DB139">
            <v>0</v>
          </cell>
          <cell r="DE139">
            <v>0</v>
          </cell>
          <cell r="DG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t="str">
            <v>нд</v>
          </cell>
          <cell r="FF139">
            <v>0</v>
          </cell>
          <cell r="FG139">
            <v>0</v>
          </cell>
          <cell r="FH139">
            <v>0</v>
          </cell>
          <cell r="FI139">
            <v>0</v>
          </cell>
          <cell r="FJ139">
            <v>0</v>
          </cell>
          <cell r="FK139">
            <v>0</v>
          </cell>
          <cell r="FL139">
            <v>0</v>
          </cell>
          <cell r="FM139">
            <v>0</v>
          </cell>
          <cell r="FN139">
            <v>0</v>
          </cell>
          <cell r="FO139">
            <v>0</v>
          </cell>
          <cell r="FP139" t="str">
            <v>нд</v>
          </cell>
          <cell r="FQ139">
            <v>0</v>
          </cell>
          <cell r="FR139">
            <v>0</v>
          </cell>
          <cell r="FS139">
            <v>0</v>
          </cell>
          <cell r="FT139">
            <v>0</v>
          </cell>
          <cell r="FU139">
            <v>0</v>
          </cell>
          <cell r="FV139">
            <v>0</v>
          </cell>
          <cell r="FW139">
            <v>0</v>
          </cell>
          <cell r="FX139">
            <v>0</v>
          </cell>
          <cell r="FY139">
            <v>0</v>
          </cell>
          <cell r="FZ139">
            <v>0</v>
          </cell>
          <cell r="GA139" t="str">
            <v>нд</v>
          </cell>
          <cell r="GB139">
            <v>0</v>
          </cell>
          <cell r="GC139">
            <v>0</v>
          </cell>
          <cell r="GD139">
            <v>0</v>
          </cell>
          <cell r="GE139">
            <v>0</v>
          </cell>
          <cell r="GF139">
            <v>0</v>
          </cell>
          <cell r="GG139">
            <v>0</v>
          </cell>
          <cell r="GH139">
            <v>0</v>
          </cell>
          <cell r="GI139">
            <v>0</v>
          </cell>
          <cell r="GJ139">
            <v>0</v>
          </cell>
          <cell r="GK139">
            <v>0</v>
          </cell>
          <cell r="GL139" t="str">
            <v>нд</v>
          </cell>
          <cell r="GM139">
            <v>0</v>
          </cell>
          <cell r="GN139">
            <v>0</v>
          </cell>
          <cell r="GO139">
            <v>0</v>
          </cell>
          <cell r="GP139">
            <v>0</v>
          </cell>
          <cell r="GQ139">
            <v>0</v>
          </cell>
          <cell r="GR139">
            <v>0</v>
          </cell>
          <cell r="GS139">
            <v>0</v>
          </cell>
          <cell r="GT139">
            <v>0</v>
          </cell>
          <cell r="GU139">
            <v>0</v>
          </cell>
          <cell r="GV139">
            <v>0</v>
          </cell>
          <cell r="GW139" t="str">
            <v>нд</v>
          </cell>
          <cell r="GX139">
            <v>0</v>
          </cell>
          <cell r="GY139">
            <v>0</v>
          </cell>
          <cell r="GZ139">
            <v>0</v>
          </cell>
          <cell r="HA139">
            <v>0</v>
          </cell>
          <cell r="HB139">
            <v>0</v>
          </cell>
          <cell r="HC139">
            <v>0</v>
          </cell>
          <cell r="HD139">
            <v>0</v>
          </cell>
          <cell r="HE139">
            <v>0</v>
          </cell>
          <cell r="HF139">
            <v>0</v>
          </cell>
          <cell r="HG139">
            <v>0</v>
          </cell>
          <cell r="HH139" t="str">
            <v>нд</v>
          </cell>
          <cell r="HI139">
            <v>0</v>
          </cell>
          <cell r="HJ139">
            <v>0</v>
          </cell>
          <cell r="HK139">
            <v>0</v>
          </cell>
          <cell r="HL139">
            <v>0</v>
          </cell>
          <cell r="HM139">
            <v>0</v>
          </cell>
          <cell r="HN139">
            <v>0</v>
          </cell>
          <cell r="HO139">
            <v>0</v>
          </cell>
          <cell r="HP139">
            <v>0</v>
          </cell>
          <cell r="HQ139">
            <v>0</v>
          </cell>
          <cell r="HR139">
            <v>0</v>
          </cell>
          <cell r="HS139" t="str">
            <v>нд</v>
          </cell>
          <cell r="HT139">
            <v>0</v>
          </cell>
          <cell r="HU139">
            <v>0</v>
          </cell>
          <cell r="HV139">
            <v>0</v>
          </cell>
          <cell r="HW139">
            <v>0</v>
          </cell>
          <cell r="HX139">
            <v>0</v>
          </cell>
          <cell r="HY139">
            <v>0</v>
          </cell>
          <cell r="HZ139">
            <v>0</v>
          </cell>
          <cell r="IA139">
            <v>0</v>
          </cell>
          <cell r="IB139">
            <v>0</v>
          </cell>
          <cell r="IC139">
            <v>0</v>
          </cell>
          <cell r="ID139" t="str">
            <v>нд</v>
          </cell>
          <cell r="IE139">
            <v>0</v>
          </cell>
          <cell r="IF139">
            <v>0</v>
          </cell>
          <cell r="IG139">
            <v>0</v>
          </cell>
          <cell r="IH139">
            <v>0</v>
          </cell>
          <cell r="II139">
            <v>0</v>
          </cell>
          <cell r="IJ139">
            <v>0</v>
          </cell>
          <cell r="IK139">
            <v>0</v>
          </cell>
          <cell r="IL139">
            <v>0</v>
          </cell>
          <cell r="IM139">
            <v>0</v>
          </cell>
          <cell r="IN139">
            <v>0</v>
          </cell>
          <cell r="IO139" t="str">
            <v>нд</v>
          </cell>
          <cell r="IP139">
            <v>0</v>
          </cell>
          <cell r="IQ139">
            <v>0</v>
          </cell>
          <cell r="IR139">
            <v>0</v>
          </cell>
          <cell r="IS139">
            <v>0</v>
          </cell>
          <cell r="IT139">
            <v>0</v>
          </cell>
          <cell r="IU139">
            <v>0</v>
          </cell>
          <cell r="IV139">
            <v>0</v>
          </cell>
          <cell r="IW139">
            <v>0</v>
          </cell>
          <cell r="IX139">
            <v>0</v>
          </cell>
          <cell r="IY139">
            <v>0</v>
          </cell>
          <cell r="IZ139" t="str">
            <v>нд</v>
          </cell>
          <cell r="JA139">
            <v>0</v>
          </cell>
          <cell r="JB139">
            <v>0</v>
          </cell>
          <cell r="JC139">
            <v>0</v>
          </cell>
          <cell r="JD139">
            <v>0</v>
          </cell>
          <cell r="JE139">
            <v>0</v>
          </cell>
          <cell r="JF139">
            <v>0</v>
          </cell>
          <cell r="JG139">
            <v>0</v>
          </cell>
          <cell r="JH139">
            <v>0</v>
          </cell>
          <cell r="JI139">
            <v>0</v>
          </cell>
          <cell r="JJ139">
            <v>0</v>
          </cell>
          <cell r="JK139" t="str">
            <v>нд</v>
          </cell>
          <cell r="JL139" t="str">
            <v>нд</v>
          </cell>
          <cell r="JM139" t="str">
            <v>нд</v>
          </cell>
          <cell r="JN139" t="str">
            <v>нд</v>
          </cell>
          <cell r="JO139" t="str">
            <v>нд</v>
          </cell>
          <cell r="JP139" t="str">
            <v>нд</v>
          </cell>
          <cell r="JQ139" t="str">
            <v>нд</v>
          </cell>
          <cell r="JR139" t="str">
            <v>нд</v>
          </cell>
          <cell r="JS139" t="str">
            <v>нд</v>
          </cell>
          <cell r="JT139" t="str">
            <v>нд</v>
          </cell>
          <cell r="JU139" t="str">
            <v>нд</v>
          </cell>
          <cell r="LN139" t="str">
            <v>нд</v>
          </cell>
          <cell r="LO139">
            <v>0</v>
          </cell>
          <cell r="LP139">
            <v>0</v>
          </cell>
          <cell r="LQ139">
            <v>0</v>
          </cell>
          <cell r="LR139">
            <v>0</v>
          </cell>
          <cell r="LS139">
            <v>0</v>
          </cell>
          <cell r="LT139">
            <v>0</v>
          </cell>
          <cell r="LU139">
            <v>0</v>
          </cell>
          <cell r="LV139" t="str">
            <v>нд</v>
          </cell>
          <cell r="LW139" t="str">
            <v>нд</v>
          </cell>
          <cell r="LX139" t="str">
            <v>нд</v>
          </cell>
          <cell r="LY139" t="str">
            <v>нд</v>
          </cell>
          <cell r="LZ139" t="str">
            <v>нд</v>
          </cell>
          <cell r="MA139" t="str">
            <v>нд</v>
          </cell>
          <cell r="MB139" t="str">
            <v>нд</v>
          </cell>
          <cell r="MC139">
            <v>0</v>
          </cell>
          <cell r="MD139" t="str">
            <v>нд</v>
          </cell>
          <cell r="ME139" t="str">
            <v>нд</v>
          </cell>
          <cell r="MF139" t="str">
            <v>нд</v>
          </cell>
          <cell r="MG139" t="str">
            <v>нд</v>
          </cell>
          <cell r="MH139">
            <v>0</v>
          </cell>
          <cell r="MI139">
            <v>0</v>
          </cell>
          <cell r="MK139">
            <v>0</v>
          </cell>
          <cell r="ML139">
            <v>0</v>
          </cell>
          <cell r="MM139">
            <v>0</v>
          </cell>
          <cell r="MN139">
            <v>0</v>
          </cell>
          <cell r="MO139">
            <v>0</v>
          </cell>
          <cell r="MP139">
            <v>0</v>
          </cell>
          <cell r="MQ139">
            <v>0</v>
          </cell>
          <cell r="MR139">
            <v>0</v>
          </cell>
          <cell r="MS139">
            <v>0</v>
          </cell>
          <cell r="MT139">
            <v>0</v>
          </cell>
          <cell r="MU139">
            <v>0</v>
          </cell>
          <cell r="MV139">
            <v>0</v>
          </cell>
          <cell r="MW139">
            <v>55.8</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ON139">
            <v>0</v>
          </cell>
          <cell r="OO139">
            <v>0</v>
          </cell>
          <cell r="OR139">
            <v>0</v>
          </cell>
          <cell r="OS139">
            <v>0</v>
          </cell>
          <cell r="OT139">
            <v>0</v>
          </cell>
          <cell r="OU139">
            <v>0</v>
          </cell>
          <cell r="OV139">
            <v>0</v>
          </cell>
          <cell r="OW139">
            <v>0</v>
          </cell>
          <cell r="OX139">
            <v>0</v>
          </cell>
          <cell r="OY139">
            <v>0</v>
          </cell>
          <cell r="OZ139">
            <v>0</v>
          </cell>
          <cell r="PA139">
            <v>0</v>
          </cell>
          <cell r="PB139">
            <v>0</v>
          </cell>
          <cell r="PC139">
            <v>0</v>
          </cell>
          <cell r="PD139">
            <v>0</v>
          </cell>
          <cell r="PE139">
            <v>0</v>
          </cell>
          <cell r="PF139">
            <v>0</v>
          </cell>
          <cell r="PG139">
            <v>0</v>
          </cell>
          <cell r="PH139">
            <v>0</v>
          </cell>
          <cell r="PI139">
            <v>0</v>
          </cell>
          <cell r="PJ139">
            <v>0</v>
          </cell>
          <cell r="PK139">
            <v>0</v>
          </cell>
          <cell r="PL139">
            <v>0</v>
          </cell>
          <cell r="PM139">
            <v>0</v>
          </cell>
          <cell r="PN139">
            <v>0</v>
          </cell>
          <cell r="PO139">
            <v>0</v>
          </cell>
          <cell r="PP139">
            <v>0</v>
          </cell>
          <cell r="PQ139">
            <v>0</v>
          </cell>
          <cell r="PR139">
            <v>0</v>
          </cell>
          <cell r="PS139">
            <v>0</v>
          </cell>
          <cell r="PT139">
            <v>0</v>
          </cell>
          <cell r="PU139">
            <v>0</v>
          </cell>
          <cell r="PV139">
            <v>0</v>
          </cell>
          <cell r="PW139">
            <v>0</v>
          </cell>
          <cell r="PX139">
            <v>0</v>
          </cell>
          <cell r="PY139">
            <v>0</v>
          </cell>
          <cell r="PZ139">
            <v>0</v>
          </cell>
          <cell r="QA139">
            <v>0</v>
          </cell>
        </row>
        <row r="140">
          <cell r="D140" t="str">
            <v>Г</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t="str">
            <v>нд</v>
          </cell>
          <cell r="BN140" t="str">
            <v>нд</v>
          </cell>
          <cell r="BO140" t="str">
            <v>нд</v>
          </cell>
          <cell r="BP140" t="str">
            <v>нд</v>
          </cell>
          <cell r="BQ140">
            <v>0</v>
          </cell>
          <cell r="BR140" t="str">
            <v>нд</v>
          </cell>
          <cell r="CQ140">
            <v>0</v>
          </cell>
          <cell r="CR140">
            <v>0</v>
          </cell>
          <cell r="CS140">
            <v>0</v>
          </cell>
          <cell r="CT140">
            <v>0</v>
          </cell>
          <cell r="CU140">
            <v>0</v>
          </cell>
          <cell r="CV140">
            <v>0</v>
          </cell>
          <cell r="CW140">
            <v>0</v>
          </cell>
          <cell r="CX140">
            <v>0</v>
          </cell>
          <cell r="CY140">
            <v>0</v>
          </cell>
          <cell r="CZ140">
            <v>0</v>
          </cell>
          <cell r="DA140">
            <v>0</v>
          </cell>
          <cell r="DB140">
            <v>0</v>
          </cell>
          <cell r="DE140">
            <v>0</v>
          </cell>
          <cell r="DG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K140">
            <v>0</v>
          </cell>
          <cell r="EL140">
            <v>0</v>
          </cell>
          <cell r="EM140">
            <v>0</v>
          </cell>
          <cell r="EN140">
            <v>0</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t="str">
            <v>нд</v>
          </cell>
          <cell r="FF140">
            <v>0</v>
          </cell>
          <cell r="FG140">
            <v>0</v>
          </cell>
          <cell r="FH140">
            <v>0</v>
          </cell>
          <cell r="FI140">
            <v>0</v>
          </cell>
          <cell r="FJ140">
            <v>0</v>
          </cell>
          <cell r="FK140">
            <v>0</v>
          </cell>
          <cell r="FL140">
            <v>0</v>
          </cell>
          <cell r="FM140">
            <v>0</v>
          </cell>
          <cell r="FN140">
            <v>0</v>
          </cell>
          <cell r="FO140">
            <v>0</v>
          </cell>
          <cell r="FP140" t="str">
            <v>нд</v>
          </cell>
          <cell r="FQ140">
            <v>0</v>
          </cell>
          <cell r="FR140">
            <v>0</v>
          </cell>
          <cell r="FS140">
            <v>0</v>
          </cell>
          <cell r="FT140">
            <v>0</v>
          </cell>
          <cell r="FU140">
            <v>0</v>
          </cell>
          <cell r="FV140">
            <v>0</v>
          </cell>
          <cell r="FW140">
            <v>0</v>
          </cell>
          <cell r="FX140">
            <v>0</v>
          </cell>
          <cell r="FY140">
            <v>0</v>
          </cell>
          <cell r="FZ140">
            <v>0</v>
          </cell>
          <cell r="GA140" t="str">
            <v>нд</v>
          </cell>
          <cell r="GB140">
            <v>0</v>
          </cell>
          <cell r="GC140">
            <v>0</v>
          </cell>
          <cell r="GD140">
            <v>0</v>
          </cell>
          <cell r="GE140">
            <v>0</v>
          </cell>
          <cell r="GF140">
            <v>0</v>
          </cell>
          <cell r="GG140">
            <v>0</v>
          </cell>
          <cell r="GH140">
            <v>0</v>
          </cell>
          <cell r="GI140">
            <v>0</v>
          </cell>
          <cell r="GJ140">
            <v>0</v>
          </cell>
          <cell r="GK140">
            <v>0</v>
          </cell>
          <cell r="GL140" t="str">
            <v>нд</v>
          </cell>
          <cell r="GM140">
            <v>0</v>
          </cell>
          <cell r="GN140">
            <v>0</v>
          </cell>
          <cell r="GO140">
            <v>0</v>
          </cell>
          <cell r="GP140">
            <v>0</v>
          </cell>
          <cell r="GQ140">
            <v>0</v>
          </cell>
          <cell r="GR140">
            <v>0</v>
          </cell>
          <cell r="GS140">
            <v>0</v>
          </cell>
          <cell r="GT140">
            <v>0</v>
          </cell>
          <cell r="GU140">
            <v>0</v>
          </cell>
          <cell r="GV140">
            <v>0</v>
          </cell>
          <cell r="GW140" t="str">
            <v>нд</v>
          </cell>
          <cell r="GX140">
            <v>0</v>
          </cell>
          <cell r="GY140">
            <v>0</v>
          </cell>
          <cell r="GZ140">
            <v>0</v>
          </cell>
          <cell r="HA140">
            <v>0</v>
          </cell>
          <cell r="HB140">
            <v>0</v>
          </cell>
          <cell r="HC140">
            <v>0</v>
          </cell>
          <cell r="HD140">
            <v>0</v>
          </cell>
          <cell r="HE140">
            <v>0</v>
          </cell>
          <cell r="HF140">
            <v>0</v>
          </cell>
          <cell r="HG140">
            <v>0</v>
          </cell>
          <cell r="HH140" t="str">
            <v>нд</v>
          </cell>
          <cell r="HI140">
            <v>0</v>
          </cell>
          <cell r="HJ140">
            <v>0</v>
          </cell>
          <cell r="HK140">
            <v>0</v>
          </cell>
          <cell r="HL140">
            <v>0</v>
          </cell>
          <cell r="HM140">
            <v>0</v>
          </cell>
          <cell r="HN140">
            <v>0</v>
          </cell>
          <cell r="HO140">
            <v>0</v>
          </cell>
          <cell r="HP140">
            <v>0</v>
          </cell>
          <cell r="HQ140">
            <v>0</v>
          </cell>
          <cell r="HR140">
            <v>0</v>
          </cell>
          <cell r="HS140" t="str">
            <v>нд</v>
          </cell>
          <cell r="HT140">
            <v>0</v>
          </cell>
          <cell r="HU140">
            <v>0</v>
          </cell>
          <cell r="HV140">
            <v>0</v>
          </cell>
          <cell r="HW140">
            <v>0</v>
          </cell>
          <cell r="HX140">
            <v>0</v>
          </cell>
          <cell r="HY140">
            <v>0</v>
          </cell>
          <cell r="HZ140">
            <v>0</v>
          </cell>
          <cell r="IA140">
            <v>0</v>
          </cell>
          <cell r="IB140">
            <v>0</v>
          </cell>
          <cell r="IC140">
            <v>0</v>
          </cell>
          <cell r="ID140" t="str">
            <v>нд</v>
          </cell>
          <cell r="IE140">
            <v>0</v>
          </cell>
          <cell r="IF140">
            <v>0</v>
          </cell>
          <cell r="IG140">
            <v>0</v>
          </cell>
          <cell r="IH140">
            <v>0</v>
          </cell>
          <cell r="II140">
            <v>0</v>
          </cell>
          <cell r="IJ140">
            <v>0</v>
          </cell>
          <cell r="IK140">
            <v>0</v>
          </cell>
          <cell r="IL140">
            <v>0</v>
          </cell>
          <cell r="IM140">
            <v>0</v>
          </cell>
          <cell r="IN140">
            <v>0</v>
          </cell>
          <cell r="IO140" t="str">
            <v>нд</v>
          </cell>
          <cell r="IP140">
            <v>0</v>
          </cell>
          <cell r="IQ140">
            <v>0</v>
          </cell>
          <cell r="IR140">
            <v>0</v>
          </cell>
          <cell r="IS140">
            <v>0</v>
          </cell>
          <cell r="IT140">
            <v>0</v>
          </cell>
          <cell r="IU140">
            <v>0</v>
          </cell>
          <cell r="IV140">
            <v>0</v>
          </cell>
          <cell r="IW140">
            <v>0</v>
          </cell>
          <cell r="IX140">
            <v>0</v>
          </cell>
          <cell r="IY140">
            <v>0</v>
          </cell>
          <cell r="IZ140" t="str">
            <v>нд</v>
          </cell>
          <cell r="JA140">
            <v>0</v>
          </cell>
          <cell r="JB140">
            <v>0</v>
          </cell>
          <cell r="JC140">
            <v>0</v>
          </cell>
          <cell r="JD140">
            <v>0</v>
          </cell>
          <cell r="JE140">
            <v>0</v>
          </cell>
          <cell r="JF140">
            <v>0</v>
          </cell>
          <cell r="JG140">
            <v>0</v>
          </cell>
          <cell r="JH140">
            <v>0</v>
          </cell>
          <cell r="JI140">
            <v>0</v>
          </cell>
          <cell r="JJ140">
            <v>0</v>
          </cell>
          <cell r="JK140" t="str">
            <v>нд</v>
          </cell>
          <cell r="JL140" t="str">
            <v>нд</v>
          </cell>
          <cell r="JM140" t="str">
            <v>нд</v>
          </cell>
          <cell r="JN140" t="str">
            <v>нд</v>
          </cell>
          <cell r="JO140" t="str">
            <v>нд</v>
          </cell>
          <cell r="JP140" t="str">
            <v>нд</v>
          </cell>
          <cell r="JQ140" t="str">
            <v>нд</v>
          </cell>
          <cell r="JR140" t="str">
            <v>нд</v>
          </cell>
          <cell r="JS140" t="str">
            <v>нд</v>
          </cell>
          <cell r="JT140" t="str">
            <v>нд</v>
          </cell>
          <cell r="JU140" t="str">
            <v>нд</v>
          </cell>
          <cell r="LN140" t="str">
            <v>нд</v>
          </cell>
          <cell r="LO140">
            <v>0</v>
          </cell>
          <cell r="LP140">
            <v>0</v>
          </cell>
          <cell r="LQ140">
            <v>0</v>
          </cell>
          <cell r="LR140">
            <v>0</v>
          </cell>
          <cell r="LS140">
            <v>0</v>
          </cell>
          <cell r="LT140">
            <v>0</v>
          </cell>
          <cell r="LU140">
            <v>0</v>
          </cell>
          <cell r="LV140" t="str">
            <v>нд</v>
          </cell>
          <cell r="LW140" t="str">
            <v>нд</v>
          </cell>
          <cell r="LX140" t="str">
            <v>нд</v>
          </cell>
          <cell r="LY140" t="str">
            <v>нд</v>
          </cell>
          <cell r="LZ140" t="str">
            <v>нд</v>
          </cell>
          <cell r="MA140" t="str">
            <v>нд</v>
          </cell>
          <cell r="MB140" t="str">
            <v>нд</v>
          </cell>
          <cell r="MC140">
            <v>0</v>
          </cell>
          <cell r="MD140" t="str">
            <v>нд</v>
          </cell>
          <cell r="ME140" t="str">
            <v>нд</v>
          </cell>
          <cell r="MF140" t="str">
            <v>нд</v>
          </cell>
          <cell r="MG140" t="str">
            <v>нд</v>
          </cell>
          <cell r="MH140">
            <v>0</v>
          </cell>
          <cell r="MI140">
            <v>0</v>
          </cell>
          <cell r="MK140">
            <v>0</v>
          </cell>
          <cell r="ML140">
            <v>0</v>
          </cell>
          <cell r="MM140">
            <v>0</v>
          </cell>
          <cell r="MN140">
            <v>0</v>
          </cell>
          <cell r="MO140">
            <v>0</v>
          </cell>
          <cell r="MP140">
            <v>0</v>
          </cell>
          <cell r="MQ140">
            <v>0</v>
          </cell>
          <cell r="MR140">
            <v>0</v>
          </cell>
          <cell r="MS140">
            <v>0</v>
          </cell>
          <cell r="MT140">
            <v>0</v>
          </cell>
          <cell r="MU140">
            <v>0</v>
          </cell>
          <cell r="MV140">
            <v>0</v>
          </cell>
          <cell r="MW140">
            <v>55.8</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ON140">
            <v>0</v>
          </cell>
          <cell r="OO140">
            <v>0</v>
          </cell>
          <cell r="OR140">
            <v>0</v>
          </cell>
          <cell r="OS140">
            <v>0</v>
          </cell>
          <cell r="OT140">
            <v>0</v>
          </cell>
          <cell r="OU140">
            <v>0</v>
          </cell>
          <cell r="OV140">
            <v>0</v>
          </cell>
          <cell r="OW140">
            <v>0</v>
          </cell>
          <cell r="OX140">
            <v>0</v>
          </cell>
          <cell r="OY140">
            <v>0</v>
          </cell>
          <cell r="OZ140">
            <v>0</v>
          </cell>
          <cell r="PA140">
            <v>0</v>
          </cell>
          <cell r="PB140">
            <v>0</v>
          </cell>
          <cell r="PC140">
            <v>0</v>
          </cell>
          <cell r="PD140">
            <v>0</v>
          </cell>
          <cell r="PE140">
            <v>0</v>
          </cell>
          <cell r="PF140">
            <v>0</v>
          </cell>
          <cell r="PG140">
            <v>0</v>
          </cell>
          <cell r="PH140">
            <v>0</v>
          </cell>
          <cell r="PI140">
            <v>0</v>
          </cell>
          <cell r="PJ140">
            <v>0</v>
          </cell>
          <cell r="PK140">
            <v>0</v>
          </cell>
          <cell r="PL140">
            <v>0</v>
          </cell>
          <cell r="PM140">
            <v>0</v>
          </cell>
          <cell r="PN140">
            <v>0</v>
          </cell>
          <cell r="PO140">
            <v>0</v>
          </cell>
          <cell r="PP140">
            <v>0</v>
          </cell>
          <cell r="PQ140">
            <v>0</v>
          </cell>
          <cell r="PR140">
            <v>0</v>
          </cell>
          <cell r="PS140">
            <v>0</v>
          </cell>
          <cell r="PT140">
            <v>0</v>
          </cell>
          <cell r="PU140">
            <v>0</v>
          </cell>
          <cell r="PV140">
            <v>0</v>
          </cell>
          <cell r="PW140">
            <v>0</v>
          </cell>
          <cell r="PX140">
            <v>0</v>
          </cell>
          <cell r="PY140">
            <v>0</v>
          </cell>
          <cell r="PZ140">
            <v>0</v>
          </cell>
          <cell r="QA140">
            <v>0</v>
          </cell>
        </row>
        <row r="141">
          <cell r="D141" t="str">
            <v>Г</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t="str">
            <v>нд</v>
          </cell>
          <cell r="BN141" t="str">
            <v>нд</v>
          </cell>
          <cell r="BO141" t="str">
            <v>нд</v>
          </cell>
          <cell r="BP141" t="str">
            <v>нд</v>
          </cell>
          <cell r="BQ141">
            <v>0</v>
          </cell>
          <cell r="BR141" t="str">
            <v>нд</v>
          </cell>
          <cell r="CQ141">
            <v>0</v>
          </cell>
          <cell r="CR141">
            <v>0</v>
          </cell>
          <cell r="CS141">
            <v>0</v>
          </cell>
          <cell r="CT141">
            <v>0</v>
          </cell>
          <cell r="CU141">
            <v>0</v>
          </cell>
          <cell r="CV141">
            <v>0</v>
          </cell>
          <cell r="CW141">
            <v>0</v>
          </cell>
          <cell r="CX141">
            <v>0</v>
          </cell>
          <cell r="CY141">
            <v>0</v>
          </cell>
          <cell r="CZ141">
            <v>0</v>
          </cell>
          <cell r="DA141">
            <v>0</v>
          </cell>
          <cell r="DB141">
            <v>0</v>
          </cell>
          <cell r="DE141">
            <v>0</v>
          </cell>
          <cell r="DG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t="str">
            <v>нд</v>
          </cell>
          <cell r="FF141">
            <v>0</v>
          </cell>
          <cell r="FG141">
            <v>0</v>
          </cell>
          <cell r="FH141">
            <v>0</v>
          </cell>
          <cell r="FI141">
            <v>0</v>
          </cell>
          <cell r="FJ141">
            <v>0</v>
          </cell>
          <cell r="FK141">
            <v>0</v>
          </cell>
          <cell r="FL141">
            <v>0</v>
          </cell>
          <cell r="FM141">
            <v>0</v>
          </cell>
          <cell r="FN141">
            <v>0</v>
          </cell>
          <cell r="FO141">
            <v>0</v>
          </cell>
          <cell r="FP141" t="str">
            <v>нд</v>
          </cell>
          <cell r="FQ141">
            <v>0</v>
          </cell>
          <cell r="FR141">
            <v>0</v>
          </cell>
          <cell r="FS141">
            <v>0</v>
          </cell>
          <cell r="FT141">
            <v>0</v>
          </cell>
          <cell r="FU141">
            <v>0</v>
          </cell>
          <cell r="FV141">
            <v>0</v>
          </cell>
          <cell r="FW141">
            <v>0</v>
          </cell>
          <cell r="FX141">
            <v>0</v>
          </cell>
          <cell r="FY141">
            <v>0</v>
          </cell>
          <cell r="FZ141">
            <v>0</v>
          </cell>
          <cell r="GA141" t="str">
            <v>нд</v>
          </cell>
          <cell r="GB141">
            <v>0</v>
          </cell>
          <cell r="GC141">
            <v>0</v>
          </cell>
          <cell r="GD141">
            <v>0</v>
          </cell>
          <cell r="GE141">
            <v>0</v>
          </cell>
          <cell r="GF141">
            <v>0</v>
          </cell>
          <cell r="GG141">
            <v>0</v>
          </cell>
          <cell r="GH141">
            <v>0</v>
          </cell>
          <cell r="GI141">
            <v>0</v>
          </cell>
          <cell r="GJ141">
            <v>0</v>
          </cell>
          <cell r="GK141">
            <v>0</v>
          </cell>
          <cell r="GL141" t="str">
            <v>нд</v>
          </cell>
          <cell r="GM141">
            <v>0</v>
          </cell>
          <cell r="GN141">
            <v>0</v>
          </cell>
          <cell r="GO141">
            <v>0</v>
          </cell>
          <cell r="GP141">
            <v>0</v>
          </cell>
          <cell r="GQ141">
            <v>0</v>
          </cell>
          <cell r="GR141">
            <v>0</v>
          </cell>
          <cell r="GS141">
            <v>0</v>
          </cell>
          <cell r="GT141">
            <v>0</v>
          </cell>
          <cell r="GU141">
            <v>0</v>
          </cell>
          <cell r="GV141">
            <v>0</v>
          </cell>
          <cell r="GW141" t="str">
            <v>нд</v>
          </cell>
          <cell r="GX141">
            <v>0</v>
          </cell>
          <cell r="GY141">
            <v>0</v>
          </cell>
          <cell r="GZ141">
            <v>0</v>
          </cell>
          <cell r="HA141">
            <v>0</v>
          </cell>
          <cell r="HB141">
            <v>0</v>
          </cell>
          <cell r="HC141">
            <v>0</v>
          </cell>
          <cell r="HD141">
            <v>0</v>
          </cell>
          <cell r="HE141">
            <v>0</v>
          </cell>
          <cell r="HF141">
            <v>0</v>
          </cell>
          <cell r="HG141">
            <v>0</v>
          </cell>
          <cell r="HH141" t="str">
            <v>нд</v>
          </cell>
          <cell r="HI141">
            <v>0</v>
          </cell>
          <cell r="HJ141">
            <v>0</v>
          </cell>
          <cell r="HK141">
            <v>0</v>
          </cell>
          <cell r="HL141">
            <v>0</v>
          </cell>
          <cell r="HM141">
            <v>0</v>
          </cell>
          <cell r="HN141">
            <v>0</v>
          </cell>
          <cell r="HO141">
            <v>0</v>
          </cell>
          <cell r="HP141">
            <v>0</v>
          </cell>
          <cell r="HQ141">
            <v>0</v>
          </cell>
          <cell r="HR141">
            <v>0</v>
          </cell>
          <cell r="HS141" t="str">
            <v>нд</v>
          </cell>
          <cell r="HT141">
            <v>0</v>
          </cell>
          <cell r="HU141">
            <v>0</v>
          </cell>
          <cell r="HV141">
            <v>0</v>
          </cell>
          <cell r="HW141">
            <v>0</v>
          </cell>
          <cell r="HX141">
            <v>0</v>
          </cell>
          <cell r="HY141">
            <v>0</v>
          </cell>
          <cell r="HZ141">
            <v>0</v>
          </cell>
          <cell r="IA141">
            <v>0</v>
          </cell>
          <cell r="IB141">
            <v>0</v>
          </cell>
          <cell r="IC141">
            <v>0</v>
          </cell>
          <cell r="ID141" t="str">
            <v>нд</v>
          </cell>
          <cell r="IE141">
            <v>0</v>
          </cell>
          <cell r="IF141">
            <v>0</v>
          </cell>
          <cell r="IG141">
            <v>0</v>
          </cell>
          <cell r="IH141">
            <v>0</v>
          </cell>
          <cell r="II141">
            <v>0</v>
          </cell>
          <cell r="IJ141">
            <v>0</v>
          </cell>
          <cell r="IK141">
            <v>0</v>
          </cell>
          <cell r="IL141">
            <v>0</v>
          </cell>
          <cell r="IM141">
            <v>0</v>
          </cell>
          <cell r="IN141">
            <v>0</v>
          </cell>
          <cell r="IO141" t="str">
            <v>нд</v>
          </cell>
          <cell r="IP141">
            <v>0</v>
          </cell>
          <cell r="IQ141">
            <v>0</v>
          </cell>
          <cell r="IR141">
            <v>0</v>
          </cell>
          <cell r="IS141">
            <v>0</v>
          </cell>
          <cell r="IT141">
            <v>0</v>
          </cell>
          <cell r="IU141">
            <v>0</v>
          </cell>
          <cell r="IV141">
            <v>0</v>
          </cell>
          <cell r="IW141">
            <v>0</v>
          </cell>
          <cell r="IX141">
            <v>0</v>
          </cell>
          <cell r="IY141">
            <v>0</v>
          </cell>
          <cell r="IZ141" t="str">
            <v>нд</v>
          </cell>
          <cell r="JA141">
            <v>0</v>
          </cell>
          <cell r="JB141">
            <v>0</v>
          </cell>
          <cell r="JC141">
            <v>0</v>
          </cell>
          <cell r="JD141">
            <v>0</v>
          </cell>
          <cell r="JE141">
            <v>0</v>
          </cell>
          <cell r="JF141">
            <v>0</v>
          </cell>
          <cell r="JG141">
            <v>0</v>
          </cell>
          <cell r="JH141">
            <v>0</v>
          </cell>
          <cell r="JI141">
            <v>0</v>
          </cell>
          <cell r="JJ141">
            <v>0</v>
          </cell>
          <cell r="JK141" t="str">
            <v>нд</v>
          </cell>
          <cell r="JL141" t="str">
            <v>нд</v>
          </cell>
          <cell r="JM141" t="str">
            <v>нд</v>
          </cell>
          <cell r="JN141" t="str">
            <v>нд</v>
          </cell>
          <cell r="JO141" t="str">
            <v>нд</v>
          </cell>
          <cell r="JP141" t="str">
            <v>нд</v>
          </cell>
          <cell r="JQ141" t="str">
            <v>нд</v>
          </cell>
          <cell r="JR141" t="str">
            <v>нд</v>
          </cell>
          <cell r="JS141" t="str">
            <v>нд</v>
          </cell>
          <cell r="JT141" t="str">
            <v>нд</v>
          </cell>
          <cell r="JU141" t="str">
            <v>нд</v>
          </cell>
          <cell r="LN141" t="str">
            <v>нд</v>
          </cell>
          <cell r="LO141">
            <v>0</v>
          </cell>
          <cell r="LP141">
            <v>0</v>
          </cell>
          <cell r="LQ141">
            <v>0</v>
          </cell>
          <cell r="LR141">
            <v>0</v>
          </cell>
          <cell r="LS141">
            <v>0</v>
          </cell>
          <cell r="LT141">
            <v>0</v>
          </cell>
          <cell r="LU141">
            <v>0</v>
          </cell>
          <cell r="LV141" t="str">
            <v>нд</v>
          </cell>
          <cell r="LW141" t="str">
            <v>нд</v>
          </cell>
          <cell r="LX141" t="str">
            <v>нд</v>
          </cell>
          <cell r="LY141" t="str">
            <v>нд</v>
          </cell>
          <cell r="LZ141" t="str">
            <v>нд</v>
          </cell>
          <cell r="MA141" t="str">
            <v>нд</v>
          </cell>
          <cell r="MB141" t="str">
            <v>нд</v>
          </cell>
          <cell r="MC141">
            <v>0</v>
          </cell>
          <cell r="MD141" t="str">
            <v>нд</v>
          </cell>
          <cell r="ME141" t="str">
            <v>нд</v>
          </cell>
          <cell r="MF141" t="str">
            <v>нд</v>
          </cell>
          <cell r="MG141" t="str">
            <v>нд</v>
          </cell>
          <cell r="MH141">
            <v>0</v>
          </cell>
          <cell r="MI141">
            <v>0</v>
          </cell>
          <cell r="MK141">
            <v>0</v>
          </cell>
          <cell r="ML141">
            <v>0</v>
          </cell>
          <cell r="MM141">
            <v>0</v>
          </cell>
          <cell r="MN141">
            <v>0</v>
          </cell>
          <cell r="MO141">
            <v>0</v>
          </cell>
          <cell r="MP141">
            <v>0</v>
          </cell>
          <cell r="MQ141">
            <v>0</v>
          </cell>
          <cell r="MR141">
            <v>0</v>
          </cell>
          <cell r="MS141">
            <v>0</v>
          </cell>
          <cell r="MT141">
            <v>0</v>
          </cell>
          <cell r="MU141">
            <v>0</v>
          </cell>
          <cell r="MV141">
            <v>0</v>
          </cell>
          <cell r="MW141">
            <v>55.8</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ON141">
            <v>0</v>
          </cell>
          <cell r="OO141">
            <v>0</v>
          </cell>
          <cell r="OR141">
            <v>0</v>
          </cell>
          <cell r="OS141">
            <v>0</v>
          </cell>
          <cell r="OT141">
            <v>0</v>
          </cell>
          <cell r="OU141">
            <v>0</v>
          </cell>
          <cell r="OV141">
            <v>0</v>
          </cell>
          <cell r="OW141">
            <v>0</v>
          </cell>
          <cell r="OX141">
            <v>0</v>
          </cell>
          <cell r="OY141">
            <v>0</v>
          </cell>
          <cell r="OZ141">
            <v>0</v>
          </cell>
          <cell r="PA141">
            <v>0</v>
          </cell>
          <cell r="PB141">
            <v>0</v>
          </cell>
          <cell r="PC141">
            <v>0</v>
          </cell>
          <cell r="PD141">
            <v>0</v>
          </cell>
          <cell r="PE141">
            <v>0</v>
          </cell>
          <cell r="PF141">
            <v>0</v>
          </cell>
          <cell r="PG141">
            <v>0</v>
          </cell>
          <cell r="PH141">
            <v>0</v>
          </cell>
          <cell r="PI141">
            <v>0</v>
          </cell>
          <cell r="PJ141">
            <v>0</v>
          </cell>
          <cell r="PK141">
            <v>0</v>
          </cell>
          <cell r="PL141">
            <v>0</v>
          </cell>
          <cell r="PM141">
            <v>0</v>
          </cell>
          <cell r="PN141">
            <v>0</v>
          </cell>
          <cell r="PO141">
            <v>0</v>
          </cell>
          <cell r="PP141">
            <v>0</v>
          </cell>
          <cell r="PQ141">
            <v>0</v>
          </cell>
          <cell r="PR141">
            <v>0</v>
          </cell>
          <cell r="PS141">
            <v>0</v>
          </cell>
          <cell r="PT141">
            <v>0</v>
          </cell>
          <cell r="PU141">
            <v>0</v>
          </cell>
          <cell r="PV141">
            <v>0</v>
          </cell>
          <cell r="PW141">
            <v>0</v>
          </cell>
          <cell r="PX141">
            <v>0</v>
          </cell>
          <cell r="PY141">
            <v>0</v>
          </cell>
          <cell r="PZ141">
            <v>0</v>
          </cell>
          <cell r="QA141">
            <v>0</v>
          </cell>
        </row>
        <row r="142">
          <cell r="D142" t="str">
            <v>Г</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t="str">
            <v>нд</v>
          </cell>
          <cell r="BN142" t="str">
            <v>нд</v>
          </cell>
          <cell r="BO142" t="str">
            <v>нд</v>
          </cell>
          <cell r="BP142" t="str">
            <v>нд</v>
          </cell>
          <cell r="BQ142">
            <v>0</v>
          </cell>
          <cell r="BR142" t="str">
            <v>нд</v>
          </cell>
          <cell r="CQ142">
            <v>0</v>
          </cell>
          <cell r="CR142">
            <v>0</v>
          </cell>
          <cell r="CS142">
            <v>0</v>
          </cell>
          <cell r="CT142">
            <v>0</v>
          </cell>
          <cell r="CU142">
            <v>0</v>
          </cell>
          <cell r="CV142">
            <v>0</v>
          </cell>
          <cell r="CW142">
            <v>0</v>
          </cell>
          <cell r="CX142">
            <v>0</v>
          </cell>
          <cell r="CY142">
            <v>0</v>
          </cell>
          <cell r="CZ142">
            <v>0</v>
          </cell>
          <cell r="DA142">
            <v>0</v>
          </cell>
          <cell r="DB142">
            <v>0</v>
          </cell>
          <cell r="DE142">
            <v>0</v>
          </cell>
          <cell r="DG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t="str">
            <v>нд</v>
          </cell>
          <cell r="FF142">
            <v>0</v>
          </cell>
          <cell r="FG142">
            <v>0</v>
          </cell>
          <cell r="FH142">
            <v>0</v>
          </cell>
          <cell r="FI142">
            <v>0</v>
          </cell>
          <cell r="FJ142">
            <v>0</v>
          </cell>
          <cell r="FK142">
            <v>0</v>
          </cell>
          <cell r="FL142">
            <v>0</v>
          </cell>
          <cell r="FM142">
            <v>0</v>
          </cell>
          <cell r="FN142">
            <v>0</v>
          </cell>
          <cell r="FO142">
            <v>0</v>
          </cell>
          <cell r="FP142" t="str">
            <v>нд</v>
          </cell>
          <cell r="FQ142">
            <v>0</v>
          </cell>
          <cell r="FR142">
            <v>0</v>
          </cell>
          <cell r="FS142">
            <v>0</v>
          </cell>
          <cell r="FT142">
            <v>0</v>
          </cell>
          <cell r="FU142">
            <v>0</v>
          </cell>
          <cell r="FV142">
            <v>0</v>
          </cell>
          <cell r="FW142">
            <v>0</v>
          </cell>
          <cell r="FX142">
            <v>0</v>
          </cell>
          <cell r="FY142">
            <v>0</v>
          </cell>
          <cell r="FZ142">
            <v>0</v>
          </cell>
          <cell r="GA142" t="str">
            <v>нд</v>
          </cell>
          <cell r="GB142">
            <v>0</v>
          </cell>
          <cell r="GC142">
            <v>0</v>
          </cell>
          <cell r="GD142">
            <v>0</v>
          </cell>
          <cell r="GE142">
            <v>0</v>
          </cell>
          <cell r="GF142">
            <v>0</v>
          </cell>
          <cell r="GG142">
            <v>0</v>
          </cell>
          <cell r="GH142">
            <v>0</v>
          </cell>
          <cell r="GI142">
            <v>0</v>
          </cell>
          <cell r="GJ142">
            <v>0</v>
          </cell>
          <cell r="GK142">
            <v>0</v>
          </cell>
          <cell r="GL142" t="str">
            <v>нд</v>
          </cell>
          <cell r="GM142">
            <v>0</v>
          </cell>
          <cell r="GN142">
            <v>0</v>
          </cell>
          <cell r="GO142">
            <v>0</v>
          </cell>
          <cell r="GP142">
            <v>0</v>
          </cell>
          <cell r="GQ142">
            <v>0</v>
          </cell>
          <cell r="GR142">
            <v>0</v>
          </cell>
          <cell r="GS142">
            <v>0</v>
          </cell>
          <cell r="GT142">
            <v>0</v>
          </cell>
          <cell r="GU142">
            <v>0</v>
          </cell>
          <cell r="GV142">
            <v>0</v>
          </cell>
          <cell r="GW142" t="str">
            <v>нд</v>
          </cell>
          <cell r="GX142">
            <v>0</v>
          </cell>
          <cell r="GY142">
            <v>0</v>
          </cell>
          <cell r="GZ142">
            <v>0</v>
          </cell>
          <cell r="HA142">
            <v>0</v>
          </cell>
          <cell r="HB142">
            <v>0</v>
          </cell>
          <cell r="HC142">
            <v>0</v>
          </cell>
          <cell r="HD142">
            <v>0</v>
          </cell>
          <cell r="HE142">
            <v>0</v>
          </cell>
          <cell r="HF142">
            <v>0</v>
          </cell>
          <cell r="HG142">
            <v>0</v>
          </cell>
          <cell r="HH142" t="str">
            <v>нд</v>
          </cell>
          <cell r="HI142">
            <v>0</v>
          </cell>
          <cell r="HJ142">
            <v>0</v>
          </cell>
          <cell r="HK142">
            <v>0</v>
          </cell>
          <cell r="HL142">
            <v>0</v>
          </cell>
          <cell r="HM142">
            <v>0</v>
          </cell>
          <cell r="HN142">
            <v>0</v>
          </cell>
          <cell r="HO142">
            <v>0</v>
          </cell>
          <cell r="HP142">
            <v>0</v>
          </cell>
          <cell r="HQ142">
            <v>0</v>
          </cell>
          <cell r="HR142">
            <v>0</v>
          </cell>
          <cell r="HS142" t="str">
            <v>нд</v>
          </cell>
          <cell r="HT142">
            <v>0</v>
          </cell>
          <cell r="HU142">
            <v>0</v>
          </cell>
          <cell r="HV142">
            <v>0</v>
          </cell>
          <cell r="HW142">
            <v>0</v>
          </cell>
          <cell r="HX142">
            <v>0</v>
          </cell>
          <cell r="HY142">
            <v>0</v>
          </cell>
          <cell r="HZ142">
            <v>0</v>
          </cell>
          <cell r="IA142">
            <v>0</v>
          </cell>
          <cell r="IB142">
            <v>0</v>
          </cell>
          <cell r="IC142">
            <v>0</v>
          </cell>
          <cell r="ID142" t="str">
            <v>нд</v>
          </cell>
          <cell r="IE142">
            <v>0</v>
          </cell>
          <cell r="IF142">
            <v>0</v>
          </cell>
          <cell r="IG142">
            <v>0</v>
          </cell>
          <cell r="IH142">
            <v>0</v>
          </cell>
          <cell r="II142">
            <v>0</v>
          </cell>
          <cell r="IJ142">
            <v>0</v>
          </cell>
          <cell r="IK142">
            <v>0</v>
          </cell>
          <cell r="IL142">
            <v>0</v>
          </cell>
          <cell r="IM142">
            <v>0</v>
          </cell>
          <cell r="IN142">
            <v>0</v>
          </cell>
          <cell r="IO142" t="str">
            <v>нд</v>
          </cell>
          <cell r="IP142">
            <v>0</v>
          </cell>
          <cell r="IQ142">
            <v>0</v>
          </cell>
          <cell r="IR142">
            <v>0</v>
          </cell>
          <cell r="IS142">
            <v>0</v>
          </cell>
          <cell r="IT142">
            <v>0</v>
          </cell>
          <cell r="IU142">
            <v>0</v>
          </cell>
          <cell r="IV142">
            <v>0</v>
          </cell>
          <cell r="IW142">
            <v>0</v>
          </cell>
          <cell r="IX142">
            <v>0</v>
          </cell>
          <cell r="IY142">
            <v>0</v>
          </cell>
          <cell r="IZ142" t="str">
            <v>нд</v>
          </cell>
          <cell r="JA142">
            <v>0</v>
          </cell>
          <cell r="JB142">
            <v>0</v>
          </cell>
          <cell r="JC142">
            <v>0</v>
          </cell>
          <cell r="JD142">
            <v>0</v>
          </cell>
          <cell r="JE142">
            <v>0</v>
          </cell>
          <cell r="JF142">
            <v>0</v>
          </cell>
          <cell r="JG142">
            <v>0</v>
          </cell>
          <cell r="JH142">
            <v>0</v>
          </cell>
          <cell r="JI142">
            <v>0</v>
          </cell>
          <cell r="JJ142">
            <v>0</v>
          </cell>
          <cell r="JK142" t="str">
            <v>нд</v>
          </cell>
          <cell r="JL142" t="str">
            <v>нд</v>
          </cell>
          <cell r="JM142" t="str">
            <v>нд</v>
          </cell>
          <cell r="JN142" t="str">
            <v>нд</v>
          </cell>
          <cell r="JO142" t="str">
            <v>нд</v>
          </cell>
          <cell r="JP142" t="str">
            <v>нд</v>
          </cell>
          <cell r="JQ142" t="str">
            <v>нд</v>
          </cell>
          <cell r="JR142" t="str">
            <v>нд</v>
          </cell>
          <cell r="JS142" t="str">
            <v>нд</v>
          </cell>
          <cell r="JT142" t="str">
            <v>нд</v>
          </cell>
          <cell r="JU142" t="str">
            <v>нд</v>
          </cell>
          <cell r="LN142" t="str">
            <v>нд</v>
          </cell>
          <cell r="LO142">
            <v>0</v>
          </cell>
          <cell r="LP142">
            <v>0</v>
          </cell>
          <cell r="LQ142">
            <v>0</v>
          </cell>
          <cell r="LR142">
            <v>0</v>
          </cell>
          <cell r="LS142">
            <v>0</v>
          </cell>
          <cell r="LT142">
            <v>0</v>
          </cell>
          <cell r="LU142">
            <v>0</v>
          </cell>
          <cell r="LV142" t="str">
            <v>нд</v>
          </cell>
          <cell r="LW142" t="str">
            <v>нд</v>
          </cell>
          <cell r="LX142" t="str">
            <v>нд</v>
          </cell>
          <cell r="LY142" t="str">
            <v>нд</v>
          </cell>
          <cell r="LZ142" t="str">
            <v>нд</v>
          </cell>
          <cell r="MA142" t="str">
            <v>нд</v>
          </cell>
          <cell r="MB142" t="str">
            <v>нд</v>
          </cell>
          <cell r="MC142">
            <v>0</v>
          </cell>
          <cell r="MD142" t="str">
            <v>нд</v>
          </cell>
          <cell r="ME142" t="str">
            <v>нд</v>
          </cell>
          <cell r="MF142" t="str">
            <v>нд</v>
          </cell>
          <cell r="MG142" t="str">
            <v>нд</v>
          </cell>
          <cell r="MH142">
            <v>0</v>
          </cell>
          <cell r="MI142">
            <v>0</v>
          </cell>
          <cell r="MK142">
            <v>0</v>
          </cell>
          <cell r="ML142">
            <v>0</v>
          </cell>
          <cell r="MM142">
            <v>0</v>
          </cell>
          <cell r="MN142">
            <v>0</v>
          </cell>
          <cell r="MO142">
            <v>0</v>
          </cell>
          <cell r="MP142">
            <v>0</v>
          </cell>
          <cell r="MQ142">
            <v>0</v>
          </cell>
          <cell r="MR142">
            <v>0</v>
          </cell>
          <cell r="MS142">
            <v>0</v>
          </cell>
          <cell r="MT142">
            <v>0</v>
          </cell>
          <cell r="MU142">
            <v>0</v>
          </cell>
          <cell r="MV142">
            <v>0</v>
          </cell>
          <cell r="MW142">
            <v>55.8</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ON142">
            <v>0</v>
          </cell>
          <cell r="OO142">
            <v>0</v>
          </cell>
          <cell r="OR142">
            <v>0</v>
          </cell>
          <cell r="OS142">
            <v>0</v>
          </cell>
          <cell r="OT142">
            <v>0</v>
          </cell>
          <cell r="OU142">
            <v>0</v>
          </cell>
          <cell r="OV142">
            <v>0</v>
          </cell>
          <cell r="OW142">
            <v>0</v>
          </cell>
          <cell r="OX142">
            <v>0</v>
          </cell>
          <cell r="OY142">
            <v>0</v>
          </cell>
          <cell r="OZ142">
            <v>0</v>
          </cell>
          <cell r="PA142">
            <v>0</v>
          </cell>
          <cell r="PB142">
            <v>0</v>
          </cell>
          <cell r="PC142">
            <v>0</v>
          </cell>
          <cell r="PD142">
            <v>0</v>
          </cell>
          <cell r="PE142">
            <v>0</v>
          </cell>
          <cell r="PF142">
            <v>0</v>
          </cell>
          <cell r="PG142">
            <v>0</v>
          </cell>
          <cell r="PH142">
            <v>0</v>
          </cell>
          <cell r="PI142">
            <v>0</v>
          </cell>
          <cell r="PJ142">
            <v>0</v>
          </cell>
          <cell r="PK142">
            <v>0</v>
          </cell>
          <cell r="PL142">
            <v>0</v>
          </cell>
          <cell r="PM142">
            <v>0</v>
          </cell>
          <cell r="PN142">
            <v>0</v>
          </cell>
          <cell r="PO142">
            <v>0</v>
          </cell>
          <cell r="PP142">
            <v>0</v>
          </cell>
          <cell r="PQ142">
            <v>0</v>
          </cell>
          <cell r="PR142">
            <v>0</v>
          </cell>
          <cell r="PS142">
            <v>0</v>
          </cell>
          <cell r="PT142">
            <v>0</v>
          </cell>
          <cell r="PU142">
            <v>0</v>
          </cell>
          <cell r="PV142">
            <v>0</v>
          </cell>
          <cell r="PW142">
            <v>0</v>
          </cell>
          <cell r="PX142">
            <v>0</v>
          </cell>
          <cell r="PY142">
            <v>0</v>
          </cell>
          <cell r="PZ142">
            <v>0</v>
          </cell>
          <cell r="QA142">
            <v>0</v>
          </cell>
        </row>
        <row r="143">
          <cell r="D143" t="str">
            <v>Г</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t="str">
            <v>нд</v>
          </cell>
          <cell r="BN143" t="str">
            <v>нд</v>
          </cell>
          <cell r="BO143" t="str">
            <v>нд</v>
          </cell>
          <cell r="BP143" t="str">
            <v>нд</v>
          </cell>
          <cell r="BQ143">
            <v>0</v>
          </cell>
          <cell r="BR143" t="str">
            <v>нд</v>
          </cell>
          <cell r="CQ143">
            <v>0</v>
          </cell>
          <cell r="CR143">
            <v>0</v>
          </cell>
          <cell r="CS143">
            <v>0</v>
          </cell>
          <cell r="CT143">
            <v>0</v>
          </cell>
          <cell r="CU143">
            <v>0</v>
          </cell>
          <cell r="CV143">
            <v>0</v>
          </cell>
          <cell r="CW143">
            <v>0</v>
          </cell>
          <cell r="CX143">
            <v>0</v>
          </cell>
          <cell r="CY143">
            <v>0</v>
          </cell>
          <cell r="CZ143">
            <v>0</v>
          </cell>
          <cell r="DA143">
            <v>0</v>
          </cell>
          <cell r="DB143">
            <v>0</v>
          </cell>
          <cell r="DE143">
            <v>0</v>
          </cell>
          <cell r="DG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t="str">
            <v>нд</v>
          </cell>
          <cell r="FF143">
            <v>0</v>
          </cell>
          <cell r="FG143">
            <v>0</v>
          </cell>
          <cell r="FH143">
            <v>0</v>
          </cell>
          <cell r="FI143">
            <v>0</v>
          </cell>
          <cell r="FJ143">
            <v>0</v>
          </cell>
          <cell r="FK143">
            <v>0</v>
          </cell>
          <cell r="FL143">
            <v>0</v>
          </cell>
          <cell r="FM143">
            <v>0</v>
          </cell>
          <cell r="FN143">
            <v>0</v>
          </cell>
          <cell r="FO143">
            <v>0</v>
          </cell>
          <cell r="FP143" t="str">
            <v>нд</v>
          </cell>
          <cell r="FQ143">
            <v>0</v>
          </cell>
          <cell r="FR143">
            <v>0</v>
          </cell>
          <cell r="FS143">
            <v>0</v>
          </cell>
          <cell r="FT143">
            <v>0</v>
          </cell>
          <cell r="FU143">
            <v>0</v>
          </cell>
          <cell r="FV143">
            <v>0</v>
          </cell>
          <cell r="FW143">
            <v>0</v>
          </cell>
          <cell r="FX143">
            <v>0</v>
          </cell>
          <cell r="FY143">
            <v>0</v>
          </cell>
          <cell r="FZ143">
            <v>0</v>
          </cell>
          <cell r="GA143" t="str">
            <v>нд</v>
          </cell>
          <cell r="GB143">
            <v>0</v>
          </cell>
          <cell r="GC143">
            <v>0</v>
          </cell>
          <cell r="GD143">
            <v>0</v>
          </cell>
          <cell r="GE143">
            <v>0</v>
          </cell>
          <cell r="GF143">
            <v>0</v>
          </cell>
          <cell r="GG143">
            <v>0</v>
          </cell>
          <cell r="GH143">
            <v>0</v>
          </cell>
          <cell r="GI143">
            <v>0</v>
          </cell>
          <cell r="GJ143">
            <v>0</v>
          </cell>
          <cell r="GK143">
            <v>0</v>
          </cell>
          <cell r="GL143" t="str">
            <v>нд</v>
          </cell>
          <cell r="GM143">
            <v>0</v>
          </cell>
          <cell r="GN143">
            <v>0</v>
          </cell>
          <cell r="GO143">
            <v>0</v>
          </cell>
          <cell r="GP143">
            <v>0</v>
          </cell>
          <cell r="GQ143">
            <v>0</v>
          </cell>
          <cell r="GR143">
            <v>0</v>
          </cell>
          <cell r="GS143">
            <v>0</v>
          </cell>
          <cell r="GT143">
            <v>0</v>
          </cell>
          <cell r="GU143">
            <v>0</v>
          </cell>
          <cell r="GV143">
            <v>0</v>
          </cell>
          <cell r="GW143" t="str">
            <v>нд</v>
          </cell>
          <cell r="GX143">
            <v>0</v>
          </cell>
          <cell r="GY143">
            <v>0</v>
          </cell>
          <cell r="GZ143">
            <v>0</v>
          </cell>
          <cell r="HA143">
            <v>0</v>
          </cell>
          <cell r="HB143">
            <v>0</v>
          </cell>
          <cell r="HC143">
            <v>0</v>
          </cell>
          <cell r="HD143">
            <v>0</v>
          </cell>
          <cell r="HE143">
            <v>0</v>
          </cell>
          <cell r="HF143">
            <v>0</v>
          </cell>
          <cell r="HG143">
            <v>0</v>
          </cell>
          <cell r="HH143" t="str">
            <v>нд</v>
          </cell>
          <cell r="HI143">
            <v>0</v>
          </cell>
          <cell r="HJ143">
            <v>0</v>
          </cell>
          <cell r="HK143">
            <v>0</v>
          </cell>
          <cell r="HL143">
            <v>0</v>
          </cell>
          <cell r="HM143">
            <v>0</v>
          </cell>
          <cell r="HN143">
            <v>0</v>
          </cell>
          <cell r="HO143">
            <v>0</v>
          </cell>
          <cell r="HP143">
            <v>0</v>
          </cell>
          <cell r="HQ143">
            <v>0</v>
          </cell>
          <cell r="HR143">
            <v>0</v>
          </cell>
          <cell r="HS143" t="str">
            <v>нд</v>
          </cell>
          <cell r="HT143">
            <v>0</v>
          </cell>
          <cell r="HU143">
            <v>0</v>
          </cell>
          <cell r="HV143">
            <v>0</v>
          </cell>
          <cell r="HW143">
            <v>0</v>
          </cell>
          <cell r="HX143">
            <v>0</v>
          </cell>
          <cell r="HY143">
            <v>0</v>
          </cell>
          <cell r="HZ143">
            <v>0</v>
          </cell>
          <cell r="IA143">
            <v>0</v>
          </cell>
          <cell r="IB143">
            <v>0</v>
          </cell>
          <cell r="IC143">
            <v>0</v>
          </cell>
          <cell r="ID143" t="str">
            <v>нд</v>
          </cell>
          <cell r="IE143">
            <v>0</v>
          </cell>
          <cell r="IF143">
            <v>0</v>
          </cell>
          <cell r="IG143">
            <v>0</v>
          </cell>
          <cell r="IH143">
            <v>0</v>
          </cell>
          <cell r="II143">
            <v>0</v>
          </cell>
          <cell r="IJ143">
            <v>0</v>
          </cell>
          <cell r="IK143">
            <v>0</v>
          </cell>
          <cell r="IL143">
            <v>0</v>
          </cell>
          <cell r="IM143">
            <v>0</v>
          </cell>
          <cell r="IN143">
            <v>0</v>
          </cell>
          <cell r="IO143" t="str">
            <v>нд</v>
          </cell>
          <cell r="IP143">
            <v>0</v>
          </cell>
          <cell r="IQ143">
            <v>0</v>
          </cell>
          <cell r="IR143">
            <v>0</v>
          </cell>
          <cell r="IS143">
            <v>0</v>
          </cell>
          <cell r="IT143">
            <v>0</v>
          </cell>
          <cell r="IU143">
            <v>0</v>
          </cell>
          <cell r="IV143">
            <v>0</v>
          </cell>
          <cell r="IW143">
            <v>0</v>
          </cell>
          <cell r="IX143">
            <v>0</v>
          </cell>
          <cell r="IY143">
            <v>0</v>
          </cell>
          <cell r="IZ143" t="str">
            <v>нд</v>
          </cell>
          <cell r="JA143">
            <v>0</v>
          </cell>
          <cell r="JB143">
            <v>0</v>
          </cell>
          <cell r="JC143">
            <v>0</v>
          </cell>
          <cell r="JD143">
            <v>0</v>
          </cell>
          <cell r="JE143">
            <v>0</v>
          </cell>
          <cell r="JF143">
            <v>0</v>
          </cell>
          <cell r="JG143">
            <v>0</v>
          </cell>
          <cell r="JH143">
            <v>0</v>
          </cell>
          <cell r="JI143">
            <v>0</v>
          </cell>
          <cell r="JJ143">
            <v>0</v>
          </cell>
          <cell r="JK143" t="str">
            <v>нд</v>
          </cell>
          <cell r="JL143" t="str">
            <v>нд</v>
          </cell>
          <cell r="JM143" t="str">
            <v>нд</v>
          </cell>
          <cell r="JN143" t="str">
            <v>нд</v>
          </cell>
          <cell r="JO143" t="str">
            <v>нд</v>
          </cell>
          <cell r="JP143" t="str">
            <v>нд</v>
          </cell>
          <cell r="JQ143" t="str">
            <v>нд</v>
          </cell>
          <cell r="JR143" t="str">
            <v>нд</v>
          </cell>
          <cell r="JS143" t="str">
            <v>нд</v>
          </cell>
          <cell r="JT143" t="str">
            <v>нд</v>
          </cell>
          <cell r="JU143" t="str">
            <v>нд</v>
          </cell>
          <cell r="LN143" t="str">
            <v>нд</v>
          </cell>
          <cell r="LO143">
            <v>0</v>
          </cell>
          <cell r="LP143">
            <v>0</v>
          </cell>
          <cell r="LQ143">
            <v>0</v>
          </cell>
          <cell r="LR143">
            <v>0</v>
          </cell>
          <cell r="LS143">
            <v>0</v>
          </cell>
          <cell r="LT143">
            <v>0</v>
          </cell>
          <cell r="LU143">
            <v>0</v>
          </cell>
          <cell r="LV143" t="str">
            <v>нд</v>
          </cell>
          <cell r="LW143" t="str">
            <v>нд</v>
          </cell>
          <cell r="LX143" t="str">
            <v>нд</v>
          </cell>
          <cell r="LY143" t="str">
            <v>нд</v>
          </cell>
          <cell r="LZ143" t="str">
            <v>нд</v>
          </cell>
          <cell r="MA143" t="str">
            <v>нд</v>
          </cell>
          <cell r="MB143" t="str">
            <v>нд</v>
          </cell>
          <cell r="MC143">
            <v>0</v>
          </cell>
          <cell r="MD143" t="str">
            <v>нд</v>
          </cell>
          <cell r="ME143" t="str">
            <v>нд</v>
          </cell>
          <cell r="MF143" t="str">
            <v>нд</v>
          </cell>
          <cell r="MG143" t="str">
            <v>нд</v>
          </cell>
          <cell r="MH143">
            <v>0</v>
          </cell>
          <cell r="MI143">
            <v>0</v>
          </cell>
          <cell r="MK143">
            <v>0</v>
          </cell>
          <cell r="ML143">
            <v>0</v>
          </cell>
          <cell r="MM143">
            <v>0</v>
          </cell>
          <cell r="MN143">
            <v>0</v>
          </cell>
          <cell r="MO143">
            <v>0</v>
          </cell>
          <cell r="MP143">
            <v>0</v>
          </cell>
          <cell r="MQ143">
            <v>0</v>
          </cell>
          <cell r="MR143">
            <v>0</v>
          </cell>
          <cell r="MS143">
            <v>0</v>
          </cell>
          <cell r="MT143">
            <v>0</v>
          </cell>
          <cell r="MU143">
            <v>0</v>
          </cell>
          <cell r="MV143">
            <v>0</v>
          </cell>
          <cell r="MW143">
            <v>55.8</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ON143">
            <v>0</v>
          </cell>
          <cell r="OO143">
            <v>0</v>
          </cell>
          <cell r="OR143">
            <v>0</v>
          </cell>
          <cell r="OS143">
            <v>0</v>
          </cell>
          <cell r="OT143">
            <v>0</v>
          </cell>
          <cell r="OU143">
            <v>0</v>
          </cell>
          <cell r="OV143">
            <v>0</v>
          </cell>
          <cell r="OW143">
            <v>0</v>
          </cell>
          <cell r="OX143">
            <v>0</v>
          </cell>
          <cell r="OY143">
            <v>0</v>
          </cell>
          <cell r="OZ143">
            <v>0</v>
          </cell>
          <cell r="PA143">
            <v>0</v>
          </cell>
          <cell r="PB143">
            <v>0</v>
          </cell>
          <cell r="PC143">
            <v>0</v>
          </cell>
          <cell r="PD143">
            <v>0</v>
          </cell>
          <cell r="PE143">
            <v>0</v>
          </cell>
          <cell r="PF143">
            <v>0</v>
          </cell>
          <cell r="PG143">
            <v>0</v>
          </cell>
          <cell r="PH143">
            <v>0</v>
          </cell>
          <cell r="PI143">
            <v>0</v>
          </cell>
          <cell r="PJ143">
            <v>0</v>
          </cell>
          <cell r="PK143">
            <v>0</v>
          </cell>
          <cell r="PL143">
            <v>0</v>
          </cell>
          <cell r="PM143">
            <v>0</v>
          </cell>
          <cell r="PN143">
            <v>0</v>
          </cell>
          <cell r="PO143">
            <v>0</v>
          </cell>
          <cell r="PP143">
            <v>0</v>
          </cell>
          <cell r="PQ143">
            <v>0</v>
          </cell>
          <cell r="PR143">
            <v>0</v>
          </cell>
          <cell r="PS143">
            <v>0</v>
          </cell>
          <cell r="PT143">
            <v>0</v>
          </cell>
          <cell r="PU143">
            <v>0</v>
          </cell>
          <cell r="PV143">
            <v>0</v>
          </cell>
          <cell r="PW143">
            <v>0</v>
          </cell>
          <cell r="PX143">
            <v>0</v>
          </cell>
          <cell r="PY143">
            <v>0</v>
          </cell>
          <cell r="PZ143">
            <v>0</v>
          </cell>
          <cell r="QA143">
            <v>0</v>
          </cell>
        </row>
        <row r="144">
          <cell r="D144" t="str">
            <v>Г</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t="str">
            <v>нд</v>
          </cell>
          <cell r="BN144" t="str">
            <v>нд</v>
          </cell>
          <cell r="BO144" t="str">
            <v>нд</v>
          </cell>
          <cell r="BP144" t="str">
            <v>нд</v>
          </cell>
          <cell r="BQ144">
            <v>0</v>
          </cell>
          <cell r="BR144" t="str">
            <v>нд</v>
          </cell>
          <cell r="CQ144">
            <v>0</v>
          </cell>
          <cell r="CR144">
            <v>0</v>
          </cell>
          <cell r="CS144">
            <v>0</v>
          </cell>
          <cell r="CT144">
            <v>0</v>
          </cell>
          <cell r="CU144">
            <v>0</v>
          </cell>
          <cell r="CV144">
            <v>0</v>
          </cell>
          <cell r="CW144">
            <v>0</v>
          </cell>
          <cell r="CX144">
            <v>0</v>
          </cell>
          <cell r="CY144">
            <v>0</v>
          </cell>
          <cell r="CZ144">
            <v>0</v>
          </cell>
          <cell r="DA144">
            <v>0</v>
          </cell>
          <cell r="DB144">
            <v>0</v>
          </cell>
          <cell r="DE144">
            <v>0</v>
          </cell>
          <cell r="DG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t="str">
            <v>нд</v>
          </cell>
          <cell r="FF144">
            <v>0</v>
          </cell>
          <cell r="FG144">
            <v>0</v>
          </cell>
          <cell r="FH144">
            <v>0</v>
          </cell>
          <cell r="FI144">
            <v>0</v>
          </cell>
          <cell r="FJ144">
            <v>0</v>
          </cell>
          <cell r="FK144">
            <v>0</v>
          </cell>
          <cell r="FL144">
            <v>0</v>
          </cell>
          <cell r="FM144">
            <v>0</v>
          </cell>
          <cell r="FN144">
            <v>0</v>
          </cell>
          <cell r="FO144">
            <v>0</v>
          </cell>
          <cell r="FP144" t="str">
            <v>нд</v>
          </cell>
          <cell r="FQ144">
            <v>0</v>
          </cell>
          <cell r="FR144">
            <v>0</v>
          </cell>
          <cell r="FS144">
            <v>0</v>
          </cell>
          <cell r="FT144">
            <v>0</v>
          </cell>
          <cell r="FU144">
            <v>0</v>
          </cell>
          <cell r="FV144">
            <v>0</v>
          </cell>
          <cell r="FW144">
            <v>0</v>
          </cell>
          <cell r="FX144">
            <v>0</v>
          </cell>
          <cell r="FY144">
            <v>0</v>
          </cell>
          <cell r="FZ144">
            <v>0</v>
          </cell>
          <cell r="GA144" t="str">
            <v>нд</v>
          </cell>
          <cell r="GB144">
            <v>0</v>
          </cell>
          <cell r="GC144">
            <v>0</v>
          </cell>
          <cell r="GD144">
            <v>0</v>
          </cell>
          <cell r="GE144">
            <v>0</v>
          </cell>
          <cell r="GF144">
            <v>0</v>
          </cell>
          <cell r="GG144">
            <v>0</v>
          </cell>
          <cell r="GH144">
            <v>0</v>
          </cell>
          <cell r="GI144">
            <v>0</v>
          </cell>
          <cell r="GJ144">
            <v>0</v>
          </cell>
          <cell r="GK144">
            <v>0</v>
          </cell>
          <cell r="GL144" t="str">
            <v>нд</v>
          </cell>
          <cell r="GM144">
            <v>0</v>
          </cell>
          <cell r="GN144">
            <v>0</v>
          </cell>
          <cell r="GO144">
            <v>0</v>
          </cell>
          <cell r="GP144">
            <v>0</v>
          </cell>
          <cell r="GQ144">
            <v>0</v>
          </cell>
          <cell r="GR144">
            <v>0</v>
          </cell>
          <cell r="GS144">
            <v>0</v>
          </cell>
          <cell r="GT144">
            <v>0</v>
          </cell>
          <cell r="GU144">
            <v>0</v>
          </cell>
          <cell r="GV144">
            <v>0</v>
          </cell>
          <cell r="GW144" t="str">
            <v>нд</v>
          </cell>
          <cell r="GX144">
            <v>0</v>
          </cell>
          <cell r="GY144">
            <v>0</v>
          </cell>
          <cell r="GZ144">
            <v>0</v>
          </cell>
          <cell r="HA144">
            <v>0</v>
          </cell>
          <cell r="HB144">
            <v>0</v>
          </cell>
          <cell r="HC144">
            <v>0</v>
          </cell>
          <cell r="HD144">
            <v>0</v>
          </cell>
          <cell r="HE144">
            <v>0</v>
          </cell>
          <cell r="HF144">
            <v>0</v>
          </cell>
          <cell r="HG144">
            <v>0</v>
          </cell>
          <cell r="HH144" t="str">
            <v>нд</v>
          </cell>
          <cell r="HI144">
            <v>0</v>
          </cell>
          <cell r="HJ144">
            <v>0</v>
          </cell>
          <cell r="HK144">
            <v>0</v>
          </cell>
          <cell r="HL144">
            <v>0</v>
          </cell>
          <cell r="HM144">
            <v>0</v>
          </cell>
          <cell r="HN144">
            <v>0</v>
          </cell>
          <cell r="HO144">
            <v>0</v>
          </cell>
          <cell r="HP144">
            <v>0</v>
          </cell>
          <cell r="HQ144">
            <v>0</v>
          </cell>
          <cell r="HR144">
            <v>0</v>
          </cell>
          <cell r="HS144" t="str">
            <v>нд</v>
          </cell>
          <cell r="HT144">
            <v>0</v>
          </cell>
          <cell r="HU144">
            <v>0</v>
          </cell>
          <cell r="HV144">
            <v>0</v>
          </cell>
          <cell r="HW144">
            <v>0</v>
          </cell>
          <cell r="HX144">
            <v>0</v>
          </cell>
          <cell r="HY144">
            <v>0</v>
          </cell>
          <cell r="HZ144">
            <v>0</v>
          </cell>
          <cell r="IA144">
            <v>0</v>
          </cell>
          <cell r="IB144">
            <v>0</v>
          </cell>
          <cell r="IC144">
            <v>0</v>
          </cell>
          <cell r="ID144" t="str">
            <v>нд</v>
          </cell>
          <cell r="IE144">
            <v>0</v>
          </cell>
          <cell r="IF144">
            <v>0</v>
          </cell>
          <cell r="IG144">
            <v>0</v>
          </cell>
          <cell r="IH144">
            <v>0</v>
          </cell>
          <cell r="II144">
            <v>0</v>
          </cell>
          <cell r="IJ144">
            <v>0</v>
          </cell>
          <cell r="IK144">
            <v>0</v>
          </cell>
          <cell r="IL144">
            <v>0</v>
          </cell>
          <cell r="IM144">
            <v>0</v>
          </cell>
          <cell r="IN144">
            <v>0</v>
          </cell>
          <cell r="IO144" t="str">
            <v>нд</v>
          </cell>
          <cell r="IP144">
            <v>0</v>
          </cell>
          <cell r="IQ144">
            <v>0</v>
          </cell>
          <cell r="IR144">
            <v>0</v>
          </cell>
          <cell r="IS144">
            <v>0</v>
          </cell>
          <cell r="IT144">
            <v>0</v>
          </cell>
          <cell r="IU144">
            <v>0</v>
          </cell>
          <cell r="IV144">
            <v>0</v>
          </cell>
          <cell r="IW144">
            <v>0</v>
          </cell>
          <cell r="IX144">
            <v>0</v>
          </cell>
          <cell r="IY144">
            <v>0</v>
          </cell>
          <cell r="IZ144" t="str">
            <v>нд</v>
          </cell>
          <cell r="JA144">
            <v>0</v>
          </cell>
          <cell r="JB144">
            <v>0</v>
          </cell>
          <cell r="JC144">
            <v>0</v>
          </cell>
          <cell r="JD144">
            <v>0</v>
          </cell>
          <cell r="JE144">
            <v>0</v>
          </cell>
          <cell r="JF144">
            <v>0</v>
          </cell>
          <cell r="JG144">
            <v>0</v>
          </cell>
          <cell r="JH144">
            <v>0</v>
          </cell>
          <cell r="JI144">
            <v>0</v>
          </cell>
          <cell r="JJ144">
            <v>0</v>
          </cell>
          <cell r="JK144" t="str">
            <v>нд</v>
          </cell>
          <cell r="JL144" t="str">
            <v>нд</v>
          </cell>
          <cell r="JM144" t="str">
            <v>нд</v>
          </cell>
          <cell r="JN144" t="str">
            <v>нд</v>
          </cell>
          <cell r="JO144" t="str">
            <v>нд</v>
          </cell>
          <cell r="JP144" t="str">
            <v>нд</v>
          </cell>
          <cell r="JQ144" t="str">
            <v>нд</v>
          </cell>
          <cell r="JR144" t="str">
            <v>нд</v>
          </cell>
          <cell r="JS144" t="str">
            <v>нд</v>
          </cell>
          <cell r="JT144" t="str">
            <v>нд</v>
          </cell>
          <cell r="JU144" t="str">
            <v>нд</v>
          </cell>
          <cell r="LN144" t="str">
            <v>нд</v>
          </cell>
          <cell r="LO144">
            <v>0</v>
          </cell>
          <cell r="LP144">
            <v>0</v>
          </cell>
          <cell r="LQ144">
            <v>0</v>
          </cell>
          <cell r="LR144">
            <v>0</v>
          </cell>
          <cell r="LS144">
            <v>0</v>
          </cell>
          <cell r="LT144">
            <v>0</v>
          </cell>
          <cell r="LU144">
            <v>0</v>
          </cell>
          <cell r="LV144" t="str">
            <v>нд</v>
          </cell>
          <cell r="LW144" t="str">
            <v>нд</v>
          </cell>
          <cell r="LX144" t="str">
            <v>нд</v>
          </cell>
          <cell r="LY144" t="str">
            <v>нд</v>
          </cell>
          <cell r="LZ144" t="str">
            <v>нд</v>
          </cell>
          <cell r="MA144" t="str">
            <v>нд</v>
          </cell>
          <cell r="MB144" t="str">
            <v>нд</v>
          </cell>
          <cell r="MC144">
            <v>0</v>
          </cell>
          <cell r="MD144" t="str">
            <v>нд</v>
          </cell>
          <cell r="ME144" t="str">
            <v>нд</v>
          </cell>
          <cell r="MF144" t="str">
            <v>нд</v>
          </cell>
          <cell r="MG144" t="str">
            <v>нд</v>
          </cell>
          <cell r="MH144">
            <v>0</v>
          </cell>
          <cell r="MI144">
            <v>0</v>
          </cell>
          <cell r="MK144">
            <v>0</v>
          </cell>
          <cell r="ML144">
            <v>0</v>
          </cell>
          <cell r="MM144">
            <v>0</v>
          </cell>
          <cell r="MN144">
            <v>0</v>
          </cell>
          <cell r="MO144">
            <v>0</v>
          </cell>
          <cell r="MP144">
            <v>0</v>
          </cell>
          <cell r="MQ144">
            <v>0</v>
          </cell>
          <cell r="MR144">
            <v>0</v>
          </cell>
          <cell r="MS144">
            <v>0</v>
          </cell>
          <cell r="MT144">
            <v>0</v>
          </cell>
          <cell r="MU144">
            <v>0</v>
          </cell>
          <cell r="MV144">
            <v>0</v>
          </cell>
          <cell r="MW144">
            <v>55.8</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ON144">
            <v>0</v>
          </cell>
          <cell r="OO144">
            <v>0</v>
          </cell>
          <cell r="OR144">
            <v>0</v>
          </cell>
          <cell r="OS144">
            <v>0</v>
          </cell>
          <cell r="OT144">
            <v>0</v>
          </cell>
          <cell r="OU144">
            <v>0</v>
          </cell>
          <cell r="OV144">
            <v>0</v>
          </cell>
          <cell r="OW144">
            <v>0</v>
          </cell>
          <cell r="OX144">
            <v>0</v>
          </cell>
          <cell r="OY144">
            <v>0</v>
          </cell>
          <cell r="OZ144">
            <v>0</v>
          </cell>
          <cell r="PA144">
            <v>0</v>
          </cell>
          <cell r="PB144">
            <v>0</v>
          </cell>
          <cell r="PC144">
            <v>0</v>
          </cell>
          <cell r="PD144">
            <v>0</v>
          </cell>
          <cell r="PE144">
            <v>0</v>
          </cell>
          <cell r="PF144">
            <v>0</v>
          </cell>
          <cell r="PG144">
            <v>0</v>
          </cell>
          <cell r="PH144">
            <v>0</v>
          </cell>
          <cell r="PI144">
            <v>0</v>
          </cell>
          <cell r="PJ144">
            <v>0</v>
          </cell>
          <cell r="PK144">
            <v>0</v>
          </cell>
          <cell r="PL144">
            <v>0</v>
          </cell>
          <cell r="PM144">
            <v>0</v>
          </cell>
          <cell r="PN144">
            <v>0</v>
          </cell>
          <cell r="PO144">
            <v>0</v>
          </cell>
          <cell r="PP144">
            <v>0</v>
          </cell>
          <cell r="PQ144">
            <v>0</v>
          </cell>
          <cell r="PR144">
            <v>0</v>
          </cell>
          <cell r="PS144">
            <v>0</v>
          </cell>
          <cell r="PT144">
            <v>0</v>
          </cell>
          <cell r="PU144">
            <v>0</v>
          </cell>
          <cell r="PV144">
            <v>0</v>
          </cell>
          <cell r="PW144">
            <v>0</v>
          </cell>
          <cell r="PX144">
            <v>0</v>
          </cell>
          <cell r="PY144">
            <v>0</v>
          </cell>
          <cell r="PZ144">
            <v>0</v>
          </cell>
          <cell r="QA144">
            <v>0</v>
          </cell>
        </row>
        <row r="145">
          <cell r="D145" t="str">
            <v>Г</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t="str">
            <v>нд</v>
          </cell>
          <cell r="BN145" t="str">
            <v>нд</v>
          </cell>
          <cell r="BO145" t="str">
            <v>нд</v>
          </cell>
          <cell r="BP145" t="str">
            <v>нд</v>
          </cell>
          <cell r="BQ145">
            <v>0</v>
          </cell>
          <cell r="BR145" t="str">
            <v>нд</v>
          </cell>
          <cell r="CQ145">
            <v>0</v>
          </cell>
          <cell r="CR145">
            <v>0</v>
          </cell>
          <cell r="CS145">
            <v>0</v>
          </cell>
          <cell r="CT145">
            <v>0</v>
          </cell>
          <cell r="CU145">
            <v>0</v>
          </cell>
          <cell r="CV145">
            <v>0</v>
          </cell>
          <cell r="CW145">
            <v>0</v>
          </cell>
          <cell r="CX145">
            <v>0</v>
          </cell>
          <cell r="CY145">
            <v>0</v>
          </cell>
          <cell r="CZ145">
            <v>0</v>
          </cell>
          <cell r="DA145">
            <v>0</v>
          </cell>
          <cell r="DB145">
            <v>0</v>
          </cell>
          <cell r="DE145">
            <v>0</v>
          </cell>
          <cell r="DG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t="str">
            <v>нд</v>
          </cell>
          <cell r="FF145">
            <v>0</v>
          </cell>
          <cell r="FG145">
            <v>0</v>
          </cell>
          <cell r="FH145">
            <v>0</v>
          </cell>
          <cell r="FI145">
            <v>0</v>
          </cell>
          <cell r="FJ145">
            <v>0</v>
          </cell>
          <cell r="FK145">
            <v>0</v>
          </cell>
          <cell r="FL145">
            <v>0</v>
          </cell>
          <cell r="FM145">
            <v>0</v>
          </cell>
          <cell r="FN145">
            <v>0</v>
          </cell>
          <cell r="FO145">
            <v>0</v>
          </cell>
          <cell r="FP145" t="str">
            <v>нд</v>
          </cell>
          <cell r="FQ145">
            <v>0</v>
          </cell>
          <cell r="FR145">
            <v>0</v>
          </cell>
          <cell r="FS145">
            <v>0</v>
          </cell>
          <cell r="FT145">
            <v>0</v>
          </cell>
          <cell r="FU145">
            <v>0</v>
          </cell>
          <cell r="FV145">
            <v>0</v>
          </cell>
          <cell r="FW145">
            <v>0</v>
          </cell>
          <cell r="FX145">
            <v>0</v>
          </cell>
          <cell r="FY145">
            <v>0</v>
          </cell>
          <cell r="FZ145">
            <v>0</v>
          </cell>
          <cell r="GA145" t="str">
            <v>нд</v>
          </cell>
          <cell r="GB145">
            <v>0</v>
          </cell>
          <cell r="GC145">
            <v>0</v>
          </cell>
          <cell r="GD145">
            <v>0</v>
          </cell>
          <cell r="GE145">
            <v>0</v>
          </cell>
          <cell r="GF145">
            <v>0</v>
          </cell>
          <cell r="GG145">
            <v>0</v>
          </cell>
          <cell r="GH145">
            <v>0</v>
          </cell>
          <cell r="GI145">
            <v>0</v>
          </cell>
          <cell r="GJ145">
            <v>0</v>
          </cell>
          <cell r="GK145">
            <v>0</v>
          </cell>
          <cell r="GL145" t="str">
            <v>нд</v>
          </cell>
          <cell r="GM145">
            <v>0</v>
          </cell>
          <cell r="GN145">
            <v>0</v>
          </cell>
          <cell r="GO145">
            <v>0</v>
          </cell>
          <cell r="GP145">
            <v>0</v>
          </cell>
          <cell r="GQ145">
            <v>0</v>
          </cell>
          <cell r="GR145">
            <v>0</v>
          </cell>
          <cell r="GS145">
            <v>0</v>
          </cell>
          <cell r="GT145">
            <v>0</v>
          </cell>
          <cell r="GU145">
            <v>0</v>
          </cell>
          <cell r="GV145">
            <v>0</v>
          </cell>
          <cell r="GW145" t="str">
            <v>нд</v>
          </cell>
          <cell r="GX145">
            <v>0</v>
          </cell>
          <cell r="GY145">
            <v>0</v>
          </cell>
          <cell r="GZ145">
            <v>0</v>
          </cell>
          <cell r="HA145">
            <v>0</v>
          </cell>
          <cell r="HB145">
            <v>0</v>
          </cell>
          <cell r="HC145">
            <v>0</v>
          </cell>
          <cell r="HD145">
            <v>0</v>
          </cell>
          <cell r="HE145">
            <v>0</v>
          </cell>
          <cell r="HF145">
            <v>0</v>
          </cell>
          <cell r="HG145">
            <v>0</v>
          </cell>
          <cell r="HH145" t="str">
            <v>нд</v>
          </cell>
          <cell r="HI145">
            <v>0</v>
          </cell>
          <cell r="HJ145">
            <v>0</v>
          </cell>
          <cell r="HK145">
            <v>0</v>
          </cell>
          <cell r="HL145">
            <v>0</v>
          </cell>
          <cell r="HM145">
            <v>0</v>
          </cell>
          <cell r="HN145">
            <v>0</v>
          </cell>
          <cell r="HO145">
            <v>0</v>
          </cell>
          <cell r="HP145">
            <v>0</v>
          </cell>
          <cell r="HQ145">
            <v>0</v>
          </cell>
          <cell r="HR145">
            <v>0</v>
          </cell>
          <cell r="HS145" t="str">
            <v>нд</v>
          </cell>
          <cell r="HT145">
            <v>0</v>
          </cell>
          <cell r="HU145">
            <v>0</v>
          </cell>
          <cell r="HV145">
            <v>0</v>
          </cell>
          <cell r="HW145">
            <v>0</v>
          </cell>
          <cell r="HX145">
            <v>0</v>
          </cell>
          <cell r="HY145">
            <v>0</v>
          </cell>
          <cell r="HZ145">
            <v>0</v>
          </cell>
          <cell r="IA145">
            <v>0</v>
          </cell>
          <cell r="IB145">
            <v>0</v>
          </cell>
          <cell r="IC145">
            <v>0</v>
          </cell>
          <cell r="ID145" t="str">
            <v>нд</v>
          </cell>
          <cell r="IE145">
            <v>0</v>
          </cell>
          <cell r="IF145">
            <v>0</v>
          </cell>
          <cell r="IG145">
            <v>0</v>
          </cell>
          <cell r="IH145">
            <v>0</v>
          </cell>
          <cell r="II145">
            <v>0</v>
          </cell>
          <cell r="IJ145">
            <v>0</v>
          </cell>
          <cell r="IK145">
            <v>0</v>
          </cell>
          <cell r="IL145">
            <v>0</v>
          </cell>
          <cell r="IM145">
            <v>0</v>
          </cell>
          <cell r="IN145">
            <v>0</v>
          </cell>
          <cell r="IO145" t="str">
            <v>нд</v>
          </cell>
          <cell r="IP145">
            <v>0</v>
          </cell>
          <cell r="IQ145">
            <v>0</v>
          </cell>
          <cell r="IR145">
            <v>0</v>
          </cell>
          <cell r="IS145">
            <v>0</v>
          </cell>
          <cell r="IT145">
            <v>0</v>
          </cell>
          <cell r="IU145">
            <v>0</v>
          </cell>
          <cell r="IV145">
            <v>0</v>
          </cell>
          <cell r="IW145">
            <v>0</v>
          </cell>
          <cell r="IX145">
            <v>0</v>
          </cell>
          <cell r="IY145">
            <v>0</v>
          </cell>
          <cell r="IZ145" t="str">
            <v>нд</v>
          </cell>
          <cell r="JA145">
            <v>0</v>
          </cell>
          <cell r="JB145">
            <v>0</v>
          </cell>
          <cell r="JC145">
            <v>0</v>
          </cell>
          <cell r="JD145">
            <v>0</v>
          </cell>
          <cell r="JE145">
            <v>0</v>
          </cell>
          <cell r="JF145">
            <v>0</v>
          </cell>
          <cell r="JG145">
            <v>0</v>
          </cell>
          <cell r="JH145">
            <v>0</v>
          </cell>
          <cell r="JI145">
            <v>0</v>
          </cell>
          <cell r="JJ145">
            <v>0</v>
          </cell>
          <cell r="JK145" t="str">
            <v>нд</v>
          </cell>
          <cell r="JL145" t="str">
            <v>нд</v>
          </cell>
          <cell r="JM145" t="str">
            <v>нд</v>
          </cell>
          <cell r="JN145" t="str">
            <v>нд</v>
          </cell>
          <cell r="JO145" t="str">
            <v>нд</v>
          </cell>
          <cell r="JP145" t="str">
            <v>нд</v>
          </cell>
          <cell r="JQ145" t="str">
            <v>нд</v>
          </cell>
          <cell r="JR145" t="str">
            <v>нд</v>
          </cell>
          <cell r="JS145" t="str">
            <v>нд</v>
          </cell>
          <cell r="JT145" t="str">
            <v>нд</v>
          </cell>
          <cell r="JU145" t="str">
            <v>нд</v>
          </cell>
          <cell r="LN145" t="str">
            <v>нд</v>
          </cell>
          <cell r="LO145">
            <v>0</v>
          </cell>
          <cell r="LP145">
            <v>0</v>
          </cell>
          <cell r="LQ145">
            <v>0</v>
          </cell>
          <cell r="LR145">
            <v>0</v>
          </cell>
          <cell r="LS145">
            <v>0</v>
          </cell>
          <cell r="LT145">
            <v>0</v>
          </cell>
          <cell r="LU145">
            <v>0</v>
          </cell>
          <cell r="LV145" t="str">
            <v>нд</v>
          </cell>
          <cell r="LW145" t="str">
            <v>нд</v>
          </cell>
          <cell r="LX145" t="str">
            <v>нд</v>
          </cell>
          <cell r="LY145" t="str">
            <v>нд</v>
          </cell>
          <cell r="LZ145" t="str">
            <v>нд</v>
          </cell>
          <cell r="MA145" t="str">
            <v>нд</v>
          </cell>
          <cell r="MB145" t="str">
            <v>нд</v>
          </cell>
          <cell r="MC145">
            <v>0</v>
          </cell>
          <cell r="MD145" t="str">
            <v>нд</v>
          </cell>
          <cell r="ME145" t="str">
            <v>нд</v>
          </cell>
          <cell r="MF145" t="str">
            <v>нд</v>
          </cell>
          <cell r="MG145" t="str">
            <v>нд</v>
          </cell>
          <cell r="MH145">
            <v>0</v>
          </cell>
          <cell r="MI145">
            <v>0</v>
          </cell>
          <cell r="MK145">
            <v>0</v>
          </cell>
          <cell r="ML145">
            <v>0</v>
          </cell>
          <cell r="MM145">
            <v>0</v>
          </cell>
          <cell r="MN145">
            <v>0</v>
          </cell>
          <cell r="MO145">
            <v>0</v>
          </cell>
          <cell r="MP145">
            <v>0</v>
          </cell>
          <cell r="MQ145">
            <v>0</v>
          </cell>
          <cell r="MR145">
            <v>0</v>
          </cell>
          <cell r="MS145">
            <v>0</v>
          </cell>
          <cell r="MT145">
            <v>0</v>
          </cell>
          <cell r="MU145">
            <v>0</v>
          </cell>
          <cell r="MV145">
            <v>0</v>
          </cell>
          <cell r="MW145">
            <v>55.8</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ON145">
            <v>0</v>
          </cell>
          <cell r="OO145">
            <v>0</v>
          </cell>
          <cell r="OR145">
            <v>0</v>
          </cell>
          <cell r="OS145">
            <v>0</v>
          </cell>
          <cell r="OT145">
            <v>0</v>
          </cell>
          <cell r="OU145">
            <v>0</v>
          </cell>
          <cell r="OV145">
            <v>0</v>
          </cell>
          <cell r="OW145">
            <v>0</v>
          </cell>
          <cell r="OX145">
            <v>0</v>
          </cell>
          <cell r="OY145">
            <v>0</v>
          </cell>
          <cell r="OZ145">
            <v>0</v>
          </cell>
          <cell r="PA145">
            <v>0</v>
          </cell>
          <cell r="PB145">
            <v>0</v>
          </cell>
          <cell r="PC145">
            <v>0</v>
          </cell>
          <cell r="PD145">
            <v>0</v>
          </cell>
          <cell r="PE145">
            <v>0</v>
          </cell>
          <cell r="PF145">
            <v>0</v>
          </cell>
          <cell r="PG145">
            <v>0</v>
          </cell>
          <cell r="PH145">
            <v>0</v>
          </cell>
          <cell r="PI145">
            <v>0</v>
          </cell>
          <cell r="PJ145">
            <v>0</v>
          </cell>
          <cell r="PK145">
            <v>0</v>
          </cell>
          <cell r="PL145">
            <v>0</v>
          </cell>
          <cell r="PM145">
            <v>0</v>
          </cell>
          <cell r="PN145">
            <v>0</v>
          </cell>
          <cell r="PO145">
            <v>0</v>
          </cell>
          <cell r="PP145">
            <v>0</v>
          </cell>
          <cell r="PQ145">
            <v>0</v>
          </cell>
          <cell r="PR145">
            <v>0</v>
          </cell>
          <cell r="PS145">
            <v>0</v>
          </cell>
          <cell r="PT145">
            <v>0</v>
          </cell>
          <cell r="PU145">
            <v>0</v>
          </cell>
          <cell r="PV145">
            <v>0</v>
          </cell>
          <cell r="PW145">
            <v>0</v>
          </cell>
          <cell r="PX145">
            <v>0</v>
          </cell>
          <cell r="PY145">
            <v>0</v>
          </cell>
          <cell r="PZ145">
            <v>0</v>
          </cell>
          <cell r="QA145">
            <v>0</v>
          </cell>
        </row>
        <row r="146">
          <cell r="D146" t="str">
            <v>Г</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t="str">
            <v>нд</v>
          </cell>
          <cell r="BN146" t="str">
            <v>нд</v>
          </cell>
          <cell r="BO146" t="str">
            <v>нд</v>
          </cell>
          <cell r="BP146" t="str">
            <v>нд</v>
          </cell>
          <cell r="BQ146">
            <v>0</v>
          </cell>
          <cell r="BR146" t="str">
            <v>нд</v>
          </cell>
          <cell r="CQ146">
            <v>0</v>
          </cell>
          <cell r="CR146">
            <v>0</v>
          </cell>
          <cell r="CS146">
            <v>0</v>
          </cell>
          <cell r="CT146">
            <v>0</v>
          </cell>
          <cell r="CU146">
            <v>0</v>
          </cell>
          <cell r="CV146">
            <v>0</v>
          </cell>
          <cell r="CW146">
            <v>0</v>
          </cell>
          <cell r="CX146">
            <v>0</v>
          </cell>
          <cell r="CY146">
            <v>0</v>
          </cell>
          <cell r="CZ146">
            <v>0</v>
          </cell>
          <cell r="DA146">
            <v>0</v>
          </cell>
          <cell r="DB146">
            <v>0</v>
          </cell>
          <cell r="DE146">
            <v>0</v>
          </cell>
          <cell r="DG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t="str">
            <v>нд</v>
          </cell>
          <cell r="FF146">
            <v>0</v>
          </cell>
          <cell r="FG146">
            <v>0</v>
          </cell>
          <cell r="FH146">
            <v>0</v>
          </cell>
          <cell r="FI146">
            <v>0</v>
          </cell>
          <cell r="FJ146">
            <v>0</v>
          </cell>
          <cell r="FK146">
            <v>0</v>
          </cell>
          <cell r="FL146">
            <v>0</v>
          </cell>
          <cell r="FM146">
            <v>0</v>
          </cell>
          <cell r="FN146">
            <v>0</v>
          </cell>
          <cell r="FO146">
            <v>0</v>
          </cell>
          <cell r="FP146" t="str">
            <v>нд</v>
          </cell>
          <cell r="FQ146">
            <v>0</v>
          </cell>
          <cell r="FR146">
            <v>0</v>
          </cell>
          <cell r="FS146">
            <v>0</v>
          </cell>
          <cell r="FT146">
            <v>0</v>
          </cell>
          <cell r="FU146">
            <v>0</v>
          </cell>
          <cell r="FV146">
            <v>0</v>
          </cell>
          <cell r="FW146">
            <v>0</v>
          </cell>
          <cell r="FX146">
            <v>0</v>
          </cell>
          <cell r="FY146">
            <v>0</v>
          </cell>
          <cell r="FZ146">
            <v>0</v>
          </cell>
          <cell r="GA146" t="str">
            <v>нд</v>
          </cell>
          <cell r="GB146">
            <v>0</v>
          </cell>
          <cell r="GC146">
            <v>0</v>
          </cell>
          <cell r="GD146">
            <v>0</v>
          </cell>
          <cell r="GE146">
            <v>0</v>
          </cell>
          <cell r="GF146">
            <v>0</v>
          </cell>
          <cell r="GG146">
            <v>0</v>
          </cell>
          <cell r="GH146">
            <v>0</v>
          </cell>
          <cell r="GI146">
            <v>0</v>
          </cell>
          <cell r="GJ146">
            <v>0</v>
          </cell>
          <cell r="GK146">
            <v>0</v>
          </cell>
          <cell r="GL146" t="str">
            <v>нд</v>
          </cell>
          <cell r="GM146">
            <v>0</v>
          </cell>
          <cell r="GN146">
            <v>0</v>
          </cell>
          <cell r="GO146">
            <v>0</v>
          </cell>
          <cell r="GP146">
            <v>0</v>
          </cell>
          <cell r="GQ146">
            <v>0</v>
          </cell>
          <cell r="GR146">
            <v>0</v>
          </cell>
          <cell r="GS146">
            <v>0</v>
          </cell>
          <cell r="GT146">
            <v>0</v>
          </cell>
          <cell r="GU146">
            <v>0</v>
          </cell>
          <cell r="GV146">
            <v>0</v>
          </cell>
          <cell r="GW146" t="str">
            <v>нд</v>
          </cell>
          <cell r="GX146">
            <v>0</v>
          </cell>
          <cell r="GY146">
            <v>0</v>
          </cell>
          <cell r="GZ146">
            <v>0</v>
          </cell>
          <cell r="HA146">
            <v>0</v>
          </cell>
          <cell r="HB146">
            <v>0</v>
          </cell>
          <cell r="HC146">
            <v>0</v>
          </cell>
          <cell r="HD146">
            <v>0</v>
          </cell>
          <cell r="HE146">
            <v>0</v>
          </cell>
          <cell r="HF146">
            <v>0</v>
          </cell>
          <cell r="HG146">
            <v>0</v>
          </cell>
          <cell r="HH146" t="str">
            <v>нд</v>
          </cell>
          <cell r="HI146">
            <v>0</v>
          </cell>
          <cell r="HJ146">
            <v>0</v>
          </cell>
          <cell r="HK146">
            <v>0</v>
          </cell>
          <cell r="HL146">
            <v>0</v>
          </cell>
          <cell r="HM146">
            <v>0</v>
          </cell>
          <cell r="HN146">
            <v>0</v>
          </cell>
          <cell r="HO146">
            <v>0</v>
          </cell>
          <cell r="HP146">
            <v>0</v>
          </cell>
          <cell r="HQ146">
            <v>0</v>
          </cell>
          <cell r="HR146">
            <v>0</v>
          </cell>
          <cell r="HS146" t="str">
            <v>нд</v>
          </cell>
          <cell r="HT146">
            <v>0</v>
          </cell>
          <cell r="HU146">
            <v>0</v>
          </cell>
          <cell r="HV146">
            <v>0</v>
          </cell>
          <cell r="HW146">
            <v>0</v>
          </cell>
          <cell r="HX146">
            <v>0</v>
          </cell>
          <cell r="HY146">
            <v>0</v>
          </cell>
          <cell r="HZ146">
            <v>0</v>
          </cell>
          <cell r="IA146">
            <v>0</v>
          </cell>
          <cell r="IB146">
            <v>0</v>
          </cell>
          <cell r="IC146">
            <v>0</v>
          </cell>
          <cell r="ID146" t="str">
            <v>нд</v>
          </cell>
          <cell r="IE146">
            <v>0</v>
          </cell>
          <cell r="IF146">
            <v>0</v>
          </cell>
          <cell r="IG146">
            <v>0</v>
          </cell>
          <cell r="IH146">
            <v>0</v>
          </cell>
          <cell r="II146">
            <v>0</v>
          </cell>
          <cell r="IJ146">
            <v>0</v>
          </cell>
          <cell r="IK146">
            <v>0</v>
          </cell>
          <cell r="IL146">
            <v>0</v>
          </cell>
          <cell r="IM146">
            <v>0</v>
          </cell>
          <cell r="IN146">
            <v>0</v>
          </cell>
          <cell r="IO146" t="str">
            <v>нд</v>
          </cell>
          <cell r="IP146">
            <v>0</v>
          </cell>
          <cell r="IQ146">
            <v>0</v>
          </cell>
          <cell r="IR146">
            <v>0</v>
          </cell>
          <cell r="IS146">
            <v>0</v>
          </cell>
          <cell r="IT146">
            <v>0</v>
          </cell>
          <cell r="IU146">
            <v>0</v>
          </cell>
          <cell r="IV146">
            <v>0</v>
          </cell>
          <cell r="IW146">
            <v>0</v>
          </cell>
          <cell r="IX146">
            <v>0</v>
          </cell>
          <cell r="IY146">
            <v>0</v>
          </cell>
          <cell r="IZ146" t="str">
            <v>нд</v>
          </cell>
          <cell r="JA146">
            <v>0</v>
          </cell>
          <cell r="JB146">
            <v>0</v>
          </cell>
          <cell r="JC146">
            <v>0</v>
          </cell>
          <cell r="JD146">
            <v>0</v>
          </cell>
          <cell r="JE146">
            <v>0</v>
          </cell>
          <cell r="JF146">
            <v>0</v>
          </cell>
          <cell r="JG146">
            <v>0</v>
          </cell>
          <cell r="JH146">
            <v>0</v>
          </cell>
          <cell r="JI146">
            <v>0</v>
          </cell>
          <cell r="JJ146">
            <v>0</v>
          </cell>
          <cell r="JK146" t="str">
            <v>нд</v>
          </cell>
          <cell r="JL146" t="str">
            <v>нд</v>
          </cell>
          <cell r="JM146" t="str">
            <v>нд</v>
          </cell>
          <cell r="JN146" t="str">
            <v>нд</v>
          </cell>
          <cell r="JO146" t="str">
            <v>нд</v>
          </cell>
          <cell r="JP146" t="str">
            <v>нд</v>
          </cell>
          <cell r="JQ146" t="str">
            <v>нд</v>
          </cell>
          <cell r="JR146" t="str">
            <v>нд</v>
          </cell>
          <cell r="JS146" t="str">
            <v>нд</v>
          </cell>
          <cell r="JT146" t="str">
            <v>нд</v>
          </cell>
          <cell r="JU146" t="str">
            <v>нд</v>
          </cell>
          <cell r="LN146" t="str">
            <v>нд</v>
          </cell>
          <cell r="LO146">
            <v>0</v>
          </cell>
          <cell r="LP146">
            <v>0</v>
          </cell>
          <cell r="LQ146">
            <v>0</v>
          </cell>
          <cell r="LR146">
            <v>0</v>
          </cell>
          <cell r="LS146">
            <v>0</v>
          </cell>
          <cell r="LT146">
            <v>0</v>
          </cell>
          <cell r="LU146">
            <v>0</v>
          </cell>
          <cell r="LV146" t="str">
            <v>нд</v>
          </cell>
          <cell r="LW146" t="str">
            <v>нд</v>
          </cell>
          <cell r="LX146" t="str">
            <v>нд</v>
          </cell>
          <cell r="LY146" t="str">
            <v>нд</v>
          </cell>
          <cell r="LZ146" t="str">
            <v>нд</v>
          </cell>
          <cell r="MA146" t="str">
            <v>нд</v>
          </cell>
          <cell r="MB146" t="str">
            <v>нд</v>
          </cell>
          <cell r="MC146">
            <v>0</v>
          </cell>
          <cell r="MD146" t="str">
            <v>нд</v>
          </cell>
          <cell r="ME146" t="str">
            <v>нд</v>
          </cell>
          <cell r="MF146" t="str">
            <v>нд</v>
          </cell>
          <cell r="MG146" t="str">
            <v>нд</v>
          </cell>
          <cell r="MH146">
            <v>0</v>
          </cell>
          <cell r="MI146">
            <v>0</v>
          </cell>
          <cell r="MK146">
            <v>0</v>
          </cell>
          <cell r="ML146">
            <v>0</v>
          </cell>
          <cell r="MM146">
            <v>0</v>
          </cell>
          <cell r="MN146">
            <v>0</v>
          </cell>
          <cell r="MO146">
            <v>0</v>
          </cell>
          <cell r="MP146">
            <v>0</v>
          </cell>
          <cell r="MQ146">
            <v>0</v>
          </cell>
          <cell r="MR146">
            <v>0</v>
          </cell>
          <cell r="MS146">
            <v>0</v>
          </cell>
          <cell r="MT146">
            <v>0</v>
          </cell>
          <cell r="MU146">
            <v>0</v>
          </cell>
          <cell r="MV146">
            <v>0</v>
          </cell>
          <cell r="MW146">
            <v>55.8</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ON146">
            <v>0</v>
          </cell>
          <cell r="OO146">
            <v>0</v>
          </cell>
          <cell r="OR146">
            <v>0</v>
          </cell>
          <cell r="OS146">
            <v>0</v>
          </cell>
          <cell r="OT146">
            <v>0</v>
          </cell>
          <cell r="OU146">
            <v>0</v>
          </cell>
          <cell r="OV146">
            <v>0</v>
          </cell>
          <cell r="OW146">
            <v>0</v>
          </cell>
          <cell r="OX146">
            <v>0</v>
          </cell>
          <cell r="OY146">
            <v>0</v>
          </cell>
          <cell r="OZ146">
            <v>0</v>
          </cell>
          <cell r="PA146">
            <v>0</v>
          </cell>
          <cell r="PB146">
            <v>0</v>
          </cell>
          <cell r="PC146">
            <v>0</v>
          </cell>
          <cell r="PD146">
            <v>0</v>
          </cell>
          <cell r="PE146">
            <v>0</v>
          </cell>
          <cell r="PF146">
            <v>0</v>
          </cell>
          <cell r="PG146">
            <v>0</v>
          </cell>
          <cell r="PH146">
            <v>0</v>
          </cell>
          <cell r="PI146">
            <v>0</v>
          </cell>
          <cell r="PJ146">
            <v>0</v>
          </cell>
          <cell r="PK146">
            <v>0</v>
          </cell>
          <cell r="PL146">
            <v>0</v>
          </cell>
          <cell r="PM146">
            <v>0</v>
          </cell>
          <cell r="PN146">
            <v>0</v>
          </cell>
          <cell r="PO146">
            <v>0</v>
          </cell>
          <cell r="PP146">
            <v>0</v>
          </cell>
          <cell r="PQ146">
            <v>0</v>
          </cell>
          <cell r="PR146">
            <v>0</v>
          </cell>
          <cell r="PS146">
            <v>0</v>
          </cell>
          <cell r="PT146">
            <v>0</v>
          </cell>
          <cell r="PU146">
            <v>0</v>
          </cell>
          <cell r="PV146">
            <v>0</v>
          </cell>
          <cell r="PW146">
            <v>0</v>
          </cell>
          <cell r="PX146">
            <v>0</v>
          </cell>
          <cell r="PY146">
            <v>0</v>
          </cell>
          <cell r="PZ146">
            <v>0</v>
          </cell>
          <cell r="QA146">
            <v>0</v>
          </cell>
        </row>
        <row r="147">
          <cell r="D147" t="str">
            <v>Г</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t="str">
            <v>нд</v>
          </cell>
          <cell r="BN147" t="str">
            <v>нд</v>
          </cell>
          <cell r="BO147" t="str">
            <v>нд</v>
          </cell>
          <cell r="BP147" t="str">
            <v>нд</v>
          </cell>
          <cell r="BQ147">
            <v>0</v>
          </cell>
          <cell r="BR147" t="str">
            <v>нд</v>
          </cell>
          <cell r="CQ147">
            <v>0</v>
          </cell>
          <cell r="CR147">
            <v>0</v>
          </cell>
          <cell r="CS147">
            <v>0</v>
          </cell>
          <cell r="CT147">
            <v>0</v>
          </cell>
          <cell r="CU147">
            <v>0</v>
          </cell>
          <cell r="CV147">
            <v>0</v>
          </cell>
          <cell r="CW147">
            <v>0</v>
          </cell>
          <cell r="CX147">
            <v>0</v>
          </cell>
          <cell r="CY147">
            <v>0</v>
          </cell>
          <cell r="CZ147">
            <v>0</v>
          </cell>
          <cell r="DA147">
            <v>0</v>
          </cell>
          <cell r="DB147">
            <v>0</v>
          </cell>
          <cell r="DE147">
            <v>0</v>
          </cell>
          <cell r="DG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t="str">
            <v>нд</v>
          </cell>
          <cell r="FF147">
            <v>0</v>
          </cell>
          <cell r="FG147">
            <v>0</v>
          </cell>
          <cell r="FH147">
            <v>0</v>
          </cell>
          <cell r="FI147">
            <v>0</v>
          </cell>
          <cell r="FJ147">
            <v>0</v>
          </cell>
          <cell r="FK147">
            <v>0</v>
          </cell>
          <cell r="FL147">
            <v>0</v>
          </cell>
          <cell r="FM147">
            <v>0</v>
          </cell>
          <cell r="FN147">
            <v>0</v>
          </cell>
          <cell r="FO147">
            <v>0</v>
          </cell>
          <cell r="FP147" t="str">
            <v>нд</v>
          </cell>
          <cell r="FQ147">
            <v>0</v>
          </cell>
          <cell r="FR147">
            <v>0</v>
          </cell>
          <cell r="FS147">
            <v>0</v>
          </cell>
          <cell r="FT147">
            <v>0</v>
          </cell>
          <cell r="FU147">
            <v>0</v>
          </cell>
          <cell r="FV147">
            <v>0</v>
          </cell>
          <cell r="FW147">
            <v>0</v>
          </cell>
          <cell r="FX147">
            <v>0</v>
          </cell>
          <cell r="FY147">
            <v>0</v>
          </cell>
          <cell r="FZ147">
            <v>0</v>
          </cell>
          <cell r="GA147" t="str">
            <v>нд</v>
          </cell>
          <cell r="GB147">
            <v>0</v>
          </cell>
          <cell r="GC147">
            <v>0</v>
          </cell>
          <cell r="GD147">
            <v>0</v>
          </cell>
          <cell r="GE147">
            <v>0</v>
          </cell>
          <cell r="GF147">
            <v>0</v>
          </cell>
          <cell r="GG147">
            <v>0</v>
          </cell>
          <cell r="GH147">
            <v>0</v>
          </cell>
          <cell r="GI147">
            <v>0</v>
          </cell>
          <cell r="GJ147">
            <v>0</v>
          </cell>
          <cell r="GK147">
            <v>0</v>
          </cell>
          <cell r="GL147" t="str">
            <v>нд</v>
          </cell>
          <cell r="GM147">
            <v>0</v>
          </cell>
          <cell r="GN147">
            <v>0</v>
          </cell>
          <cell r="GO147">
            <v>0</v>
          </cell>
          <cell r="GP147">
            <v>0</v>
          </cell>
          <cell r="GQ147">
            <v>0</v>
          </cell>
          <cell r="GR147">
            <v>0</v>
          </cell>
          <cell r="GS147">
            <v>0</v>
          </cell>
          <cell r="GT147">
            <v>0</v>
          </cell>
          <cell r="GU147">
            <v>0</v>
          </cell>
          <cell r="GV147">
            <v>0</v>
          </cell>
          <cell r="GW147" t="str">
            <v>нд</v>
          </cell>
          <cell r="GX147">
            <v>0</v>
          </cell>
          <cell r="GY147">
            <v>0</v>
          </cell>
          <cell r="GZ147">
            <v>0</v>
          </cell>
          <cell r="HA147">
            <v>0</v>
          </cell>
          <cell r="HB147">
            <v>0</v>
          </cell>
          <cell r="HC147">
            <v>0</v>
          </cell>
          <cell r="HD147">
            <v>0</v>
          </cell>
          <cell r="HE147">
            <v>0</v>
          </cell>
          <cell r="HF147">
            <v>0</v>
          </cell>
          <cell r="HG147">
            <v>0</v>
          </cell>
          <cell r="HH147" t="str">
            <v>нд</v>
          </cell>
          <cell r="HI147">
            <v>0</v>
          </cell>
          <cell r="HJ147">
            <v>0</v>
          </cell>
          <cell r="HK147">
            <v>0</v>
          </cell>
          <cell r="HL147">
            <v>0</v>
          </cell>
          <cell r="HM147">
            <v>0</v>
          </cell>
          <cell r="HN147">
            <v>0</v>
          </cell>
          <cell r="HO147">
            <v>0</v>
          </cell>
          <cell r="HP147">
            <v>0</v>
          </cell>
          <cell r="HQ147">
            <v>0</v>
          </cell>
          <cell r="HR147">
            <v>0</v>
          </cell>
          <cell r="HS147" t="str">
            <v>нд</v>
          </cell>
          <cell r="HT147">
            <v>0</v>
          </cell>
          <cell r="HU147">
            <v>0</v>
          </cell>
          <cell r="HV147">
            <v>0</v>
          </cell>
          <cell r="HW147">
            <v>0</v>
          </cell>
          <cell r="HX147">
            <v>0</v>
          </cell>
          <cell r="HY147">
            <v>0</v>
          </cell>
          <cell r="HZ147">
            <v>0</v>
          </cell>
          <cell r="IA147">
            <v>0</v>
          </cell>
          <cell r="IB147">
            <v>0</v>
          </cell>
          <cell r="IC147">
            <v>0</v>
          </cell>
          <cell r="ID147" t="str">
            <v>нд</v>
          </cell>
          <cell r="IE147">
            <v>0</v>
          </cell>
          <cell r="IF147">
            <v>0</v>
          </cell>
          <cell r="IG147">
            <v>0</v>
          </cell>
          <cell r="IH147">
            <v>0</v>
          </cell>
          <cell r="II147">
            <v>0</v>
          </cell>
          <cell r="IJ147">
            <v>0</v>
          </cell>
          <cell r="IK147">
            <v>0</v>
          </cell>
          <cell r="IL147">
            <v>0</v>
          </cell>
          <cell r="IM147">
            <v>0</v>
          </cell>
          <cell r="IN147">
            <v>0</v>
          </cell>
          <cell r="IO147" t="str">
            <v>нд</v>
          </cell>
          <cell r="IP147">
            <v>0</v>
          </cell>
          <cell r="IQ147">
            <v>0</v>
          </cell>
          <cell r="IR147">
            <v>0</v>
          </cell>
          <cell r="IS147">
            <v>0</v>
          </cell>
          <cell r="IT147">
            <v>0</v>
          </cell>
          <cell r="IU147">
            <v>0</v>
          </cell>
          <cell r="IV147">
            <v>0</v>
          </cell>
          <cell r="IW147">
            <v>0</v>
          </cell>
          <cell r="IX147">
            <v>0</v>
          </cell>
          <cell r="IY147">
            <v>0</v>
          </cell>
          <cell r="IZ147" t="str">
            <v>нд</v>
          </cell>
          <cell r="JA147">
            <v>0</v>
          </cell>
          <cell r="JB147">
            <v>0</v>
          </cell>
          <cell r="JC147">
            <v>0</v>
          </cell>
          <cell r="JD147">
            <v>0</v>
          </cell>
          <cell r="JE147">
            <v>0</v>
          </cell>
          <cell r="JF147">
            <v>0</v>
          </cell>
          <cell r="JG147">
            <v>0</v>
          </cell>
          <cell r="JH147">
            <v>0</v>
          </cell>
          <cell r="JI147">
            <v>0</v>
          </cell>
          <cell r="JJ147">
            <v>0</v>
          </cell>
          <cell r="JK147" t="str">
            <v>нд</v>
          </cell>
          <cell r="JL147" t="str">
            <v>нд</v>
          </cell>
          <cell r="JM147" t="str">
            <v>нд</v>
          </cell>
          <cell r="JN147" t="str">
            <v>нд</v>
          </cell>
          <cell r="JO147" t="str">
            <v>нд</v>
          </cell>
          <cell r="JP147" t="str">
            <v>нд</v>
          </cell>
          <cell r="JQ147" t="str">
            <v>нд</v>
          </cell>
          <cell r="JR147" t="str">
            <v>нд</v>
          </cell>
          <cell r="JS147" t="str">
            <v>нд</v>
          </cell>
          <cell r="JT147" t="str">
            <v>нд</v>
          </cell>
          <cell r="JU147" t="str">
            <v>нд</v>
          </cell>
          <cell r="LN147" t="str">
            <v>нд</v>
          </cell>
          <cell r="LO147">
            <v>0</v>
          </cell>
          <cell r="LP147">
            <v>0</v>
          </cell>
          <cell r="LQ147">
            <v>0</v>
          </cell>
          <cell r="LR147">
            <v>0</v>
          </cell>
          <cell r="LS147">
            <v>0</v>
          </cell>
          <cell r="LT147">
            <v>0</v>
          </cell>
          <cell r="LU147">
            <v>0</v>
          </cell>
          <cell r="LV147" t="str">
            <v>нд</v>
          </cell>
          <cell r="LW147" t="str">
            <v>нд</v>
          </cell>
          <cell r="LX147" t="str">
            <v>нд</v>
          </cell>
          <cell r="LY147" t="str">
            <v>нд</v>
          </cell>
          <cell r="LZ147" t="str">
            <v>нд</v>
          </cell>
          <cell r="MA147" t="str">
            <v>нд</v>
          </cell>
          <cell r="MB147" t="str">
            <v>нд</v>
          </cell>
          <cell r="MC147">
            <v>0</v>
          </cell>
          <cell r="MD147" t="str">
            <v>нд</v>
          </cell>
          <cell r="ME147" t="str">
            <v>нд</v>
          </cell>
          <cell r="MF147" t="str">
            <v>нд</v>
          </cell>
          <cell r="MG147" t="str">
            <v>нд</v>
          </cell>
          <cell r="MH147">
            <v>0</v>
          </cell>
          <cell r="MI147">
            <v>0</v>
          </cell>
          <cell r="MK147">
            <v>0</v>
          </cell>
          <cell r="ML147">
            <v>0</v>
          </cell>
          <cell r="MM147">
            <v>0</v>
          </cell>
          <cell r="MN147">
            <v>0</v>
          </cell>
          <cell r="MO147">
            <v>0</v>
          </cell>
          <cell r="MP147">
            <v>0</v>
          </cell>
          <cell r="MQ147">
            <v>0</v>
          </cell>
          <cell r="MR147">
            <v>0</v>
          </cell>
          <cell r="MS147">
            <v>0</v>
          </cell>
          <cell r="MT147">
            <v>0</v>
          </cell>
          <cell r="MU147">
            <v>0</v>
          </cell>
          <cell r="MV147">
            <v>0</v>
          </cell>
          <cell r="MW147">
            <v>55.8</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ON147">
            <v>0</v>
          </cell>
          <cell r="OO147">
            <v>0</v>
          </cell>
          <cell r="OR147">
            <v>0</v>
          </cell>
          <cell r="OS147">
            <v>0</v>
          </cell>
          <cell r="OT147">
            <v>0</v>
          </cell>
          <cell r="OU147">
            <v>0</v>
          </cell>
          <cell r="OV147">
            <v>0</v>
          </cell>
          <cell r="OW147">
            <v>0</v>
          </cell>
          <cell r="OX147">
            <v>0</v>
          </cell>
          <cell r="OY147">
            <v>0</v>
          </cell>
          <cell r="OZ147">
            <v>0</v>
          </cell>
          <cell r="PA147">
            <v>0</v>
          </cell>
          <cell r="PB147">
            <v>0</v>
          </cell>
          <cell r="PC147">
            <v>0</v>
          </cell>
          <cell r="PD147">
            <v>0</v>
          </cell>
          <cell r="PE147">
            <v>0</v>
          </cell>
          <cell r="PF147">
            <v>0</v>
          </cell>
          <cell r="PG147">
            <v>0</v>
          </cell>
          <cell r="PH147">
            <v>0</v>
          </cell>
          <cell r="PI147">
            <v>0</v>
          </cell>
          <cell r="PJ147">
            <v>0</v>
          </cell>
          <cell r="PK147">
            <v>0</v>
          </cell>
          <cell r="PL147">
            <v>0</v>
          </cell>
          <cell r="PM147">
            <v>0</v>
          </cell>
          <cell r="PN147">
            <v>0</v>
          </cell>
          <cell r="PO147">
            <v>0</v>
          </cell>
          <cell r="PP147">
            <v>0</v>
          </cell>
          <cell r="PQ147">
            <v>0</v>
          </cell>
          <cell r="PR147">
            <v>0</v>
          </cell>
          <cell r="PS147">
            <v>0</v>
          </cell>
          <cell r="PT147">
            <v>0</v>
          </cell>
          <cell r="PU147">
            <v>0</v>
          </cell>
          <cell r="PV147">
            <v>0</v>
          </cell>
          <cell r="PW147">
            <v>0</v>
          </cell>
          <cell r="PX147">
            <v>0</v>
          </cell>
          <cell r="PY147">
            <v>0</v>
          </cell>
          <cell r="PZ147">
            <v>0</v>
          </cell>
          <cell r="QA147">
            <v>0</v>
          </cell>
        </row>
        <row r="148">
          <cell r="D148" t="str">
            <v>Г</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t="str">
            <v>нд</v>
          </cell>
          <cell r="BN148" t="str">
            <v>нд</v>
          </cell>
          <cell r="BO148" t="str">
            <v>нд</v>
          </cell>
          <cell r="BP148" t="str">
            <v>нд</v>
          </cell>
          <cell r="BQ148">
            <v>0</v>
          </cell>
          <cell r="BR148" t="str">
            <v>нд</v>
          </cell>
          <cell r="CQ148">
            <v>0</v>
          </cell>
          <cell r="CR148">
            <v>0</v>
          </cell>
          <cell r="CS148">
            <v>0</v>
          </cell>
          <cell r="CT148">
            <v>0</v>
          </cell>
          <cell r="CU148">
            <v>0</v>
          </cell>
          <cell r="CV148">
            <v>0</v>
          </cell>
          <cell r="CW148">
            <v>0</v>
          </cell>
          <cell r="CX148">
            <v>0</v>
          </cell>
          <cell r="CY148">
            <v>0</v>
          </cell>
          <cell r="CZ148">
            <v>0</v>
          </cell>
          <cell r="DA148">
            <v>0</v>
          </cell>
          <cell r="DB148">
            <v>0</v>
          </cell>
          <cell r="DE148">
            <v>0</v>
          </cell>
          <cell r="DG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K148">
            <v>0</v>
          </cell>
          <cell r="EL148">
            <v>0</v>
          </cell>
          <cell r="EM148">
            <v>0</v>
          </cell>
          <cell r="EN148">
            <v>0</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t="str">
            <v>нд</v>
          </cell>
          <cell r="FF148">
            <v>0</v>
          </cell>
          <cell r="FG148">
            <v>0</v>
          </cell>
          <cell r="FH148">
            <v>0</v>
          </cell>
          <cell r="FI148">
            <v>0</v>
          </cell>
          <cell r="FJ148">
            <v>0</v>
          </cell>
          <cell r="FK148">
            <v>0</v>
          </cell>
          <cell r="FL148">
            <v>0</v>
          </cell>
          <cell r="FM148">
            <v>0</v>
          </cell>
          <cell r="FN148">
            <v>0</v>
          </cell>
          <cell r="FO148">
            <v>0</v>
          </cell>
          <cell r="FP148" t="str">
            <v>нд</v>
          </cell>
          <cell r="FQ148">
            <v>0</v>
          </cell>
          <cell r="FR148">
            <v>0</v>
          </cell>
          <cell r="FS148">
            <v>0</v>
          </cell>
          <cell r="FT148">
            <v>0</v>
          </cell>
          <cell r="FU148">
            <v>0</v>
          </cell>
          <cell r="FV148">
            <v>0</v>
          </cell>
          <cell r="FW148">
            <v>0</v>
          </cell>
          <cell r="FX148">
            <v>0</v>
          </cell>
          <cell r="FY148">
            <v>0</v>
          </cell>
          <cell r="FZ148">
            <v>0</v>
          </cell>
          <cell r="GA148" t="str">
            <v>нд</v>
          </cell>
          <cell r="GB148">
            <v>0</v>
          </cell>
          <cell r="GC148">
            <v>0</v>
          </cell>
          <cell r="GD148">
            <v>0</v>
          </cell>
          <cell r="GE148">
            <v>0</v>
          </cell>
          <cell r="GF148">
            <v>0</v>
          </cell>
          <cell r="GG148">
            <v>0</v>
          </cell>
          <cell r="GH148">
            <v>0</v>
          </cell>
          <cell r="GI148">
            <v>0</v>
          </cell>
          <cell r="GJ148">
            <v>0</v>
          </cell>
          <cell r="GK148">
            <v>0</v>
          </cell>
          <cell r="GL148" t="str">
            <v>нд</v>
          </cell>
          <cell r="GM148">
            <v>0</v>
          </cell>
          <cell r="GN148">
            <v>0</v>
          </cell>
          <cell r="GO148">
            <v>0</v>
          </cell>
          <cell r="GP148">
            <v>0</v>
          </cell>
          <cell r="GQ148">
            <v>0</v>
          </cell>
          <cell r="GR148">
            <v>0</v>
          </cell>
          <cell r="GS148">
            <v>0</v>
          </cell>
          <cell r="GT148">
            <v>0</v>
          </cell>
          <cell r="GU148">
            <v>0</v>
          </cell>
          <cell r="GV148">
            <v>0</v>
          </cell>
          <cell r="GW148" t="str">
            <v>нд</v>
          </cell>
          <cell r="GX148">
            <v>0</v>
          </cell>
          <cell r="GY148">
            <v>0</v>
          </cell>
          <cell r="GZ148">
            <v>0</v>
          </cell>
          <cell r="HA148">
            <v>0</v>
          </cell>
          <cell r="HB148">
            <v>0</v>
          </cell>
          <cell r="HC148">
            <v>0</v>
          </cell>
          <cell r="HD148">
            <v>0</v>
          </cell>
          <cell r="HE148">
            <v>0</v>
          </cell>
          <cell r="HF148">
            <v>0</v>
          </cell>
          <cell r="HG148">
            <v>0</v>
          </cell>
          <cell r="HH148" t="str">
            <v>нд</v>
          </cell>
          <cell r="HI148">
            <v>0</v>
          </cell>
          <cell r="HJ148">
            <v>0</v>
          </cell>
          <cell r="HK148">
            <v>0</v>
          </cell>
          <cell r="HL148">
            <v>0</v>
          </cell>
          <cell r="HM148">
            <v>0</v>
          </cell>
          <cell r="HN148">
            <v>0</v>
          </cell>
          <cell r="HO148">
            <v>0</v>
          </cell>
          <cell r="HP148">
            <v>0</v>
          </cell>
          <cell r="HQ148">
            <v>0</v>
          </cell>
          <cell r="HR148">
            <v>0</v>
          </cell>
          <cell r="HS148" t="str">
            <v>нд</v>
          </cell>
          <cell r="HT148">
            <v>0</v>
          </cell>
          <cell r="HU148">
            <v>0</v>
          </cell>
          <cell r="HV148">
            <v>0</v>
          </cell>
          <cell r="HW148">
            <v>0</v>
          </cell>
          <cell r="HX148">
            <v>0</v>
          </cell>
          <cell r="HY148">
            <v>0</v>
          </cell>
          <cell r="HZ148">
            <v>0</v>
          </cell>
          <cell r="IA148">
            <v>0</v>
          </cell>
          <cell r="IB148">
            <v>0</v>
          </cell>
          <cell r="IC148">
            <v>0</v>
          </cell>
          <cell r="ID148" t="str">
            <v>нд</v>
          </cell>
          <cell r="IE148">
            <v>0</v>
          </cell>
          <cell r="IF148">
            <v>0</v>
          </cell>
          <cell r="IG148">
            <v>0</v>
          </cell>
          <cell r="IH148">
            <v>0</v>
          </cell>
          <cell r="II148">
            <v>0</v>
          </cell>
          <cell r="IJ148">
            <v>0</v>
          </cell>
          <cell r="IK148">
            <v>0</v>
          </cell>
          <cell r="IL148">
            <v>0</v>
          </cell>
          <cell r="IM148">
            <v>0</v>
          </cell>
          <cell r="IN148">
            <v>0</v>
          </cell>
          <cell r="IO148" t="str">
            <v>нд</v>
          </cell>
          <cell r="IP148">
            <v>0</v>
          </cell>
          <cell r="IQ148">
            <v>0</v>
          </cell>
          <cell r="IR148">
            <v>0</v>
          </cell>
          <cell r="IS148">
            <v>0</v>
          </cell>
          <cell r="IT148">
            <v>0</v>
          </cell>
          <cell r="IU148">
            <v>0</v>
          </cell>
          <cell r="IV148">
            <v>0</v>
          </cell>
          <cell r="IW148">
            <v>0</v>
          </cell>
          <cell r="IX148">
            <v>0</v>
          </cell>
          <cell r="IY148">
            <v>0</v>
          </cell>
          <cell r="IZ148" t="str">
            <v>нд</v>
          </cell>
          <cell r="JA148">
            <v>0</v>
          </cell>
          <cell r="JB148">
            <v>0</v>
          </cell>
          <cell r="JC148">
            <v>0</v>
          </cell>
          <cell r="JD148">
            <v>0</v>
          </cell>
          <cell r="JE148">
            <v>0</v>
          </cell>
          <cell r="JF148">
            <v>0</v>
          </cell>
          <cell r="JG148">
            <v>0</v>
          </cell>
          <cell r="JH148">
            <v>0</v>
          </cell>
          <cell r="JI148">
            <v>0</v>
          </cell>
          <cell r="JJ148">
            <v>0</v>
          </cell>
          <cell r="JK148" t="str">
            <v>нд</v>
          </cell>
          <cell r="JL148" t="str">
            <v>нд</v>
          </cell>
          <cell r="JM148" t="str">
            <v>нд</v>
          </cell>
          <cell r="JN148" t="str">
            <v>нд</v>
          </cell>
          <cell r="JO148" t="str">
            <v>нд</v>
          </cell>
          <cell r="JP148" t="str">
            <v>нд</v>
          </cell>
          <cell r="JQ148" t="str">
            <v>нд</v>
          </cell>
          <cell r="JR148" t="str">
            <v>нд</v>
          </cell>
          <cell r="JS148" t="str">
            <v>нд</v>
          </cell>
          <cell r="JT148" t="str">
            <v>нд</v>
          </cell>
          <cell r="JU148" t="str">
            <v>нд</v>
          </cell>
          <cell r="LN148" t="str">
            <v>нд</v>
          </cell>
          <cell r="LO148">
            <v>0</v>
          </cell>
          <cell r="LP148">
            <v>0</v>
          </cell>
          <cell r="LQ148">
            <v>0</v>
          </cell>
          <cell r="LR148">
            <v>0</v>
          </cell>
          <cell r="LS148">
            <v>0</v>
          </cell>
          <cell r="LT148">
            <v>0</v>
          </cell>
          <cell r="LU148">
            <v>0</v>
          </cell>
          <cell r="LV148" t="str">
            <v>нд</v>
          </cell>
          <cell r="LW148" t="str">
            <v>нд</v>
          </cell>
          <cell r="LX148" t="str">
            <v>нд</v>
          </cell>
          <cell r="LY148" t="str">
            <v>нд</v>
          </cell>
          <cell r="LZ148" t="str">
            <v>нд</v>
          </cell>
          <cell r="MA148" t="str">
            <v>нд</v>
          </cell>
          <cell r="MB148" t="str">
            <v>нд</v>
          </cell>
          <cell r="MC148">
            <v>0</v>
          </cell>
          <cell r="MD148" t="str">
            <v>нд</v>
          </cell>
          <cell r="ME148" t="str">
            <v>нд</v>
          </cell>
          <cell r="MF148" t="str">
            <v>нд</v>
          </cell>
          <cell r="MG148" t="str">
            <v>нд</v>
          </cell>
          <cell r="MH148">
            <v>0</v>
          </cell>
          <cell r="MI148">
            <v>0</v>
          </cell>
          <cell r="MK148">
            <v>0</v>
          </cell>
          <cell r="ML148">
            <v>0</v>
          </cell>
          <cell r="MM148">
            <v>0</v>
          </cell>
          <cell r="MN148">
            <v>0</v>
          </cell>
          <cell r="MO148">
            <v>0</v>
          </cell>
          <cell r="MP148">
            <v>0</v>
          </cell>
          <cell r="MQ148">
            <v>0</v>
          </cell>
          <cell r="MR148">
            <v>0</v>
          </cell>
          <cell r="MS148">
            <v>0</v>
          </cell>
          <cell r="MT148">
            <v>0</v>
          </cell>
          <cell r="MU148">
            <v>0</v>
          </cell>
          <cell r="MV148">
            <v>0</v>
          </cell>
          <cell r="MW148">
            <v>55.8</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ON148">
            <v>0</v>
          </cell>
          <cell r="OO148">
            <v>0</v>
          </cell>
          <cell r="OR148">
            <v>0</v>
          </cell>
          <cell r="OS148">
            <v>0</v>
          </cell>
          <cell r="OT148">
            <v>0</v>
          </cell>
          <cell r="OU148">
            <v>0</v>
          </cell>
          <cell r="OV148">
            <v>0</v>
          </cell>
          <cell r="OW148">
            <v>0</v>
          </cell>
          <cell r="OX148">
            <v>0</v>
          </cell>
          <cell r="OY148">
            <v>0</v>
          </cell>
          <cell r="OZ148">
            <v>0</v>
          </cell>
          <cell r="PA148">
            <v>0</v>
          </cell>
          <cell r="PB148">
            <v>0</v>
          </cell>
          <cell r="PC148">
            <v>0</v>
          </cell>
          <cell r="PD148">
            <v>0</v>
          </cell>
          <cell r="PE148">
            <v>0</v>
          </cell>
          <cell r="PF148">
            <v>0</v>
          </cell>
          <cell r="PG148">
            <v>0</v>
          </cell>
          <cell r="PH148">
            <v>0</v>
          </cell>
          <cell r="PI148">
            <v>0</v>
          </cell>
          <cell r="PJ148">
            <v>0</v>
          </cell>
          <cell r="PK148">
            <v>0</v>
          </cell>
          <cell r="PL148">
            <v>0</v>
          </cell>
          <cell r="PM148">
            <v>0</v>
          </cell>
          <cell r="PN148">
            <v>0</v>
          </cell>
          <cell r="PO148">
            <v>0</v>
          </cell>
          <cell r="PP148">
            <v>0</v>
          </cell>
          <cell r="PQ148">
            <v>0</v>
          </cell>
          <cell r="PR148">
            <v>0</v>
          </cell>
          <cell r="PS148">
            <v>0</v>
          </cell>
          <cell r="PT148">
            <v>0</v>
          </cell>
          <cell r="PU148">
            <v>0</v>
          </cell>
          <cell r="PV148">
            <v>0</v>
          </cell>
          <cell r="PW148">
            <v>0</v>
          </cell>
          <cell r="PX148">
            <v>0</v>
          </cell>
          <cell r="PY148">
            <v>0</v>
          </cell>
          <cell r="PZ148">
            <v>0</v>
          </cell>
          <cell r="QA148">
            <v>0</v>
          </cell>
        </row>
        <row r="149">
          <cell r="D149" t="str">
            <v>Г</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t="str">
            <v>нд</v>
          </cell>
          <cell r="BN149" t="str">
            <v>нд</v>
          </cell>
          <cell r="BO149" t="str">
            <v>нд</v>
          </cell>
          <cell r="BP149" t="str">
            <v>нд</v>
          </cell>
          <cell r="BQ149">
            <v>0</v>
          </cell>
          <cell r="BR149" t="str">
            <v>нд</v>
          </cell>
          <cell r="CQ149">
            <v>0</v>
          </cell>
          <cell r="CR149">
            <v>0</v>
          </cell>
          <cell r="CS149">
            <v>0</v>
          </cell>
          <cell r="CT149">
            <v>0</v>
          </cell>
          <cell r="CU149">
            <v>0</v>
          </cell>
          <cell r="CV149">
            <v>0</v>
          </cell>
          <cell r="CW149">
            <v>0</v>
          </cell>
          <cell r="CX149">
            <v>0</v>
          </cell>
          <cell r="CY149">
            <v>0</v>
          </cell>
          <cell r="CZ149">
            <v>0</v>
          </cell>
          <cell r="DA149">
            <v>0</v>
          </cell>
          <cell r="DB149">
            <v>0</v>
          </cell>
          <cell r="DE149">
            <v>0</v>
          </cell>
          <cell r="DG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t="str">
            <v>нд</v>
          </cell>
          <cell r="FF149">
            <v>0</v>
          </cell>
          <cell r="FG149">
            <v>0</v>
          </cell>
          <cell r="FH149">
            <v>0</v>
          </cell>
          <cell r="FI149">
            <v>0</v>
          </cell>
          <cell r="FJ149">
            <v>0</v>
          </cell>
          <cell r="FK149">
            <v>0</v>
          </cell>
          <cell r="FL149">
            <v>0</v>
          </cell>
          <cell r="FM149">
            <v>0</v>
          </cell>
          <cell r="FN149">
            <v>0</v>
          </cell>
          <cell r="FO149">
            <v>0</v>
          </cell>
          <cell r="FP149" t="str">
            <v>нд</v>
          </cell>
          <cell r="FQ149">
            <v>0</v>
          </cell>
          <cell r="FR149">
            <v>0</v>
          </cell>
          <cell r="FS149">
            <v>0</v>
          </cell>
          <cell r="FT149">
            <v>0</v>
          </cell>
          <cell r="FU149">
            <v>0</v>
          </cell>
          <cell r="FV149">
            <v>0</v>
          </cell>
          <cell r="FW149">
            <v>0</v>
          </cell>
          <cell r="FX149">
            <v>0</v>
          </cell>
          <cell r="FY149">
            <v>0</v>
          </cell>
          <cell r="FZ149">
            <v>0</v>
          </cell>
          <cell r="GA149" t="str">
            <v>нд</v>
          </cell>
          <cell r="GB149">
            <v>0</v>
          </cell>
          <cell r="GC149">
            <v>0</v>
          </cell>
          <cell r="GD149">
            <v>0</v>
          </cell>
          <cell r="GE149">
            <v>0</v>
          </cell>
          <cell r="GF149">
            <v>0</v>
          </cell>
          <cell r="GG149">
            <v>0</v>
          </cell>
          <cell r="GH149">
            <v>0</v>
          </cell>
          <cell r="GI149">
            <v>0</v>
          </cell>
          <cell r="GJ149">
            <v>0</v>
          </cell>
          <cell r="GK149">
            <v>0</v>
          </cell>
          <cell r="GL149" t="str">
            <v>нд</v>
          </cell>
          <cell r="GM149">
            <v>0</v>
          </cell>
          <cell r="GN149">
            <v>0</v>
          </cell>
          <cell r="GO149">
            <v>0</v>
          </cell>
          <cell r="GP149">
            <v>0</v>
          </cell>
          <cell r="GQ149">
            <v>0</v>
          </cell>
          <cell r="GR149">
            <v>0</v>
          </cell>
          <cell r="GS149">
            <v>0</v>
          </cell>
          <cell r="GT149">
            <v>0</v>
          </cell>
          <cell r="GU149">
            <v>0</v>
          </cell>
          <cell r="GV149">
            <v>0</v>
          </cell>
          <cell r="GW149" t="str">
            <v>нд</v>
          </cell>
          <cell r="GX149">
            <v>0</v>
          </cell>
          <cell r="GY149">
            <v>0</v>
          </cell>
          <cell r="GZ149">
            <v>0</v>
          </cell>
          <cell r="HA149">
            <v>0</v>
          </cell>
          <cell r="HB149">
            <v>0</v>
          </cell>
          <cell r="HC149">
            <v>0</v>
          </cell>
          <cell r="HD149">
            <v>0</v>
          </cell>
          <cell r="HE149">
            <v>0</v>
          </cell>
          <cell r="HF149">
            <v>0</v>
          </cell>
          <cell r="HG149">
            <v>0</v>
          </cell>
          <cell r="HH149" t="str">
            <v>нд</v>
          </cell>
          <cell r="HI149">
            <v>0</v>
          </cell>
          <cell r="HJ149">
            <v>0</v>
          </cell>
          <cell r="HK149">
            <v>0</v>
          </cell>
          <cell r="HL149">
            <v>0</v>
          </cell>
          <cell r="HM149">
            <v>0</v>
          </cell>
          <cell r="HN149">
            <v>0</v>
          </cell>
          <cell r="HO149">
            <v>0</v>
          </cell>
          <cell r="HP149">
            <v>0</v>
          </cell>
          <cell r="HQ149">
            <v>0</v>
          </cell>
          <cell r="HR149">
            <v>0</v>
          </cell>
          <cell r="HS149" t="str">
            <v>нд</v>
          </cell>
          <cell r="HT149">
            <v>0</v>
          </cell>
          <cell r="HU149">
            <v>0</v>
          </cell>
          <cell r="HV149">
            <v>0</v>
          </cell>
          <cell r="HW149">
            <v>0</v>
          </cell>
          <cell r="HX149">
            <v>0</v>
          </cell>
          <cell r="HY149">
            <v>0</v>
          </cell>
          <cell r="HZ149">
            <v>0</v>
          </cell>
          <cell r="IA149">
            <v>0</v>
          </cell>
          <cell r="IB149">
            <v>0</v>
          </cell>
          <cell r="IC149">
            <v>0</v>
          </cell>
          <cell r="ID149" t="str">
            <v>нд</v>
          </cell>
          <cell r="IE149">
            <v>0</v>
          </cell>
          <cell r="IF149">
            <v>0</v>
          </cell>
          <cell r="IG149">
            <v>0</v>
          </cell>
          <cell r="IH149">
            <v>0</v>
          </cell>
          <cell r="II149">
            <v>0</v>
          </cell>
          <cell r="IJ149">
            <v>0</v>
          </cell>
          <cell r="IK149">
            <v>0</v>
          </cell>
          <cell r="IL149">
            <v>0</v>
          </cell>
          <cell r="IM149">
            <v>0</v>
          </cell>
          <cell r="IN149">
            <v>0</v>
          </cell>
          <cell r="IO149" t="str">
            <v>нд</v>
          </cell>
          <cell r="IP149">
            <v>0</v>
          </cell>
          <cell r="IQ149">
            <v>0</v>
          </cell>
          <cell r="IR149">
            <v>0</v>
          </cell>
          <cell r="IS149">
            <v>0</v>
          </cell>
          <cell r="IT149">
            <v>0</v>
          </cell>
          <cell r="IU149">
            <v>0</v>
          </cell>
          <cell r="IV149">
            <v>0</v>
          </cell>
          <cell r="IW149">
            <v>0</v>
          </cell>
          <cell r="IX149">
            <v>0</v>
          </cell>
          <cell r="IY149">
            <v>0</v>
          </cell>
          <cell r="IZ149" t="str">
            <v>нд</v>
          </cell>
          <cell r="JA149">
            <v>0</v>
          </cell>
          <cell r="JB149">
            <v>0</v>
          </cell>
          <cell r="JC149">
            <v>0</v>
          </cell>
          <cell r="JD149">
            <v>0</v>
          </cell>
          <cell r="JE149">
            <v>0</v>
          </cell>
          <cell r="JF149">
            <v>0</v>
          </cell>
          <cell r="JG149">
            <v>0</v>
          </cell>
          <cell r="JH149">
            <v>0</v>
          </cell>
          <cell r="JI149">
            <v>0</v>
          </cell>
          <cell r="JJ149">
            <v>0</v>
          </cell>
          <cell r="JK149" t="str">
            <v>нд</v>
          </cell>
          <cell r="JL149" t="str">
            <v>нд</v>
          </cell>
          <cell r="JM149" t="str">
            <v>нд</v>
          </cell>
          <cell r="JN149" t="str">
            <v>нд</v>
          </cell>
          <cell r="JO149" t="str">
            <v>нд</v>
          </cell>
          <cell r="JP149" t="str">
            <v>нд</v>
          </cell>
          <cell r="JQ149" t="str">
            <v>нд</v>
          </cell>
          <cell r="JR149" t="str">
            <v>нд</v>
          </cell>
          <cell r="JS149" t="str">
            <v>нд</v>
          </cell>
          <cell r="JT149" t="str">
            <v>нд</v>
          </cell>
          <cell r="JU149" t="str">
            <v>нд</v>
          </cell>
          <cell r="LN149" t="str">
            <v>нд</v>
          </cell>
          <cell r="LO149">
            <v>0</v>
          </cell>
          <cell r="LP149">
            <v>0</v>
          </cell>
          <cell r="LQ149">
            <v>0</v>
          </cell>
          <cell r="LR149">
            <v>0</v>
          </cell>
          <cell r="LS149">
            <v>0</v>
          </cell>
          <cell r="LT149">
            <v>0</v>
          </cell>
          <cell r="LU149">
            <v>0</v>
          </cell>
          <cell r="LV149" t="str">
            <v>нд</v>
          </cell>
          <cell r="LW149" t="str">
            <v>нд</v>
          </cell>
          <cell r="LX149" t="str">
            <v>нд</v>
          </cell>
          <cell r="LY149" t="str">
            <v>нд</v>
          </cell>
          <cell r="LZ149" t="str">
            <v>нд</v>
          </cell>
          <cell r="MA149" t="str">
            <v>нд</v>
          </cell>
          <cell r="MB149" t="str">
            <v>нд</v>
          </cell>
          <cell r="MC149">
            <v>0</v>
          </cell>
          <cell r="MD149" t="str">
            <v>нд</v>
          </cell>
          <cell r="ME149" t="str">
            <v>нд</v>
          </cell>
          <cell r="MF149" t="str">
            <v>нд</v>
          </cell>
          <cell r="MG149" t="str">
            <v>нд</v>
          </cell>
          <cell r="MH149">
            <v>0</v>
          </cell>
          <cell r="MI149">
            <v>0</v>
          </cell>
          <cell r="MK149">
            <v>0</v>
          </cell>
          <cell r="ML149">
            <v>0</v>
          </cell>
          <cell r="MM149">
            <v>0</v>
          </cell>
          <cell r="MN149">
            <v>0</v>
          </cell>
          <cell r="MO149">
            <v>0</v>
          </cell>
          <cell r="MP149">
            <v>0</v>
          </cell>
          <cell r="MQ149">
            <v>0</v>
          </cell>
          <cell r="MR149">
            <v>0</v>
          </cell>
          <cell r="MS149">
            <v>0</v>
          </cell>
          <cell r="MT149">
            <v>0</v>
          </cell>
          <cell r="MU149">
            <v>0</v>
          </cell>
          <cell r="MV149">
            <v>0</v>
          </cell>
          <cell r="MW149">
            <v>55.8</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ON149">
            <v>0</v>
          </cell>
          <cell r="OO149">
            <v>0</v>
          </cell>
          <cell r="OR149">
            <v>0</v>
          </cell>
          <cell r="OS149">
            <v>0</v>
          </cell>
          <cell r="OT149">
            <v>0</v>
          </cell>
          <cell r="OU149">
            <v>0</v>
          </cell>
          <cell r="OV149">
            <v>0</v>
          </cell>
          <cell r="OW149">
            <v>0</v>
          </cell>
          <cell r="OX149">
            <v>0</v>
          </cell>
          <cell r="OY149">
            <v>0</v>
          </cell>
          <cell r="OZ149">
            <v>0</v>
          </cell>
          <cell r="PA149">
            <v>0</v>
          </cell>
          <cell r="PB149">
            <v>0</v>
          </cell>
          <cell r="PC149">
            <v>0</v>
          </cell>
          <cell r="PD149">
            <v>0</v>
          </cell>
          <cell r="PE149">
            <v>0</v>
          </cell>
          <cell r="PF149">
            <v>0</v>
          </cell>
          <cell r="PG149">
            <v>0</v>
          </cell>
          <cell r="PH149">
            <v>0</v>
          </cell>
          <cell r="PI149">
            <v>0</v>
          </cell>
          <cell r="PJ149">
            <v>0</v>
          </cell>
          <cell r="PK149">
            <v>0</v>
          </cell>
          <cell r="PL149">
            <v>0</v>
          </cell>
          <cell r="PM149">
            <v>0</v>
          </cell>
          <cell r="PN149">
            <v>0</v>
          </cell>
          <cell r="PO149">
            <v>0</v>
          </cell>
          <cell r="PP149">
            <v>0</v>
          </cell>
          <cell r="PQ149">
            <v>0</v>
          </cell>
          <cell r="PR149">
            <v>0</v>
          </cell>
          <cell r="PS149">
            <v>0</v>
          </cell>
          <cell r="PT149">
            <v>0</v>
          </cell>
          <cell r="PU149">
            <v>0</v>
          </cell>
          <cell r="PV149">
            <v>0</v>
          </cell>
          <cell r="PW149">
            <v>0</v>
          </cell>
          <cell r="PX149">
            <v>0</v>
          </cell>
          <cell r="PY149">
            <v>0</v>
          </cell>
          <cell r="PZ149">
            <v>0</v>
          </cell>
          <cell r="QA149">
            <v>0</v>
          </cell>
        </row>
        <row r="150">
          <cell r="D150" t="str">
            <v>Г</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t="str">
            <v>нд</v>
          </cell>
          <cell r="BN150" t="str">
            <v>нд</v>
          </cell>
          <cell r="BO150" t="str">
            <v>нд</v>
          </cell>
          <cell r="BP150" t="str">
            <v>нд</v>
          </cell>
          <cell r="BQ150">
            <v>0</v>
          </cell>
          <cell r="BR150" t="str">
            <v>нд</v>
          </cell>
          <cell r="CQ150">
            <v>0</v>
          </cell>
          <cell r="CR150">
            <v>0</v>
          </cell>
          <cell r="CS150">
            <v>0</v>
          </cell>
          <cell r="CT150">
            <v>0</v>
          </cell>
          <cell r="CU150">
            <v>0</v>
          </cell>
          <cell r="CV150">
            <v>0</v>
          </cell>
          <cell r="CW150">
            <v>0</v>
          </cell>
          <cell r="CX150">
            <v>0</v>
          </cell>
          <cell r="CY150">
            <v>0</v>
          </cell>
          <cell r="CZ150">
            <v>0</v>
          </cell>
          <cell r="DA150">
            <v>0</v>
          </cell>
          <cell r="DB150">
            <v>0</v>
          </cell>
          <cell r="DE150">
            <v>0</v>
          </cell>
          <cell r="DG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K150">
            <v>0</v>
          </cell>
          <cell r="EL150">
            <v>0</v>
          </cell>
          <cell r="EM150">
            <v>0</v>
          </cell>
          <cell r="EN150">
            <v>0</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t="str">
            <v>нд</v>
          </cell>
          <cell r="FF150">
            <v>0</v>
          </cell>
          <cell r="FG150">
            <v>0</v>
          </cell>
          <cell r="FH150">
            <v>0</v>
          </cell>
          <cell r="FI150">
            <v>0</v>
          </cell>
          <cell r="FJ150">
            <v>0</v>
          </cell>
          <cell r="FK150">
            <v>0</v>
          </cell>
          <cell r="FL150">
            <v>0</v>
          </cell>
          <cell r="FM150">
            <v>0</v>
          </cell>
          <cell r="FN150">
            <v>0</v>
          </cell>
          <cell r="FO150">
            <v>0</v>
          </cell>
          <cell r="FP150" t="str">
            <v>нд</v>
          </cell>
          <cell r="FQ150">
            <v>0</v>
          </cell>
          <cell r="FR150">
            <v>0</v>
          </cell>
          <cell r="FS150">
            <v>0</v>
          </cell>
          <cell r="FT150">
            <v>0</v>
          </cell>
          <cell r="FU150">
            <v>0</v>
          </cell>
          <cell r="FV150">
            <v>0</v>
          </cell>
          <cell r="FW150">
            <v>0</v>
          </cell>
          <cell r="FX150">
            <v>0</v>
          </cell>
          <cell r="FY150">
            <v>0</v>
          </cell>
          <cell r="FZ150">
            <v>0</v>
          </cell>
          <cell r="GA150" t="str">
            <v>нд</v>
          </cell>
          <cell r="GB150">
            <v>0</v>
          </cell>
          <cell r="GC150">
            <v>0</v>
          </cell>
          <cell r="GD150">
            <v>0</v>
          </cell>
          <cell r="GE150">
            <v>0</v>
          </cell>
          <cell r="GF150">
            <v>0</v>
          </cell>
          <cell r="GG150">
            <v>0</v>
          </cell>
          <cell r="GH150">
            <v>0</v>
          </cell>
          <cell r="GI150">
            <v>0</v>
          </cell>
          <cell r="GJ150">
            <v>0</v>
          </cell>
          <cell r="GK150">
            <v>0</v>
          </cell>
          <cell r="GL150" t="str">
            <v>нд</v>
          </cell>
          <cell r="GM150">
            <v>0</v>
          </cell>
          <cell r="GN150">
            <v>0</v>
          </cell>
          <cell r="GO150">
            <v>0</v>
          </cell>
          <cell r="GP150">
            <v>0</v>
          </cell>
          <cell r="GQ150">
            <v>0</v>
          </cell>
          <cell r="GR150">
            <v>0</v>
          </cell>
          <cell r="GS150">
            <v>0</v>
          </cell>
          <cell r="GT150">
            <v>0</v>
          </cell>
          <cell r="GU150">
            <v>0</v>
          </cell>
          <cell r="GV150">
            <v>0</v>
          </cell>
          <cell r="GW150" t="str">
            <v>нд</v>
          </cell>
          <cell r="GX150">
            <v>0</v>
          </cell>
          <cell r="GY150">
            <v>0</v>
          </cell>
          <cell r="GZ150">
            <v>0</v>
          </cell>
          <cell r="HA150">
            <v>0</v>
          </cell>
          <cell r="HB150">
            <v>0</v>
          </cell>
          <cell r="HC150">
            <v>0</v>
          </cell>
          <cell r="HD150">
            <v>0</v>
          </cell>
          <cell r="HE150">
            <v>0</v>
          </cell>
          <cell r="HF150">
            <v>0</v>
          </cell>
          <cell r="HG150">
            <v>0</v>
          </cell>
          <cell r="HH150" t="str">
            <v>нд</v>
          </cell>
          <cell r="HI150">
            <v>0</v>
          </cell>
          <cell r="HJ150">
            <v>0</v>
          </cell>
          <cell r="HK150">
            <v>0</v>
          </cell>
          <cell r="HL150">
            <v>0</v>
          </cell>
          <cell r="HM150">
            <v>0</v>
          </cell>
          <cell r="HN150">
            <v>0</v>
          </cell>
          <cell r="HO150">
            <v>0</v>
          </cell>
          <cell r="HP150">
            <v>0</v>
          </cell>
          <cell r="HQ150">
            <v>0</v>
          </cell>
          <cell r="HR150">
            <v>0</v>
          </cell>
          <cell r="HS150" t="str">
            <v>нд</v>
          </cell>
          <cell r="HT150">
            <v>0</v>
          </cell>
          <cell r="HU150">
            <v>0</v>
          </cell>
          <cell r="HV150">
            <v>0</v>
          </cell>
          <cell r="HW150">
            <v>0</v>
          </cell>
          <cell r="HX150">
            <v>0</v>
          </cell>
          <cell r="HY150">
            <v>0</v>
          </cell>
          <cell r="HZ150">
            <v>0</v>
          </cell>
          <cell r="IA150">
            <v>0</v>
          </cell>
          <cell r="IB150">
            <v>0</v>
          </cell>
          <cell r="IC150">
            <v>0</v>
          </cell>
          <cell r="ID150" t="str">
            <v>нд</v>
          </cell>
          <cell r="IE150">
            <v>0</v>
          </cell>
          <cell r="IF150">
            <v>0</v>
          </cell>
          <cell r="IG150">
            <v>0</v>
          </cell>
          <cell r="IH150">
            <v>0</v>
          </cell>
          <cell r="II150">
            <v>0</v>
          </cell>
          <cell r="IJ150">
            <v>0</v>
          </cell>
          <cell r="IK150">
            <v>0</v>
          </cell>
          <cell r="IL150">
            <v>0</v>
          </cell>
          <cell r="IM150">
            <v>0</v>
          </cell>
          <cell r="IN150">
            <v>0</v>
          </cell>
          <cell r="IO150" t="str">
            <v>нд</v>
          </cell>
          <cell r="IP150">
            <v>0</v>
          </cell>
          <cell r="IQ150">
            <v>0</v>
          </cell>
          <cell r="IR150">
            <v>0</v>
          </cell>
          <cell r="IS150">
            <v>0</v>
          </cell>
          <cell r="IT150">
            <v>0</v>
          </cell>
          <cell r="IU150">
            <v>0</v>
          </cell>
          <cell r="IV150">
            <v>0</v>
          </cell>
          <cell r="IW150">
            <v>0</v>
          </cell>
          <cell r="IX150">
            <v>0</v>
          </cell>
          <cell r="IY150">
            <v>0</v>
          </cell>
          <cell r="IZ150" t="str">
            <v>нд</v>
          </cell>
          <cell r="JA150">
            <v>0</v>
          </cell>
          <cell r="JB150">
            <v>0</v>
          </cell>
          <cell r="JC150">
            <v>0</v>
          </cell>
          <cell r="JD150">
            <v>0</v>
          </cell>
          <cell r="JE150">
            <v>0</v>
          </cell>
          <cell r="JF150">
            <v>0</v>
          </cell>
          <cell r="JG150">
            <v>0</v>
          </cell>
          <cell r="JH150">
            <v>0</v>
          </cell>
          <cell r="JI150">
            <v>0</v>
          </cell>
          <cell r="JJ150">
            <v>0</v>
          </cell>
          <cell r="JK150" t="str">
            <v>нд</v>
          </cell>
          <cell r="JL150" t="str">
            <v>нд</v>
          </cell>
          <cell r="JM150" t="str">
            <v>нд</v>
          </cell>
          <cell r="JN150" t="str">
            <v>нд</v>
          </cell>
          <cell r="JO150" t="str">
            <v>нд</v>
          </cell>
          <cell r="JP150" t="str">
            <v>нд</v>
          </cell>
          <cell r="JQ150" t="str">
            <v>нд</v>
          </cell>
          <cell r="JR150" t="str">
            <v>нд</v>
          </cell>
          <cell r="JS150" t="str">
            <v>нд</v>
          </cell>
          <cell r="JT150" t="str">
            <v>нд</v>
          </cell>
          <cell r="JU150" t="str">
            <v>нд</v>
          </cell>
          <cell r="LN150" t="str">
            <v>нд</v>
          </cell>
          <cell r="LO150">
            <v>0</v>
          </cell>
          <cell r="LP150">
            <v>0</v>
          </cell>
          <cell r="LQ150">
            <v>0</v>
          </cell>
          <cell r="LR150">
            <v>0</v>
          </cell>
          <cell r="LS150">
            <v>0</v>
          </cell>
          <cell r="LT150">
            <v>0</v>
          </cell>
          <cell r="LU150">
            <v>0</v>
          </cell>
          <cell r="LV150" t="str">
            <v>нд</v>
          </cell>
          <cell r="LW150" t="str">
            <v>нд</v>
          </cell>
          <cell r="LX150" t="str">
            <v>нд</v>
          </cell>
          <cell r="LY150" t="str">
            <v>нд</v>
          </cell>
          <cell r="LZ150" t="str">
            <v>нд</v>
          </cell>
          <cell r="MA150" t="str">
            <v>нд</v>
          </cell>
          <cell r="MB150" t="str">
            <v>нд</v>
          </cell>
          <cell r="MC150">
            <v>0</v>
          </cell>
          <cell r="MD150" t="str">
            <v>нд</v>
          </cell>
          <cell r="ME150" t="str">
            <v>нд</v>
          </cell>
          <cell r="MF150" t="str">
            <v>нд</v>
          </cell>
          <cell r="MG150" t="str">
            <v>нд</v>
          </cell>
          <cell r="MH150">
            <v>0</v>
          </cell>
          <cell r="MI150">
            <v>0</v>
          </cell>
          <cell r="MK150">
            <v>0</v>
          </cell>
          <cell r="ML150">
            <v>0</v>
          </cell>
          <cell r="MM150">
            <v>0</v>
          </cell>
          <cell r="MN150">
            <v>0</v>
          </cell>
          <cell r="MO150">
            <v>0</v>
          </cell>
          <cell r="MP150">
            <v>0</v>
          </cell>
          <cell r="MQ150">
            <v>0</v>
          </cell>
          <cell r="MR150">
            <v>0</v>
          </cell>
          <cell r="MS150">
            <v>0</v>
          </cell>
          <cell r="MT150">
            <v>0</v>
          </cell>
          <cell r="MU150">
            <v>0</v>
          </cell>
          <cell r="MV150">
            <v>0</v>
          </cell>
          <cell r="MW150">
            <v>55.8</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ON150">
            <v>0</v>
          </cell>
          <cell r="OO150">
            <v>0</v>
          </cell>
          <cell r="OR150">
            <v>0</v>
          </cell>
          <cell r="OS150">
            <v>0</v>
          </cell>
          <cell r="OT150">
            <v>0</v>
          </cell>
          <cell r="OU150">
            <v>0</v>
          </cell>
          <cell r="OV150">
            <v>0</v>
          </cell>
          <cell r="OW150">
            <v>0</v>
          </cell>
          <cell r="OX150">
            <v>0</v>
          </cell>
          <cell r="OY150">
            <v>0</v>
          </cell>
          <cell r="OZ150">
            <v>0</v>
          </cell>
          <cell r="PA150">
            <v>0</v>
          </cell>
          <cell r="PB150">
            <v>0</v>
          </cell>
          <cell r="PC150">
            <v>0</v>
          </cell>
          <cell r="PD150">
            <v>0</v>
          </cell>
          <cell r="PE150">
            <v>0</v>
          </cell>
          <cell r="PF150">
            <v>0</v>
          </cell>
          <cell r="PG150">
            <v>0</v>
          </cell>
          <cell r="PH150">
            <v>0</v>
          </cell>
          <cell r="PI150">
            <v>0</v>
          </cell>
          <cell r="PJ150">
            <v>0</v>
          </cell>
          <cell r="PK150">
            <v>0</v>
          </cell>
          <cell r="PL150">
            <v>0</v>
          </cell>
          <cell r="PM150">
            <v>0</v>
          </cell>
          <cell r="PN150">
            <v>0</v>
          </cell>
          <cell r="PO150">
            <v>0</v>
          </cell>
          <cell r="PP150">
            <v>0</v>
          </cell>
          <cell r="PQ150">
            <v>0</v>
          </cell>
          <cell r="PR150">
            <v>0</v>
          </cell>
          <cell r="PS150">
            <v>0</v>
          </cell>
          <cell r="PT150">
            <v>0</v>
          </cell>
          <cell r="PU150">
            <v>0</v>
          </cell>
          <cell r="PV150">
            <v>0</v>
          </cell>
          <cell r="PW150">
            <v>0</v>
          </cell>
          <cell r="PX150">
            <v>0</v>
          </cell>
          <cell r="PY150">
            <v>0</v>
          </cell>
          <cell r="PZ150">
            <v>0</v>
          </cell>
          <cell r="QA150">
            <v>0</v>
          </cell>
        </row>
        <row r="151">
          <cell r="D151" t="str">
            <v>Г</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t="str">
            <v>нд</v>
          </cell>
          <cell r="BN151" t="str">
            <v>нд</v>
          </cell>
          <cell r="BO151" t="str">
            <v>нд</v>
          </cell>
          <cell r="BP151" t="str">
            <v>нд</v>
          </cell>
          <cell r="BQ151">
            <v>0</v>
          </cell>
          <cell r="BR151" t="str">
            <v>нд</v>
          </cell>
          <cell r="CQ151">
            <v>0</v>
          </cell>
          <cell r="CR151">
            <v>0</v>
          </cell>
          <cell r="CS151">
            <v>0</v>
          </cell>
          <cell r="CT151">
            <v>0</v>
          </cell>
          <cell r="CU151">
            <v>0</v>
          </cell>
          <cell r="CV151">
            <v>0</v>
          </cell>
          <cell r="CW151">
            <v>0</v>
          </cell>
          <cell r="CX151">
            <v>0</v>
          </cell>
          <cell r="CY151">
            <v>0</v>
          </cell>
          <cell r="CZ151">
            <v>0</v>
          </cell>
          <cell r="DA151">
            <v>0</v>
          </cell>
          <cell r="DB151">
            <v>0</v>
          </cell>
          <cell r="DE151">
            <v>0</v>
          </cell>
          <cell r="DG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t="str">
            <v>нд</v>
          </cell>
          <cell r="FF151">
            <v>0</v>
          </cell>
          <cell r="FG151">
            <v>0</v>
          </cell>
          <cell r="FH151">
            <v>0</v>
          </cell>
          <cell r="FI151">
            <v>0</v>
          </cell>
          <cell r="FJ151">
            <v>0</v>
          </cell>
          <cell r="FK151">
            <v>0</v>
          </cell>
          <cell r="FL151">
            <v>0</v>
          </cell>
          <cell r="FM151">
            <v>0</v>
          </cell>
          <cell r="FN151">
            <v>0</v>
          </cell>
          <cell r="FO151">
            <v>0</v>
          </cell>
          <cell r="FP151" t="str">
            <v>нд</v>
          </cell>
          <cell r="FQ151">
            <v>0</v>
          </cell>
          <cell r="FR151">
            <v>0</v>
          </cell>
          <cell r="FS151">
            <v>0</v>
          </cell>
          <cell r="FT151">
            <v>0</v>
          </cell>
          <cell r="FU151">
            <v>0</v>
          </cell>
          <cell r="FV151">
            <v>0</v>
          </cell>
          <cell r="FW151">
            <v>0</v>
          </cell>
          <cell r="FX151">
            <v>0</v>
          </cell>
          <cell r="FY151">
            <v>0</v>
          </cell>
          <cell r="FZ151">
            <v>0</v>
          </cell>
          <cell r="GA151" t="str">
            <v>нд</v>
          </cell>
          <cell r="GB151">
            <v>0</v>
          </cell>
          <cell r="GC151">
            <v>0</v>
          </cell>
          <cell r="GD151">
            <v>0</v>
          </cell>
          <cell r="GE151">
            <v>0</v>
          </cell>
          <cell r="GF151">
            <v>0</v>
          </cell>
          <cell r="GG151">
            <v>0</v>
          </cell>
          <cell r="GH151">
            <v>0</v>
          </cell>
          <cell r="GI151">
            <v>0</v>
          </cell>
          <cell r="GJ151">
            <v>0</v>
          </cell>
          <cell r="GK151">
            <v>0</v>
          </cell>
          <cell r="GL151" t="str">
            <v>нд</v>
          </cell>
          <cell r="GM151">
            <v>0</v>
          </cell>
          <cell r="GN151">
            <v>0</v>
          </cell>
          <cell r="GO151">
            <v>0</v>
          </cell>
          <cell r="GP151">
            <v>0</v>
          </cell>
          <cell r="GQ151">
            <v>0</v>
          </cell>
          <cell r="GR151">
            <v>0</v>
          </cell>
          <cell r="GS151">
            <v>0</v>
          </cell>
          <cell r="GT151">
            <v>0</v>
          </cell>
          <cell r="GU151">
            <v>0</v>
          </cell>
          <cell r="GV151">
            <v>0</v>
          </cell>
          <cell r="GW151" t="str">
            <v>нд</v>
          </cell>
          <cell r="GX151">
            <v>0</v>
          </cell>
          <cell r="GY151">
            <v>0</v>
          </cell>
          <cell r="GZ151">
            <v>0</v>
          </cell>
          <cell r="HA151">
            <v>0</v>
          </cell>
          <cell r="HB151">
            <v>0</v>
          </cell>
          <cell r="HC151">
            <v>0</v>
          </cell>
          <cell r="HD151">
            <v>0</v>
          </cell>
          <cell r="HE151">
            <v>0</v>
          </cell>
          <cell r="HF151">
            <v>0</v>
          </cell>
          <cell r="HG151">
            <v>0</v>
          </cell>
          <cell r="HH151" t="str">
            <v>нд</v>
          </cell>
          <cell r="HI151">
            <v>0</v>
          </cell>
          <cell r="HJ151">
            <v>0</v>
          </cell>
          <cell r="HK151">
            <v>0</v>
          </cell>
          <cell r="HL151">
            <v>0</v>
          </cell>
          <cell r="HM151">
            <v>0</v>
          </cell>
          <cell r="HN151">
            <v>0</v>
          </cell>
          <cell r="HO151">
            <v>0</v>
          </cell>
          <cell r="HP151">
            <v>0</v>
          </cell>
          <cell r="HQ151">
            <v>0</v>
          </cell>
          <cell r="HR151">
            <v>0</v>
          </cell>
          <cell r="HS151" t="str">
            <v>нд</v>
          </cell>
          <cell r="HT151">
            <v>0</v>
          </cell>
          <cell r="HU151">
            <v>0</v>
          </cell>
          <cell r="HV151">
            <v>0</v>
          </cell>
          <cell r="HW151">
            <v>0</v>
          </cell>
          <cell r="HX151">
            <v>0</v>
          </cell>
          <cell r="HY151">
            <v>0</v>
          </cell>
          <cell r="HZ151">
            <v>0</v>
          </cell>
          <cell r="IA151">
            <v>0</v>
          </cell>
          <cell r="IB151">
            <v>0</v>
          </cell>
          <cell r="IC151">
            <v>0</v>
          </cell>
          <cell r="ID151" t="str">
            <v>нд</v>
          </cell>
          <cell r="IE151">
            <v>0</v>
          </cell>
          <cell r="IF151">
            <v>0</v>
          </cell>
          <cell r="IG151">
            <v>0</v>
          </cell>
          <cell r="IH151">
            <v>0</v>
          </cell>
          <cell r="II151">
            <v>0</v>
          </cell>
          <cell r="IJ151">
            <v>0</v>
          </cell>
          <cell r="IK151">
            <v>0</v>
          </cell>
          <cell r="IL151">
            <v>0</v>
          </cell>
          <cell r="IM151">
            <v>0</v>
          </cell>
          <cell r="IN151">
            <v>0</v>
          </cell>
          <cell r="IO151" t="str">
            <v>нд</v>
          </cell>
          <cell r="IP151">
            <v>0</v>
          </cell>
          <cell r="IQ151">
            <v>0</v>
          </cell>
          <cell r="IR151">
            <v>0</v>
          </cell>
          <cell r="IS151">
            <v>0</v>
          </cell>
          <cell r="IT151">
            <v>0</v>
          </cell>
          <cell r="IU151">
            <v>0</v>
          </cell>
          <cell r="IV151">
            <v>0</v>
          </cell>
          <cell r="IW151">
            <v>0</v>
          </cell>
          <cell r="IX151">
            <v>0</v>
          </cell>
          <cell r="IY151">
            <v>0</v>
          </cell>
          <cell r="IZ151" t="str">
            <v>нд</v>
          </cell>
          <cell r="JA151">
            <v>0</v>
          </cell>
          <cell r="JB151">
            <v>0</v>
          </cell>
          <cell r="JC151">
            <v>0</v>
          </cell>
          <cell r="JD151">
            <v>0</v>
          </cell>
          <cell r="JE151">
            <v>0</v>
          </cell>
          <cell r="JF151">
            <v>0</v>
          </cell>
          <cell r="JG151">
            <v>0</v>
          </cell>
          <cell r="JH151">
            <v>0</v>
          </cell>
          <cell r="JI151">
            <v>0</v>
          </cell>
          <cell r="JJ151">
            <v>0</v>
          </cell>
          <cell r="JK151" t="str">
            <v>нд</v>
          </cell>
          <cell r="JL151" t="str">
            <v>нд</v>
          </cell>
          <cell r="JM151" t="str">
            <v>нд</v>
          </cell>
          <cell r="JN151" t="str">
            <v>нд</v>
          </cell>
          <cell r="JO151" t="str">
            <v>нд</v>
          </cell>
          <cell r="JP151" t="str">
            <v>нд</v>
          </cell>
          <cell r="JQ151" t="str">
            <v>нд</v>
          </cell>
          <cell r="JR151" t="str">
            <v>нд</v>
          </cell>
          <cell r="JS151" t="str">
            <v>нд</v>
          </cell>
          <cell r="JT151" t="str">
            <v>нд</v>
          </cell>
          <cell r="JU151" t="str">
            <v>нд</v>
          </cell>
          <cell r="LN151" t="str">
            <v>нд</v>
          </cell>
          <cell r="LO151">
            <v>0</v>
          </cell>
          <cell r="LP151">
            <v>0</v>
          </cell>
          <cell r="LQ151">
            <v>0</v>
          </cell>
          <cell r="LR151">
            <v>0</v>
          </cell>
          <cell r="LS151">
            <v>0</v>
          </cell>
          <cell r="LT151">
            <v>0</v>
          </cell>
          <cell r="LU151">
            <v>0</v>
          </cell>
          <cell r="LV151" t="str">
            <v>нд</v>
          </cell>
          <cell r="LW151" t="str">
            <v>нд</v>
          </cell>
          <cell r="LX151" t="str">
            <v>нд</v>
          </cell>
          <cell r="LY151" t="str">
            <v>нд</v>
          </cell>
          <cell r="LZ151" t="str">
            <v>нд</v>
          </cell>
          <cell r="MA151" t="str">
            <v>нд</v>
          </cell>
          <cell r="MB151" t="str">
            <v>нд</v>
          </cell>
          <cell r="MC151">
            <v>0</v>
          </cell>
          <cell r="MD151" t="str">
            <v>нд</v>
          </cell>
          <cell r="ME151" t="str">
            <v>нд</v>
          </cell>
          <cell r="MF151" t="str">
            <v>нд</v>
          </cell>
          <cell r="MG151" t="str">
            <v>нд</v>
          </cell>
          <cell r="MH151">
            <v>0</v>
          </cell>
          <cell r="MI151">
            <v>0</v>
          </cell>
          <cell r="MK151">
            <v>0</v>
          </cell>
          <cell r="ML151">
            <v>0</v>
          </cell>
          <cell r="MM151">
            <v>0</v>
          </cell>
          <cell r="MN151">
            <v>0</v>
          </cell>
          <cell r="MO151">
            <v>0</v>
          </cell>
          <cell r="MP151">
            <v>0</v>
          </cell>
          <cell r="MQ151">
            <v>0</v>
          </cell>
          <cell r="MR151">
            <v>0</v>
          </cell>
          <cell r="MS151">
            <v>0</v>
          </cell>
          <cell r="MT151">
            <v>0</v>
          </cell>
          <cell r="MU151">
            <v>0</v>
          </cell>
          <cell r="MV151">
            <v>0</v>
          </cell>
          <cell r="MW151">
            <v>55.8</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ON151">
            <v>0</v>
          </cell>
          <cell r="OO151">
            <v>0</v>
          </cell>
          <cell r="OR151">
            <v>0</v>
          </cell>
          <cell r="OS151">
            <v>0</v>
          </cell>
          <cell r="OT151">
            <v>0</v>
          </cell>
          <cell r="OU151">
            <v>0</v>
          </cell>
          <cell r="OV151">
            <v>0</v>
          </cell>
          <cell r="OW151">
            <v>0</v>
          </cell>
          <cell r="OX151">
            <v>0</v>
          </cell>
          <cell r="OY151">
            <v>0</v>
          </cell>
          <cell r="OZ151">
            <v>0</v>
          </cell>
          <cell r="PA151">
            <v>0</v>
          </cell>
          <cell r="PB151">
            <v>0</v>
          </cell>
          <cell r="PC151">
            <v>0</v>
          </cell>
          <cell r="PD151">
            <v>0</v>
          </cell>
          <cell r="PE151">
            <v>0</v>
          </cell>
          <cell r="PF151">
            <v>0</v>
          </cell>
          <cell r="PG151">
            <v>0</v>
          </cell>
          <cell r="PH151">
            <v>0</v>
          </cell>
          <cell r="PI151">
            <v>0</v>
          </cell>
          <cell r="PJ151">
            <v>0</v>
          </cell>
          <cell r="PK151">
            <v>0</v>
          </cell>
          <cell r="PL151">
            <v>0</v>
          </cell>
          <cell r="PM151">
            <v>0</v>
          </cell>
          <cell r="PN151">
            <v>0</v>
          </cell>
          <cell r="PO151">
            <v>0</v>
          </cell>
          <cell r="PP151">
            <v>0</v>
          </cell>
          <cell r="PQ151">
            <v>0</v>
          </cell>
          <cell r="PR151">
            <v>0</v>
          </cell>
          <cell r="PS151">
            <v>0</v>
          </cell>
          <cell r="PT151">
            <v>0</v>
          </cell>
          <cell r="PU151">
            <v>0</v>
          </cell>
          <cell r="PV151">
            <v>0</v>
          </cell>
          <cell r="PW151">
            <v>0</v>
          </cell>
          <cell r="PX151">
            <v>0</v>
          </cell>
          <cell r="PY151">
            <v>0</v>
          </cell>
          <cell r="PZ151">
            <v>0</v>
          </cell>
          <cell r="QA151">
            <v>0</v>
          </cell>
        </row>
        <row r="152">
          <cell r="D152" t="str">
            <v>Г</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t="str">
            <v>нд</v>
          </cell>
          <cell r="BN152" t="str">
            <v>нд</v>
          </cell>
          <cell r="BO152" t="str">
            <v>нд</v>
          </cell>
          <cell r="BP152" t="str">
            <v>нд</v>
          </cell>
          <cell r="BQ152">
            <v>0</v>
          </cell>
          <cell r="BR152" t="str">
            <v>нд</v>
          </cell>
          <cell r="CQ152">
            <v>0</v>
          </cell>
          <cell r="CR152">
            <v>0</v>
          </cell>
          <cell r="CS152">
            <v>0</v>
          </cell>
          <cell r="CT152">
            <v>0</v>
          </cell>
          <cell r="CU152">
            <v>0</v>
          </cell>
          <cell r="CV152">
            <v>0</v>
          </cell>
          <cell r="CW152">
            <v>0</v>
          </cell>
          <cell r="CX152">
            <v>0</v>
          </cell>
          <cell r="CY152">
            <v>0</v>
          </cell>
          <cell r="CZ152">
            <v>0</v>
          </cell>
          <cell r="DA152">
            <v>0</v>
          </cell>
          <cell r="DB152">
            <v>0</v>
          </cell>
          <cell r="DE152">
            <v>0</v>
          </cell>
          <cell r="DG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t="str">
            <v>нд</v>
          </cell>
          <cell r="FF152">
            <v>0</v>
          </cell>
          <cell r="FG152">
            <v>0</v>
          </cell>
          <cell r="FH152">
            <v>0</v>
          </cell>
          <cell r="FI152">
            <v>0</v>
          </cell>
          <cell r="FJ152">
            <v>0</v>
          </cell>
          <cell r="FK152">
            <v>0</v>
          </cell>
          <cell r="FL152">
            <v>0</v>
          </cell>
          <cell r="FM152">
            <v>0</v>
          </cell>
          <cell r="FN152">
            <v>0</v>
          </cell>
          <cell r="FO152">
            <v>0</v>
          </cell>
          <cell r="FP152" t="str">
            <v>нд</v>
          </cell>
          <cell r="FQ152">
            <v>0</v>
          </cell>
          <cell r="FR152">
            <v>0</v>
          </cell>
          <cell r="FS152">
            <v>0</v>
          </cell>
          <cell r="FT152">
            <v>0</v>
          </cell>
          <cell r="FU152">
            <v>0</v>
          </cell>
          <cell r="FV152">
            <v>0</v>
          </cell>
          <cell r="FW152">
            <v>0</v>
          </cell>
          <cell r="FX152">
            <v>0</v>
          </cell>
          <cell r="FY152">
            <v>0</v>
          </cell>
          <cell r="FZ152">
            <v>0</v>
          </cell>
          <cell r="GA152" t="str">
            <v>нд</v>
          </cell>
          <cell r="GB152">
            <v>0</v>
          </cell>
          <cell r="GC152">
            <v>0</v>
          </cell>
          <cell r="GD152">
            <v>0</v>
          </cell>
          <cell r="GE152">
            <v>0</v>
          </cell>
          <cell r="GF152">
            <v>0</v>
          </cell>
          <cell r="GG152">
            <v>0</v>
          </cell>
          <cell r="GH152">
            <v>0</v>
          </cell>
          <cell r="GI152">
            <v>0</v>
          </cell>
          <cell r="GJ152">
            <v>0</v>
          </cell>
          <cell r="GK152">
            <v>0</v>
          </cell>
          <cell r="GL152" t="str">
            <v>нд</v>
          </cell>
          <cell r="GM152">
            <v>0</v>
          </cell>
          <cell r="GN152">
            <v>0</v>
          </cell>
          <cell r="GO152">
            <v>0</v>
          </cell>
          <cell r="GP152">
            <v>0</v>
          </cell>
          <cell r="GQ152">
            <v>0</v>
          </cell>
          <cell r="GR152">
            <v>0</v>
          </cell>
          <cell r="GS152">
            <v>0</v>
          </cell>
          <cell r="GT152">
            <v>0</v>
          </cell>
          <cell r="GU152">
            <v>0</v>
          </cell>
          <cell r="GV152">
            <v>0</v>
          </cell>
          <cell r="GW152" t="str">
            <v>нд</v>
          </cell>
          <cell r="GX152">
            <v>0</v>
          </cell>
          <cell r="GY152">
            <v>0</v>
          </cell>
          <cell r="GZ152">
            <v>0</v>
          </cell>
          <cell r="HA152">
            <v>0</v>
          </cell>
          <cell r="HB152">
            <v>0</v>
          </cell>
          <cell r="HC152">
            <v>0</v>
          </cell>
          <cell r="HD152">
            <v>0</v>
          </cell>
          <cell r="HE152">
            <v>0</v>
          </cell>
          <cell r="HF152">
            <v>0</v>
          </cell>
          <cell r="HG152">
            <v>0</v>
          </cell>
          <cell r="HH152" t="str">
            <v>нд</v>
          </cell>
          <cell r="HI152">
            <v>0</v>
          </cell>
          <cell r="HJ152">
            <v>0</v>
          </cell>
          <cell r="HK152">
            <v>0</v>
          </cell>
          <cell r="HL152">
            <v>0</v>
          </cell>
          <cell r="HM152">
            <v>0</v>
          </cell>
          <cell r="HN152">
            <v>0</v>
          </cell>
          <cell r="HO152">
            <v>0</v>
          </cell>
          <cell r="HP152">
            <v>0</v>
          </cell>
          <cell r="HQ152">
            <v>0</v>
          </cell>
          <cell r="HR152">
            <v>0</v>
          </cell>
          <cell r="HS152" t="str">
            <v>нд</v>
          </cell>
          <cell r="HT152">
            <v>0</v>
          </cell>
          <cell r="HU152">
            <v>0</v>
          </cell>
          <cell r="HV152">
            <v>0</v>
          </cell>
          <cell r="HW152">
            <v>0</v>
          </cell>
          <cell r="HX152">
            <v>0</v>
          </cell>
          <cell r="HY152">
            <v>0</v>
          </cell>
          <cell r="HZ152">
            <v>0</v>
          </cell>
          <cell r="IA152">
            <v>0</v>
          </cell>
          <cell r="IB152">
            <v>0</v>
          </cell>
          <cell r="IC152">
            <v>0</v>
          </cell>
          <cell r="ID152" t="str">
            <v>нд</v>
          </cell>
          <cell r="IE152">
            <v>0</v>
          </cell>
          <cell r="IF152">
            <v>0</v>
          </cell>
          <cell r="IG152">
            <v>0</v>
          </cell>
          <cell r="IH152">
            <v>0</v>
          </cell>
          <cell r="II152">
            <v>0</v>
          </cell>
          <cell r="IJ152">
            <v>0</v>
          </cell>
          <cell r="IK152">
            <v>0</v>
          </cell>
          <cell r="IL152">
            <v>0</v>
          </cell>
          <cell r="IM152">
            <v>0</v>
          </cell>
          <cell r="IN152">
            <v>0</v>
          </cell>
          <cell r="IO152" t="str">
            <v>нд</v>
          </cell>
          <cell r="IP152">
            <v>0</v>
          </cell>
          <cell r="IQ152">
            <v>0</v>
          </cell>
          <cell r="IR152">
            <v>0</v>
          </cell>
          <cell r="IS152">
            <v>0</v>
          </cell>
          <cell r="IT152">
            <v>0</v>
          </cell>
          <cell r="IU152">
            <v>0</v>
          </cell>
          <cell r="IV152">
            <v>0</v>
          </cell>
          <cell r="IW152">
            <v>0</v>
          </cell>
          <cell r="IX152">
            <v>0</v>
          </cell>
          <cell r="IY152">
            <v>0</v>
          </cell>
          <cell r="IZ152" t="str">
            <v>нд</v>
          </cell>
          <cell r="JA152">
            <v>0</v>
          </cell>
          <cell r="JB152">
            <v>0</v>
          </cell>
          <cell r="JC152">
            <v>0</v>
          </cell>
          <cell r="JD152">
            <v>0</v>
          </cell>
          <cell r="JE152">
            <v>0</v>
          </cell>
          <cell r="JF152">
            <v>0</v>
          </cell>
          <cell r="JG152">
            <v>0</v>
          </cell>
          <cell r="JH152">
            <v>0</v>
          </cell>
          <cell r="JI152">
            <v>0</v>
          </cell>
          <cell r="JJ152">
            <v>0</v>
          </cell>
          <cell r="JK152" t="str">
            <v>нд</v>
          </cell>
          <cell r="JL152" t="str">
            <v>нд</v>
          </cell>
          <cell r="JM152" t="str">
            <v>нд</v>
          </cell>
          <cell r="JN152" t="str">
            <v>нд</v>
          </cell>
          <cell r="JO152" t="str">
            <v>нд</v>
          </cell>
          <cell r="JP152" t="str">
            <v>нд</v>
          </cell>
          <cell r="JQ152" t="str">
            <v>нд</v>
          </cell>
          <cell r="JR152" t="str">
            <v>нд</v>
          </cell>
          <cell r="JS152" t="str">
            <v>нд</v>
          </cell>
          <cell r="JT152" t="str">
            <v>нд</v>
          </cell>
          <cell r="JU152" t="str">
            <v>нд</v>
          </cell>
          <cell r="LN152" t="str">
            <v>нд</v>
          </cell>
          <cell r="LO152">
            <v>0</v>
          </cell>
          <cell r="LP152">
            <v>0</v>
          </cell>
          <cell r="LQ152">
            <v>0</v>
          </cell>
          <cell r="LR152">
            <v>0</v>
          </cell>
          <cell r="LS152">
            <v>0</v>
          </cell>
          <cell r="LT152">
            <v>0</v>
          </cell>
          <cell r="LU152">
            <v>0</v>
          </cell>
          <cell r="LV152" t="str">
            <v>нд</v>
          </cell>
          <cell r="LW152" t="str">
            <v>нд</v>
          </cell>
          <cell r="LX152" t="str">
            <v>нд</v>
          </cell>
          <cell r="LY152" t="str">
            <v>нд</v>
          </cell>
          <cell r="LZ152" t="str">
            <v>нд</v>
          </cell>
          <cell r="MA152" t="str">
            <v>нд</v>
          </cell>
          <cell r="MB152" t="str">
            <v>нд</v>
          </cell>
          <cell r="MC152">
            <v>0</v>
          </cell>
          <cell r="MD152" t="str">
            <v>нд</v>
          </cell>
          <cell r="ME152" t="str">
            <v>нд</v>
          </cell>
          <cell r="MF152" t="str">
            <v>нд</v>
          </cell>
          <cell r="MG152" t="str">
            <v>нд</v>
          </cell>
          <cell r="MH152">
            <v>0</v>
          </cell>
          <cell r="MI152">
            <v>0</v>
          </cell>
          <cell r="MK152">
            <v>0</v>
          </cell>
          <cell r="ML152">
            <v>0</v>
          </cell>
          <cell r="MM152">
            <v>0</v>
          </cell>
          <cell r="MN152">
            <v>0</v>
          </cell>
          <cell r="MO152">
            <v>0</v>
          </cell>
          <cell r="MP152">
            <v>0</v>
          </cell>
          <cell r="MQ152">
            <v>0</v>
          </cell>
          <cell r="MR152">
            <v>0</v>
          </cell>
          <cell r="MS152">
            <v>0</v>
          </cell>
          <cell r="MT152">
            <v>0</v>
          </cell>
          <cell r="MU152">
            <v>0</v>
          </cell>
          <cell r="MV152">
            <v>0</v>
          </cell>
          <cell r="MW152">
            <v>55.8</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ON152">
            <v>0</v>
          </cell>
          <cell r="OO152">
            <v>0</v>
          </cell>
          <cell r="OR152">
            <v>0</v>
          </cell>
          <cell r="OS152">
            <v>0</v>
          </cell>
          <cell r="OT152">
            <v>0</v>
          </cell>
          <cell r="OU152">
            <v>0</v>
          </cell>
          <cell r="OV152">
            <v>0</v>
          </cell>
          <cell r="OW152">
            <v>0</v>
          </cell>
          <cell r="OX152">
            <v>0</v>
          </cell>
          <cell r="OY152">
            <v>0</v>
          </cell>
          <cell r="OZ152">
            <v>0</v>
          </cell>
          <cell r="PA152">
            <v>0</v>
          </cell>
          <cell r="PB152">
            <v>0</v>
          </cell>
          <cell r="PC152">
            <v>0</v>
          </cell>
          <cell r="PD152">
            <v>0</v>
          </cell>
          <cell r="PE152">
            <v>0</v>
          </cell>
          <cell r="PF152">
            <v>0</v>
          </cell>
          <cell r="PG152">
            <v>0</v>
          </cell>
          <cell r="PH152">
            <v>0</v>
          </cell>
          <cell r="PI152">
            <v>0</v>
          </cell>
          <cell r="PJ152">
            <v>0</v>
          </cell>
          <cell r="PK152">
            <v>0</v>
          </cell>
          <cell r="PL152">
            <v>0</v>
          </cell>
          <cell r="PM152">
            <v>0</v>
          </cell>
          <cell r="PN152">
            <v>0</v>
          </cell>
          <cell r="PO152">
            <v>0</v>
          </cell>
          <cell r="PP152">
            <v>0</v>
          </cell>
          <cell r="PQ152">
            <v>0</v>
          </cell>
          <cell r="PR152">
            <v>0</v>
          </cell>
          <cell r="PS152">
            <v>0</v>
          </cell>
          <cell r="PT152">
            <v>0</v>
          </cell>
          <cell r="PU152">
            <v>0</v>
          </cell>
          <cell r="PV152">
            <v>0</v>
          </cell>
          <cell r="PW152">
            <v>0</v>
          </cell>
          <cell r="PX152">
            <v>0</v>
          </cell>
          <cell r="PY152">
            <v>0</v>
          </cell>
          <cell r="PZ152">
            <v>0</v>
          </cell>
          <cell r="QA152">
            <v>0</v>
          </cell>
        </row>
        <row r="153">
          <cell r="D153" t="str">
            <v>Г</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t="str">
            <v>нд</v>
          </cell>
          <cell r="BN153" t="str">
            <v>нд</v>
          </cell>
          <cell r="BO153" t="str">
            <v>нд</v>
          </cell>
          <cell r="BP153" t="str">
            <v>нд</v>
          </cell>
          <cell r="BQ153">
            <v>0</v>
          </cell>
          <cell r="BR153" t="str">
            <v>нд</v>
          </cell>
          <cell r="CQ153">
            <v>0</v>
          </cell>
          <cell r="CR153">
            <v>0</v>
          </cell>
          <cell r="CS153">
            <v>0</v>
          </cell>
          <cell r="CT153">
            <v>0</v>
          </cell>
          <cell r="CU153">
            <v>0</v>
          </cell>
          <cell r="CV153">
            <v>0</v>
          </cell>
          <cell r="CW153">
            <v>0</v>
          </cell>
          <cell r="CX153">
            <v>0</v>
          </cell>
          <cell r="CY153">
            <v>0</v>
          </cell>
          <cell r="CZ153">
            <v>0</v>
          </cell>
          <cell r="DA153">
            <v>0</v>
          </cell>
          <cell r="DB153">
            <v>0</v>
          </cell>
          <cell r="DE153">
            <v>0</v>
          </cell>
          <cell r="DG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t="str">
            <v>нд</v>
          </cell>
          <cell r="FF153">
            <v>0</v>
          </cell>
          <cell r="FG153">
            <v>0</v>
          </cell>
          <cell r="FH153">
            <v>0</v>
          </cell>
          <cell r="FI153">
            <v>0</v>
          </cell>
          <cell r="FJ153">
            <v>0</v>
          </cell>
          <cell r="FK153">
            <v>0</v>
          </cell>
          <cell r="FL153">
            <v>0</v>
          </cell>
          <cell r="FM153">
            <v>0</v>
          </cell>
          <cell r="FN153">
            <v>0</v>
          </cell>
          <cell r="FO153">
            <v>0</v>
          </cell>
          <cell r="FP153" t="str">
            <v>нд</v>
          </cell>
          <cell r="FQ153">
            <v>0</v>
          </cell>
          <cell r="FR153">
            <v>0</v>
          </cell>
          <cell r="FS153">
            <v>0</v>
          </cell>
          <cell r="FT153">
            <v>0</v>
          </cell>
          <cell r="FU153">
            <v>0</v>
          </cell>
          <cell r="FV153">
            <v>0</v>
          </cell>
          <cell r="FW153">
            <v>0</v>
          </cell>
          <cell r="FX153">
            <v>0</v>
          </cell>
          <cell r="FY153">
            <v>0</v>
          </cell>
          <cell r="FZ153">
            <v>0</v>
          </cell>
          <cell r="GA153" t="str">
            <v>нд</v>
          </cell>
          <cell r="GB153">
            <v>0</v>
          </cell>
          <cell r="GC153">
            <v>0</v>
          </cell>
          <cell r="GD153">
            <v>0</v>
          </cell>
          <cell r="GE153">
            <v>0</v>
          </cell>
          <cell r="GF153">
            <v>0</v>
          </cell>
          <cell r="GG153">
            <v>0</v>
          </cell>
          <cell r="GH153">
            <v>0</v>
          </cell>
          <cell r="GI153">
            <v>0</v>
          </cell>
          <cell r="GJ153">
            <v>0</v>
          </cell>
          <cell r="GK153">
            <v>0</v>
          </cell>
          <cell r="GL153" t="str">
            <v>нд</v>
          </cell>
          <cell r="GM153">
            <v>0</v>
          </cell>
          <cell r="GN153">
            <v>0</v>
          </cell>
          <cell r="GO153">
            <v>0</v>
          </cell>
          <cell r="GP153">
            <v>0</v>
          </cell>
          <cell r="GQ153">
            <v>0</v>
          </cell>
          <cell r="GR153">
            <v>0</v>
          </cell>
          <cell r="GS153">
            <v>0</v>
          </cell>
          <cell r="GT153">
            <v>0</v>
          </cell>
          <cell r="GU153">
            <v>0</v>
          </cell>
          <cell r="GV153">
            <v>0</v>
          </cell>
          <cell r="GW153" t="str">
            <v>нд</v>
          </cell>
          <cell r="GX153">
            <v>0</v>
          </cell>
          <cell r="GY153">
            <v>0</v>
          </cell>
          <cell r="GZ153">
            <v>0</v>
          </cell>
          <cell r="HA153">
            <v>0</v>
          </cell>
          <cell r="HB153">
            <v>0</v>
          </cell>
          <cell r="HC153">
            <v>0</v>
          </cell>
          <cell r="HD153">
            <v>0</v>
          </cell>
          <cell r="HE153">
            <v>0</v>
          </cell>
          <cell r="HF153">
            <v>0</v>
          </cell>
          <cell r="HG153">
            <v>0</v>
          </cell>
          <cell r="HH153" t="str">
            <v>нд</v>
          </cell>
          <cell r="HI153">
            <v>0</v>
          </cell>
          <cell r="HJ153">
            <v>0</v>
          </cell>
          <cell r="HK153">
            <v>0</v>
          </cell>
          <cell r="HL153">
            <v>0</v>
          </cell>
          <cell r="HM153">
            <v>0</v>
          </cell>
          <cell r="HN153">
            <v>0</v>
          </cell>
          <cell r="HO153">
            <v>0</v>
          </cell>
          <cell r="HP153">
            <v>0</v>
          </cell>
          <cell r="HQ153">
            <v>0</v>
          </cell>
          <cell r="HR153">
            <v>0</v>
          </cell>
          <cell r="HS153" t="str">
            <v>нд</v>
          </cell>
          <cell r="HT153">
            <v>0</v>
          </cell>
          <cell r="HU153">
            <v>0</v>
          </cell>
          <cell r="HV153">
            <v>0</v>
          </cell>
          <cell r="HW153">
            <v>0</v>
          </cell>
          <cell r="HX153">
            <v>0</v>
          </cell>
          <cell r="HY153">
            <v>0</v>
          </cell>
          <cell r="HZ153">
            <v>0</v>
          </cell>
          <cell r="IA153">
            <v>0</v>
          </cell>
          <cell r="IB153">
            <v>0</v>
          </cell>
          <cell r="IC153">
            <v>0</v>
          </cell>
          <cell r="ID153" t="str">
            <v>нд</v>
          </cell>
          <cell r="IE153">
            <v>0</v>
          </cell>
          <cell r="IF153">
            <v>0</v>
          </cell>
          <cell r="IG153">
            <v>0</v>
          </cell>
          <cell r="IH153">
            <v>0</v>
          </cell>
          <cell r="II153">
            <v>0</v>
          </cell>
          <cell r="IJ153">
            <v>0</v>
          </cell>
          <cell r="IK153">
            <v>0</v>
          </cell>
          <cell r="IL153">
            <v>0</v>
          </cell>
          <cell r="IM153">
            <v>0</v>
          </cell>
          <cell r="IN153">
            <v>0</v>
          </cell>
          <cell r="IO153" t="str">
            <v>нд</v>
          </cell>
          <cell r="IP153">
            <v>0</v>
          </cell>
          <cell r="IQ153">
            <v>0</v>
          </cell>
          <cell r="IR153">
            <v>0</v>
          </cell>
          <cell r="IS153">
            <v>0</v>
          </cell>
          <cell r="IT153">
            <v>0</v>
          </cell>
          <cell r="IU153">
            <v>0</v>
          </cell>
          <cell r="IV153">
            <v>0</v>
          </cell>
          <cell r="IW153">
            <v>0</v>
          </cell>
          <cell r="IX153">
            <v>0</v>
          </cell>
          <cell r="IY153">
            <v>0</v>
          </cell>
          <cell r="IZ153" t="str">
            <v>нд</v>
          </cell>
          <cell r="JA153">
            <v>0</v>
          </cell>
          <cell r="JB153">
            <v>0</v>
          </cell>
          <cell r="JC153">
            <v>0</v>
          </cell>
          <cell r="JD153">
            <v>0</v>
          </cell>
          <cell r="JE153">
            <v>0</v>
          </cell>
          <cell r="JF153">
            <v>0</v>
          </cell>
          <cell r="JG153">
            <v>0</v>
          </cell>
          <cell r="JH153">
            <v>0</v>
          </cell>
          <cell r="JI153">
            <v>0</v>
          </cell>
          <cell r="JJ153">
            <v>0</v>
          </cell>
          <cell r="JK153" t="str">
            <v>нд</v>
          </cell>
          <cell r="JL153" t="str">
            <v>нд</v>
          </cell>
          <cell r="JM153" t="str">
            <v>нд</v>
          </cell>
          <cell r="JN153" t="str">
            <v>нд</v>
          </cell>
          <cell r="JO153" t="str">
            <v>нд</v>
          </cell>
          <cell r="JP153" t="str">
            <v>нд</v>
          </cell>
          <cell r="JQ153" t="str">
            <v>нд</v>
          </cell>
          <cell r="JR153" t="str">
            <v>нд</v>
          </cell>
          <cell r="JS153" t="str">
            <v>нд</v>
          </cell>
          <cell r="JT153" t="str">
            <v>нд</v>
          </cell>
          <cell r="JU153" t="str">
            <v>нд</v>
          </cell>
          <cell r="LN153" t="str">
            <v>нд</v>
          </cell>
          <cell r="LO153">
            <v>0</v>
          </cell>
          <cell r="LP153">
            <v>0</v>
          </cell>
          <cell r="LQ153">
            <v>0</v>
          </cell>
          <cell r="LR153">
            <v>0</v>
          </cell>
          <cell r="LS153">
            <v>0</v>
          </cell>
          <cell r="LT153">
            <v>0</v>
          </cell>
          <cell r="LU153">
            <v>0</v>
          </cell>
          <cell r="LV153" t="str">
            <v>нд</v>
          </cell>
          <cell r="LW153" t="str">
            <v>нд</v>
          </cell>
          <cell r="LX153" t="str">
            <v>нд</v>
          </cell>
          <cell r="LY153" t="str">
            <v>нд</v>
          </cell>
          <cell r="LZ153" t="str">
            <v>нд</v>
          </cell>
          <cell r="MA153" t="str">
            <v>нд</v>
          </cell>
          <cell r="MB153" t="str">
            <v>нд</v>
          </cell>
          <cell r="MC153">
            <v>0</v>
          </cell>
          <cell r="MD153" t="str">
            <v>нд</v>
          </cell>
          <cell r="ME153" t="str">
            <v>нд</v>
          </cell>
          <cell r="MF153" t="str">
            <v>нд</v>
          </cell>
          <cell r="MG153" t="str">
            <v>нд</v>
          </cell>
          <cell r="MH153">
            <v>0</v>
          </cell>
          <cell r="MI153">
            <v>0</v>
          </cell>
          <cell r="MK153">
            <v>0</v>
          </cell>
          <cell r="ML153">
            <v>0</v>
          </cell>
          <cell r="MM153">
            <v>0</v>
          </cell>
          <cell r="MN153">
            <v>0</v>
          </cell>
          <cell r="MO153">
            <v>0</v>
          </cell>
          <cell r="MP153">
            <v>0</v>
          </cell>
          <cell r="MQ153">
            <v>0</v>
          </cell>
          <cell r="MR153">
            <v>0</v>
          </cell>
          <cell r="MS153">
            <v>0</v>
          </cell>
          <cell r="MT153">
            <v>0</v>
          </cell>
          <cell r="MU153">
            <v>0</v>
          </cell>
          <cell r="MV153">
            <v>0</v>
          </cell>
          <cell r="MW153">
            <v>55.8</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ON153">
            <v>0</v>
          </cell>
          <cell r="OO153">
            <v>0</v>
          </cell>
          <cell r="OR153">
            <v>0</v>
          </cell>
          <cell r="OS153">
            <v>0</v>
          </cell>
          <cell r="OT153">
            <v>0</v>
          </cell>
          <cell r="OU153">
            <v>0</v>
          </cell>
          <cell r="OV153">
            <v>0</v>
          </cell>
          <cell r="OW153">
            <v>0</v>
          </cell>
          <cell r="OX153">
            <v>0</v>
          </cell>
          <cell r="OY153">
            <v>0</v>
          </cell>
          <cell r="OZ153">
            <v>0</v>
          </cell>
          <cell r="PA153">
            <v>0</v>
          </cell>
          <cell r="PB153">
            <v>0</v>
          </cell>
          <cell r="PC153">
            <v>0</v>
          </cell>
          <cell r="PD153">
            <v>0</v>
          </cell>
          <cell r="PE153">
            <v>0</v>
          </cell>
          <cell r="PF153">
            <v>0</v>
          </cell>
          <cell r="PG153">
            <v>0</v>
          </cell>
          <cell r="PH153">
            <v>0</v>
          </cell>
          <cell r="PI153">
            <v>0</v>
          </cell>
          <cell r="PJ153">
            <v>0</v>
          </cell>
          <cell r="PK153">
            <v>0</v>
          </cell>
          <cell r="PL153">
            <v>0</v>
          </cell>
          <cell r="PM153">
            <v>0</v>
          </cell>
          <cell r="PN153">
            <v>0</v>
          </cell>
          <cell r="PO153">
            <v>0</v>
          </cell>
          <cell r="PP153">
            <v>0</v>
          </cell>
          <cell r="PQ153">
            <v>0</v>
          </cell>
          <cell r="PR153">
            <v>0</v>
          </cell>
          <cell r="PS153">
            <v>0</v>
          </cell>
          <cell r="PT153">
            <v>0</v>
          </cell>
          <cell r="PU153">
            <v>0</v>
          </cell>
          <cell r="PV153">
            <v>0</v>
          </cell>
          <cell r="PW153">
            <v>0</v>
          </cell>
          <cell r="PX153">
            <v>0</v>
          </cell>
          <cell r="PY153">
            <v>0</v>
          </cell>
          <cell r="PZ153">
            <v>0</v>
          </cell>
          <cell r="QA153">
            <v>0</v>
          </cell>
        </row>
        <row r="154">
          <cell r="D154" t="str">
            <v>Г</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t="str">
            <v>нд</v>
          </cell>
          <cell r="BN154" t="str">
            <v>нд</v>
          </cell>
          <cell r="BO154" t="str">
            <v>нд</v>
          </cell>
          <cell r="BP154" t="str">
            <v>нд</v>
          </cell>
          <cell r="BQ154">
            <v>0</v>
          </cell>
          <cell r="BR154" t="str">
            <v>нд</v>
          </cell>
          <cell r="CQ154">
            <v>0</v>
          </cell>
          <cell r="CR154">
            <v>0</v>
          </cell>
          <cell r="CS154">
            <v>0</v>
          </cell>
          <cell r="CT154">
            <v>0</v>
          </cell>
          <cell r="CU154">
            <v>0</v>
          </cell>
          <cell r="CV154">
            <v>0</v>
          </cell>
          <cell r="CW154">
            <v>0</v>
          </cell>
          <cell r="CX154">
            <v>0</v>
          </cell>
          <cell r="CY154">
            <v>0</v>
          </cell>
          <cell r="CZ154">
            <v>0</v>
          </cell>
          <cell r="DA154">
            <v>0</v>
          </cell>
          <cell r="DB154">
            <v>0</v>
          </cell>
          <cell r="DE154">
            <v>0</v>
          </cell>
          <cell r="DG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t="str">
            <v>нд</v>
          </cell>
          <cell r="FF154">
            <v>0</v>
          </cell>
          <cell r="FG154">
            <v>0</v>
          </cell>
          <cell r="FH154">
            <v>0</v>
          </cell>
          <cell r="FI154">
            <v>0</v>
          </cell>
          <cell r="FJ154">
            <v>0</v>
          </cell>
          <cell r="FK154">
            <v>0</v>
          </cell>
          <cell r="FL154">
            <v>0</v>
          </cell>
          <cell r="FM154">
            <v>0</v>
          </cell>
          <cell r="FN154">
            <v>0</v>
          </cell>
          <cell r="FO154">
            <v>0</v>
          </cell>
          <cell r="FP154" t="str">
            <v>нд</v>
          </cell>
          <cell r="FQ154">
            <v>0</v>
          </cell>
          <cell r="FR154">
            <v>0</v>
          </cell>
          <cell r="FS154">
            <v>0</v>
          </cell>
          <cell r="FT154">
            <v>0</v>
          </cell>
          <cell r="FU154">
            <v>0</v>
          </cell>
          <cell r="FV154">
            <v>0</v>
          </cell>
          <cell r="FW154">
            <v>0</v>
          </cell>
          <cell r="FX154">
            <v>0</v>
          </cell>
          <cell r="FY154">
            <v>0</v>
          </cell>
          <cell r="FZ154">
            <v>0</v>
          </cell>
          <cell r="GA154" t="str">
            <v>нд</v>
          </cell>
          <cell r="GB154">
            <v>0</v>
          </cell>
          <cell r="GC154">
            <v>0</v>
          </cell>
          <cell r="GD154">
            <v>0</v>
          </cell>
          <cell r="GE154">
            <v>0</v>
          </cell>
          <cell r="GF154">
            <v>0</v>
          </cell>
          <cell r="GG154">
            <v>0</v>
          </cell>
          <cell r="GH154">
            <v>0</v>
          </cell>
          <cell r="GI154">
            <v>0</v>
          </cell>
          <cell r="GJ154">
            <v>0</v>
          </cell>
          <cell r="GK154">
            <v>0</v>
          </cell>
          <cell r="GL154" t="str">
            <v>нд</v>
          </cell>
          <cell r="GM154">
            <v>0</v>
          </cell>
          <cell r="GN154">
            <v>0</v>
          </cell>
          <cell r="GO154">
            <v>0</v>
          </cell>
          <cell r="GP154">
            <v>0</v>
          </cell>
          <cell r="GQ154">
            <v>0</v>
          </cell>
          <cell r="GR154">
            <v>0</v>
          </cell>
          <cell r="GS154">
            <v>0</v>
          </cell>
          <cell r="GT154">
            <v>0</v>
          </cell>
          <cell r="GU154">
            <v>0</v>
          </cell>
          <cell r="GV154">
            <v>0</v>
          </cell>
          <cell r="GW154" t="str">
            <v>нд</v>
          </cell>
          <cell r="GX154">
            <v>0</v>
          </cell>
          <cell r="GY154">
            <v>0</v>
          </cell>
          <cell r="GZ154">
            <v>0</v>
          </cell>
          <cell r="HA154">
            <v>0</v>
          </cell>
          <cell r="HB154">
            <v>0</v>
          </cell>
          <cell r="HC154">
            <v>0</v>
          </cell>
          <cell r="HD154">
            <v>0</v>
          </cell>
          <cell r="HE154">
            <v>0</v>
          </cell>
          <cell r="HF154">
            <v>0</v>
          </cell>
          <cell r="HG154">
            <v>0</v>
          </cell>
          <cell r="HH154" t="str">
            <v>нд</v>
          </cell>
          <cell r="HI154">
            <v>0</v>
          </cell>
          <cell r="HJ154">
            <v>0</v>
          </cell>
          <cell r="HK154">
            <v>0</v>
          </cell>
          <cell r="HL154">
            <v>0</v>
          </cell>
          <cell r="HM154">
            <v>0</v>
          </cell>
          <cell r="HN154">
            <v>0</v>
          </cell>
          <cell r="HO154">
            <v>0</v>
          </cell>
          <cell r="HP154">
            <v>0</v>
          </cell>
          <cell r="HQ154">
            <v>0</v>
          </cell>
          <cell r="HR154">
            <v>0</v>
          </cell>
          <cell r="HS154" t="str">
            <v>нд</v>
          </cell>
          <cell r="HT154">
            <v>0</v>
          </cell>
          <cell r="HU154">
            <v>0</v>
          </cell>
          <cell r="HV154">
            <v>0</v>
          </cell>
          <cell r="HW154">
            <v>0</v>
          </cell>
          <cell r="HX154">
            <v>0</v>
          </cell>
          <cell r="HY154">
            <v>0</v>
          </cell>
          <cell r="HZ154">
            <v>0</v>
          </cell>
          <cell r="IA154">
            <v>0</v>
          </cell>
          <cell r="IB154">
            <v>0</v>
          </cell>
          <cell r="IC154">
            <v>0</v>
          </cell>
          <cell r="ID154" t="str">
            <v>нд</v>
          </cell>
          <cell r="IE154">
            <v>0</v>
          </cell>
          <cell r="IF154">
            <v>0</v>
          </cell>
          <cell r="IG154">
            <v>0</v>
          </cell>
          <cell r="IH154">
            <v>0</v>
          </cell>
          <cell r="II154">
            <v>0</v>
          </cell>
          <cell r="IJ154">
            <v>0</v>
          </cell>
          <cell r="IK154">
            <v>0</v>
          </cell>
          <cell r="IL154">
            <v>0</v>
          </cell>
          <cell r="IM154">
            <v>0</v>
          </cell>
          <cell r="IN154">
            <v>0</v>
          </cell>
          <cell r="IO154" t="str">
            <v>нд</v>
          </cell>
          <cell r="IP154">
            <v>0</v>
          </cell>
          <cell r="IQ154">
            <v>0</v>
          </cell>
          <cell r="IR154">
            <v>0</v>
          </cell>
          <cell r="IS154">
            <v>0</v>
          </cell>
          <cell r="IT154">
            <v>0</v>
          </cell>
          <cell r="IU154">
            <v>0</v>
          </cell>
          <cell r="IV154">
            <v>0</v>
          </cell>
          <cell r="IW154">
            <v>0</v>
          </cell>
          <cell r="IX154">
            <v>0</v>
          </cell>
          <cell r="IY154">
            <v>0</v>
          </cell>
          <cell r="IZ154" t="str">
            <v>нд</v>
          </cell>
          <cell r="JA154">
            <v>0</v>
          </cell>
          <cell r="JB154">
            <v>0</v>
          </cell>
          <cell r="JC154">
            <v>0</v>
          </cell>
          <cell r="JD154">
            <v>0</v>
          </cell>
          <cell r="JE154">
            <v>0</v>
          </cell>
          <cell r="JF154">
            <v>0</v>
          </cell>
          <cell r="JG154">
            <v>0</v>
          </cell>
          <cell r="JH154">
            <v>0</v>
          </cell>
          <cell r="JI154">
            <v>0</v>
          </cell>
          <cell r="JJ154">
            <v>0</v>
          </cell>
          <cell r="JK154" t="str">
            <v>нд</v>
          </cell>
          <cell r="JL154" t="str">
            <v>нд</v>
          </cell>
          <cell r="JM154" t="str">
            <v>нд</v>
          </cell>
          <cell r="JN154" t="str">
            <v>нд</v>
          </cell>
          <cell r="JO154" t="str">
            <v>нд</v>
          </cell>
          <cell r="JP154" t="str">
            <v>нд</v>
          </cell>
          <cell r="JQ154" t="str">
            <v>нд</v>
          </cell>
          <cell r="JR154" t="str">
            <v>нд</v>
          </cell>
          <cell r="JS154" t="str">
            <v>нд</v>
          </cell>
          <cell r="JT154" t="str">
            <v>нд</v>
          </cell>
          <cell r="JU154" t="str">
            <v>нд</v>
          </cell>
          <cell r="LN154" t="str">
            <v>нд</v>
          </cell>
          <cell r="LO154">
            <v>0</v>
          </cell>
          <cell r="LP154">
            <v>0</v>
          </cell>
          <cell r="LQ154">
            <v>0</v>
          </cell>
          <cell r="LR154">
            <v>0</v>
          </cell>
          <cell r="LS154">
            <v>0</v>
          </cell>
          <cell r="LT154">
            <v>0</v>
          </cell>
          <cell r="LU154">
            <v>0</v>
          </cell>
          <cell r="LV154" t="str">
            <v>нд</v>
          </cell>
          <cell r="LW154" t="str">
            <v>нд</v>
          </cell>
          <cell r="LX154" t="str">
            <v>нд</v>
          </cell>
          <cell r="LY154" t="str">
            <v>нд</v>
          </cell>
          <cell r="LZ154" t="str">
            <v>нд</v>
          </cell>
          <cell r="MA154" t="str">
            <v>нд</v>
          </cell>
          <cell r="MB154" t="str">
            <v>нд</v>
          </cell>
          <cell r="MC154">
            <v>0</v>
          </cell>
          <cell r="MD154" t="str">
            <v>нд</v>
          </cell>
          <cell r="ME154" t="str">
            <v>нд</v>
          </cell>
          <cell r="MF154" t="str">
            <v>нд</v>
          </cell>
          <cell r="MG154" t="str">
            <v>нд</v>
          </cell>
          <cell r="MH154">
            <v>0</v>
          </cell>
          <cell r="MI154">
            <v>0</v>
          </cell>
          <cell r="MK154">
            <v>0</v>
          </cell>
          <cell r="ML154">
            <v>0</v>
          </cell>
          <cell r="MM154">
            <v>0</v>
          </cell>
          <cell r="MN154">
            <v>0</v>
          </cell>
          <cell r="MO154">
            <v>0</v>
          </cell>
          <cell r="MP154">
            <v>0</v>
          </cell>
          <cell r="MQ154">
            <v>0</v>
          </cell>
          <cell r="MR154">
            <v>0</v>
          </cell>
          <cell r="MS154">
            <v>0</v>
          </cell>
          <cell r="MT154">
            <v>0</v>
          </cell>
          <cell r="MU154">
            <v>0</v>
          </cell>
          <cell r="MV154">
            <v>0</v>
          </cell>
          <cell r="MW154">
            <v>55.8</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ON154">
            <v>0</v>
          </cell>
          <cell r="OO154">
            <v>0</v>
          </cell>
          <cell r="OR154">
            <v>0</v>
          </cell>
          <cell r="OS154">
            <v>0</v>
          </cell>
          <cell r="OT154">
            <v>0</v>
          </cell>
          <cell r="OU154">
            <v>0</v>
          </cell>
          <cell r="OV154">
            <v>0</v>
          </cell>
          <cell r="OW154">
            <v>0</v>
          </cell>
          <cell r="OX154">
            <v>0</v>
          </cell>
          <cell r="OY154">
            <v>0</v>
          </cell>
          <cell r="OZ154">
            <v>0</v>
          </cell>
          <cell r="PA154">
            <v>0</v>
          </cell>
          <cell r="PB154">
            <v>0</v>
          </cell>
          <cell r="PC154">
            <v>0</v>
          </cell>
          <cell r="PD154">
            <v>0</v>
          </cell>
          <cell r="PE154">
            <v>0</v>
          </cell>
          <cell r="PF154">
            <v>0</v>
          </cell>
          <cell r="PG154">
            <v>0</v>
          </cell>
          <cell r="PH154">
            <v>0</v>
          </cell>
          <cell r="PI154">
            <v>0</v>
          </cell>
          <cell r="PJ154">
            <v>0</v>
          </cell>
          <cell r="PK154">
            <v>0</v>
          </cell>
          <cell r="PL154">
            <v>0</v>
          </cell>
          <cell r="PM154">
            <v>0</v>
          </cell>
          <cell r="PN154">
            <v>0</v>
          </cell>
          <cell r="PO154">
            <v>0</v>
          </cell>
          <cell r="PP154">
            <v>0</v>
          </cell>
          <cell r="PQ154">
            <v>0</v>
          </cell>
          <cell r="PR154">
            <v>0</v>
          </cell>
          <cell r="PS154">
            <v>0</v>
          </cell>
          <cell r="PT154">
            <v>0</v>
          </cell>
          <cell r="PU154">
            <v>0</v>
          </cell>
          <cell r="PV154">
            <v>0</v>
          </cell>
          <cell r="PW154">
            <v>0</v>
          </cell>
          <cell r="PX154">
            <v>0</v>
          </cell>
          <cell r="PY154">
            <v>0</v>
          </cell>
          <cell r="PZ154">
            <v>0</v>
          </cell>
          <cell r="QA154">
            <v>0</v>
          </cell>
        </row>
        <row r="155">
          <cell r="D155" t="str">
            <v>Г</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t="str">
            <v>нд</v>
          </cell>
          <cell r="BN155" t="str">
            <v>нд</v>
          </cell>
          <cell r="BO155" t="str">
            <v>нд</v>
          </cell>
          <cell r="BP155" t="str">
            <v>нд</v>
          </cell>
          <cell r="BQ155">
            <v>0</v>
          </cell>
          <cell r="BR155" t="str">
            <v>нд</v>
          </cell>
          <cell r="CQ155">
            <v>0</v>
          </cell>
          <cell r="CR155">
            <v>0</v>
          </cell>
          <cell r="CS155">
            <v>0</v>
          </cell>
          <cell r="CT155">
            <v>0</v>
          </cell>
          <cell r="CU155">
            <v>0</v>
          </cell>
          <cell r="CV155">
            <v>0</v>
          </cell>
          <cell r="CW155">
            <v>0</v>
          </cell>
          <cell r="CX155">
            <v>0</v>
          </cell>
          <cell r="CY155">
            <v>0</v>
          </cell>
          <cell r="CZ155">
            <v>0</v>
          </cell>
          <cell r="DA155">
            <v>0</v>
          </cell>
          <cell r="DB155">
            <v>0</v>
          </cell>
          <cell r="DE155">
            <v>0</v>
          </cell>
          <cell r="DG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t="str">
            <v>нд</v>
          </cell>
          <cell r="FF155">
            <v>0</v>
          </cell>
          <cell r="FG155">
            <v>0</v>
          </cell>
          <cell r="FH155">
            <v>0</v>
          </cell>
          <cell r="FI155">
            <v>0</v>
          </cell>
          <cell r="FJ155">
            <v>0</v>
          </cell>
          <cell r="FK155">
            <v>0</v>
          </cell>
          <cell r="FL155">
            <v>0</v>
          </cell>
          <cell r="FM155">
            <v>0</v>
          </cell>
          <cell r="FN155">
            <v>0</v>
          </cell>
          <cell r="FO155">
            <v>0</v>
          </cell>
          <cell r="FP155" t="str">
            <v>нд</v>
          </cell>
          <cell r="FQ155">
            <v>0</v>
          </cell>
          <cell r="FR155">
            <v>0</v>
          </cell>
          <cell r="FS155">
            <v>0</v>
          </cell>
          <cell r="FT155">
            <v>0</v>
          </cell>
          <cell r="FU155">
            <v>0</v>
          </cell>
          <cell r="FV155">
            <v>0</v>
          </cell>
          <cell r="FW155">
            <v>0</v>
          </cell>
          <cell r="FX155">
            <v>0</v>
          </cell>
          <cell r="FY155">
            <v>0</v>
          </cell>
          <cell r="FZ155">
            <v>0</v>
          </cell>
          <cell r="GA155" t="str">
            <v>нд</v>
          </cell>
          <cell r="GB155">
            <v>0</v>
          </cell>
          <cell r="GC155">
            <v>0</v>
          </cell>
          <cell r="GD155">
            <v>0</v>
          </cell>
          <cell r="GE155">
            <v>0</v>
          </cell>
          <cell r="GF155">
            <v>0</v>
          </cell>
          <cell r="GG155">
            <v>0</v>
          </cell>
          <cell r="GH155">
            <v>0</v>
          </cell>
          <cell r="GI155">
            <v>0</v>
          </cell>
          <cell r="GJ155">
            <v>0</v>
          </cell>
          <cell r="GK155">
            <v>0</v>
          </cell>
          <cell r="GL155" t="str">
            <v>нд</v>
          </cell>
          <cell r="GM155">
            <v>0</v>
          </cell>
          <cell r="GN155">
            <v>0</v>
          </cell>
          <cell r="GO155">
            <v>0</v>
          </cell>
          <cell r="GP155">
            <v>0</v>
          </cell>
          <cell r="GQ155">
            <v>0</v>
          </cell>
          <cell r="GR155">
            <v>0</v>
          </cell>
          <cell r="GS155">
            <v>0</v>
          </cell>
          <cell r="GT155">
            <v>0</v>
          </cell>
          <cell r="GU155">
            <v>0</v>
          </cell>
          <cell r="GV155">
            <v>0</v>
          </cell>
          <cell r="GW155" t="str">
            <v>нд</v>
          </cell>
          <cell r="GX155">
            <v>0</v>
          </cell>
          <cell r="GY155">
            <v>0</v>
          </cell>
          <cell r="GZ155">
            <v>0</v>
          </cell>
          <cell r="HA155">
            <v>0</v>
          </cell>
          <cell r="HB155">
            <v>0</v>
          </cell>
          <cell r="HC155">
            <v>0</v>
          </cell>
          <cell r="HD155">
            <v>0</v>
          </cell>
          <cell r="HE155">
            <v>0</v>
          </cell>
          <cell r="HF155">
            <v>0</v>
          </cell>
          <cell r="HG155">
            <v>0</v>
          </cell>
          <cell r="HH155" t="str">
            <v>нд</v>
          </cell>
          <cell r="HI155">
            <v>0</v>
          </cell>
          <cell r="HJ155">
            <v>0</v>
          </cell>
          <cell r="HK155">
            <v>0</v>
          </cell>
          <cell r="HL155">
            <v>0</v>
          </cell>
          <cell r="HM155">
            <v>0</v>
          </cell>
          <cell r="HN155">
            <v>0</v>
          </cell>
          <cell r="HO155">
            <v>0</v>
          </cell>
          <cell r="HP155">
            <v>0</v>
          </cell>
          <cell r="HQ155">
            <v>0</v>
          </cell>
          <cell r="HR155">
            <v>0</v>
          </cell>
          <cell r="HS155" t="str">
            <v>нд</v>
          </cell>
          <cell r="HT155">
            <v>0</v>
          </cell>
          <cell r="HU155">
            <v>0</v>
          </cell>
          <cell r="HV155">
            <v>0</v>
          </cell>
          <cell r="HW155">
            <v>0</v>
          </cell>
          <cell r="HX155">
            <v>0</v>
          </cell>
          <cell r="HY155">
            <v>0</v>
          </cell>
          <cell r="HZ155">
            <v>0</v>
          </cell>
          <cell r="IA155">
            <v>0</v>
          </cell>
          <cell r="IB155">
            <v>0</v>
          </cell>
          <cell r="IC155">
            <v>0</v>
          </cell>
          <cell r="ID155" t="str">
            <v>нд</v>
          </cell>
          <cell r="IE155">
            <v>0</v>
          </cell>
          <cell r="IF155">
            <v>0</v>
          </cell>
          <cell r="IG155">
            <v>0</v>
          </cell>
          <cell r="IH155">
            <v>0</v>
          </cell>
          <cell r="II155">
            <v>0</v>
          </cell>
          <cell r="IJ155">
            <v>0</v>
          </cell>
          <cell r="IK155">
            <v>0</v>
          </cell>
          <cell r="IL155">
            <v>0</v>
          </cell>
          <cell r="IM155">
            <v>0</v>
          </cell>
          <cell r="IN155">
            <v>0</v>
          </cell>
          <cell r="IO155" t="str">
            <v>нд</v>
          </cell>
          <cell r="IP155">
            <v>0</v>
          </cell>
          <cell r="IQ155">
            <v>0</v>
          </cell>
          <cell r="IR155">
            <v>0</v>
          </cell>
          <cell r="IS155">
            <v>0</v>
          </cell>
          <cell r="IT155">
            <v>0</v>
          </cell>
          <cell r="IU155">
            <v>0</v>
          </cell>
          <cell r="IV155">
            <v>0</v>
          </cell>
          <cell r="IW155">
            <v>0</v>
          </cell>
          <cell r="IX155">
            <v>0</v>
          </cell>
          <cell r="IY155">
            <v>0</v>
          </cell>
          <cell r="IZ155" t="str">
            <v>нд</v>
          </cell>
          <cell r="JA155">
            <v>0</v>
          </cell>
          <cell r="JB155">
            <v>0</v>
          </cell>
          <cell r="JC155">
            <v>0</v>
          </cell>
          <cell r="JD155">
            <v>0</v>
          </cell>
          <cell r="JE155">
            <v>0</v>
          </cell>
          <cell r="JF155">
            <v>0</v>
          </cell>
          <cell r="JG155">
            <v>0</v>
          </cell>
          <cell r="JH155">
            <v>0</v>
          </cell>
          <cell r="JI155">
            <v>0</v>
          </cell>
          <cell r="JJ155">
            <v>0</v>
          </cell>
          <cell r="JK155" t="str">
            <v>нд</v>
          </cell>
          <cell r="JL155" t="str">
            <v>нд</v>
          </cell>
          <cell r="JM155" t="str">
            <v>нд</v>
          </cell>
          <cell r="JN155" t="str">
            <v>нд</v>
          </cell>
          <cell r="JO155" t="str">
            <v>нд</v>
          </cell>
          <cell r="JP155" t="str">
            <v>нд</v>
          </cell>
          <cell r="JQ155" t="str">
            <v>нд</v>
          </cell>
          <cell r="JR155" t="str">
            <v>нд</v>
          </cell>
          <cell r="JS155" t="str">
            <v>нд</v>
          </cell>
          <cell r="JT155" t="str">
            <v>нд</v>
          </cell>
          <cell r="JU155" t="str">
            <v>нд</v>
          </cell>
          <cell r="LN155" t="str">
            <v>нд</v>
          </cell>
          <cell r="LO155">
            <v>0</v>
          </cell>
          <cell r="LP155">
            <v>0</v>
          </cell>
          <cell r="LQ155">
            <v>0</v>
          </cell>
          <cell r="LR155">
            <v>0</v>
          </cell>
          <cell r="LS155">
            <v>0</v>
          </cell>
          <cell r="LT155">
            <v>0</v>
          </cell>
          <cell r="LU155">
            <v>0</v>
          </cell>
          <cell r="LV155" t="str">
            <v>нд</v>
          </cell>
          <cell r="LW155" t="str">
            <v>нд</v>
          </cell>
          <cell r="LX155" t="str">
            <v>нд</v>
          </cell>
          <cell r="LY155" t="str">
            <v>нд</v>
          </cell>
          <cell r="LZ155" t="str">
            <v>нд</v>
          </cell>
          <cell r="MA155" t="str">
            <v>нд</v>
          </cell>
          <cell r="MB155" t="str">
            <v>нд</v>
          </cell>
          <cell r="MC155">
            <v>0</v>
          </cell>
          <cell r="MD155" t="str">
            <v>нд</v>
          </cell>
          <cell r="ME155" t="str">
            <v>нд</v>
          </cell>
          <cell r="MF155" t="str">
            <v>нд</v>
          </cell>
          <cell r="MG155" t="str">
            <v>нд</v>
          </cell>
          <cell r="MH155">
            <v>0</v>
          </cell>
          <cell r="MI155">
            <v>0</v>
          </cell>
          <cell r="MK155">
            <v>0</v>
          </cell>
          <cell r="ML155">
            <v>0</v>
          </cell>
          <cell r="MM155">
            <v>0</v>
          </cell>
          <cell r="MN155">
            <v>0</v>
          </cell>
          <cell r="MO155">
            <v>0</v>
          </cell>
          <cell r="MP155">
            <v>0</v>
          </cell>
          <cell r="MQ155">
            <v>0</v>
          </cell>
          <cell r="MR155">
            <v>0</v>
          </cell>
          <cell r="MS155">
            <v>0</v>
          </cell>
          <cell r="MT155">
            <v>0</v>
          </cell>
          <cell r="MU155">
            <v>0</v>
          </cell>
          <cell r="MV155">
            <v>0</v>
          </cell>
          <cell r="MW155">
            <v>55.8</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ON155">
            <v>0</v>
          </cell>
          <cell r="OO155">
            <v>0</v>
          </cell>
          <cell r="OR155">
            <v>0</v>
          </cell>
          <cell r="OS155">
            <v>0</v>
          </cell>
          <cell r="OT155">
            <v>0</v>
          </cell>
          <cell r="OU155">
            <v>0</v>
          </cell>
          <cell r="OV155">
            <v>0</v>
          </cell>
          <cell r="OW155">
            <v>0</v>
          </cell>
          <cell r="OX155">
            <v>0</v>
          </cell>
          <cell r="OY155">
            <v>0</v>
          </cell>
          <cell r="OZ155">
            <v>0</v>
          </cell>
          <cell r="PA155">
            <v>0</v>
          </cell>
          <cell r="PB155">
            <v>0</v>
          </cell>
          <cell r="PC155">
            <v>0</v>
          </cell>
          <cell r="PD155">
            <v>0</v>
          </cell>
          <cell r="PE155">
            <v>0</v>
          </cell>
          <cell r="PF155">
            <v>0</v>
          </cell>
          <cell r="PG155">
            <v>0</v>
          </cell>
          <cell r="PH155">
            <v>0</v>
          </cell>
          <cell r="PI155">
            <v>0</v>
          </cell>
          <cell r="PJ155">
            <v>0</v>
          </cell>
          <cell r="PK155">
            <v>0</v>
          </cell>
          <cell r="PL155">
            <v>0</v>
          </cell>
          <cell r="PM155">
            <v>0</v>
          </cell>
          <cell r="PN155">
            <v>0</v>
          </cell>
          <cell r="PO155">
            <v>0</v>
          </cell>
          <cell r="PP155">
            <v>0</v>
          </cell>
          <cell r="PQ155">
            <v>0</v>
          </cell>
          <cell r="PR155">
            <v>0</v>
          </cell>
          <cell r="PS155">
            <v>0</v>
          </cell>
          <cell r="PT155">
            <v>0</v>
          </cell>
          <cell r="PU155">
            <v>0</v>
          </cell>
          <cell r="PV155">
            <v>0</v>
          </cell>
          <cell r="PW155">
            <v>0</v>
          </cell>
          <cell r="PX155">
            <v>0</v>
          </cell>
          <cell r="PY155">
            <v>0</v>
          </cell>
          <cell r="PZ155">
            <v>0</v>
          </cell>
          <cell r="QA155">
            <v>0</v>
          </cell>
        </row>
        <row r="156">
          <cell r="D156" t="str">
            <v>Г</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t="str">
            <v>нд</v>
          </cell>
          <cell r="BN156" t="str">
            <v>нд</v>
          </cell>
          <cell r="BO156" t="str">
            <v>нд</v>
          </cell>
          <cell r="BP156" t="str">
            <v>нд</v>
          </cell>
          <cell r="BQ156">
            <v>0</v>
          </cell>
          <cell r="BR156" t="str">
            <v>нд</v>
          </cell>
          <cell r="CQ156">
            <v>0</v>
          </cell>
          <cell r="CR156">
            <v>0</v>
          </cell>
          <cell r="CS156">
            <v>0</v>
          </cell>
          <cell r="CT156">
            <v>0</v>
          </cell>
          <cell r="CU156">
            <v>0</v>
          </cell>
          <cell r="CV156">
            <v>0</v>
          </cell>
          <cell r="CW156">
            <v>0</v>
          </cell>
          <cell r="CX156">
            <v>0</v>
          </cell>
          <cell r="CY156">
            <v>0</v>
          </cell>
          <cell r="CZ156">
            <v>0</v>
          </cell>
          <cell r="DA156">
            <v>0</v>
          </cell>
          <cell r="DB156">
            <v>0</v>
          </cell>
          <cell r="DE156">
            <v>0</v>
          </cell>
          <cell r="DG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K156">
            <v>0</v>
          </cell>
          <cell r="EL156">
            <v>0</v>
          </cell>
          <cell r="EM156">
            <v>0</v>
          </cell>
          <cell r="EN156">
            <v>0</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t="str">
            <v>нд</v>
          </cell>
          <cell r="FF156">
            <v>0</v>
          </cell>
          <cell r="FG156">
            <v>0</v>
          </cell>
          <cell r="FH156">
            <v>0</v>
          </cell>
          <cell r="FI156">
            <v>0</v>
          </cell>
          <cell r="FJ156">
            <v>0</v>
          </cell>
          <cell r="FK156">
            <v>0</v>
          </cell>
          <cell r="FL156">
            <v>0</v>
          </cell>
          <cell r="FM156">
            <v>0</v>
          </cell>
          <cell r="FN156">
            <v>0</v>
          </cell>
          <cell r="FO156">
            <v>0</v>
          </cell>
          <cell r="FP156" t="str">
            <v>нд</v>
          </cell>
          <cell r="FQ156">
            <v>0</v>
          </cell>
          <cell r="FR156">
            <v>0</v>
          </cell>
          <cell r="FS156">
            <v>0</v>
          </cell>
          <cell r="FT156">
            <v>0</v>
          </cell>
          <cell r="FU156">
            <v>0</v>
          </cell>
          <cell r="FV156">
            <v>0</v>
          </cell>
          <cell r="FW156">
            <v>0</v>
          </cell>
          <cell r="FX156">
            <v>0</v>
          </cell>
          <cell r="FY156">
            <v>0</v>
          </cell>
          <cell r="FZ156">
            <v>0</v>
          </cell>
          <cell r="GA156" t="str">
            <v>нд</v>
          </cell>
          <cell r="GB156">
            <v>0</v>
          </cell>
          <cell r="GC156">
            <v>0</v>
          </cell>
          <cell r="GD156">
            <v>0</v>
          </cell>
          <cell r="GE156">
            <v>0</v>
          </cell>
          <cell r="GF156">
            <v>0</v>
          </cell>
          <cell r="GG156">
            <v>0</v>
          </cell>
          <cell r="GH156">
            <v>0</v>
          </cell>
          <cell r="GI156">
            <v>0</v>
          </cell>
          <cell r="GJ156">
            <v>0</v>
          </cell>
          <cell r="GK156">
            <v>0</v>
          </cell>
          <cell r="GL156" t="str">
            <v>нд</v>
          </cell>
          <cell r="GM156">
            <v>0</v>
          </cell>
          <cell r="GN156">
            <v>0</v>
          </cell>
          <cell r="GO156">
            <v>0</v>
          </cell>
          <cell r="GP156">
            <v>0</v>
          </cell>
          <cell r="GQ156">
            <v>0</v>
          </cell>
          <cell r="GR156">
            <v>0</v>
          </cell>
          <cell r="GS156">
            <v>0</v>
          </cell>
          <cell r="GT156">
            <v>0</v>
          </cell>
          <cell r="GU156">
            <v>0</v>
          </cell>
          <cell r="GV156">
            <v>0</v>
          </cell>
          <cell r="GW156" t="str">
            <v>нд</v>
          </cell>
          <cell r="GX156">
            <v>0</v>
          </cell>
          <cell r="GY156">
            <v>0</v>
          </cell>
          <cell r="GZ156">
            <v>0</v>
          </cell>
          <cell r="HA156">
            <v>0</v>
          </cell>
          <cell r="HB156">
            <v>0</v>
          </cell>
          <cell r="HC156">
            <v>0</v>
          </cell>
          <cell r="HD156">
            <v>0</v>
          </cell>
          <cell r="HE156">
            <v>0</v>
          </cell>
          <cell r="HF156">
            <v>0</v>
          </cell>
          <cell r="HG156">
            <v>0</v>
          </cell>
          <cell r="HH156" t="str">
            <v>нд</v>
          </cell>
          <cell r="HI156">
            <v>0</v>
          </cell>
          <cell r="HJ156">
            <v>0</v>
          </cell>
          <cell r="HK156">
            <v>0</v>
          </cell>
          <cell r="HL156">
            <v>0</v>
          </cell>
          <cell r="HM156">
            <v>0</v>
          </cell>
          <cell r="HN156">
            <v>0</v>
          </cell>
          <cell r="HO156">
            <v>0</v>
          </cell>
          <cell r="HP156">
            <v>0</v>
          </cell>
          <cell r="HQ156">
            <v>0</v>
          </cell>
          <cell r="HR156">
            <v>0</v>
          </cell>
          <cell r="HS156" t="str">
            <v>нд</v>
          </cell>
          <cell r="HT156">
            <v>0</v>
          </cell>
          <cell r="HU156">
            <v>0</v>
          </cell>
          <cell r="HV156">
            <v>0</v>
          </cell>
          <cell r="HW156">
            <v>0</v>
          </cell>
          <cell r="HX156">
            <v>0</v>
          </cell>
          <cell r="HY156">
            <v>0</v>
          </cell>
          <cell r="HZ156">
            <v>0</v>
          </cell>
          <cell r="IA156">
            <v>0</v>
          </cell>
          <cell r="IB156">
            <v>0</v>
          </cell>
          <cell r="IC156">
            <v>0</v>
          </cell>
          <cell r="ID156" t="str">
            <v>нд</v>
          </cell>
          <cell r="IE156">
            <v>0</v>
          </cell>
          <cell r="IF156">
            <v>0</v>
          </cell>
          <cell r="IG156">
            <v>0</v>
          </cell>
          <cell r="IH156">
            <v>0</v>
          </cell>
          <cell r="II156">
            <v>0</v>
          </cell>
          <cell r="IJ156">
            <v>0</v>
          </cell>
          <cell r="IK156">
            <v>0</v>
          </cell>
          <cell r="IL156">
            <v>0</v>
          </cell>
          <cell r="IM156">
            <v>0</v>
          </cell>
          <cell r="IN156">
            <v>0</v>
          </cell>
          <cell r="IO156" t="str">
            <v>нд</v>
          </cell>
          <cell r="IP156">
            <v>0</v>
          </cell>
          <cell r="IQ156">
            <v>0</v>
          </cell>
          <cell r="IR156">
            <v>0</v>
          </cell>
          <cell r="IS156">
            <v>0</v>
          </cell>
          <cell r="IT156">
            <v>0</v>
          </cell>
          <cell r="IU156">
            <v>0</v>
          </cell>
          <cell r="IV156">
            <v>0</v>
          </cell>
          <cell r="IW156">
            <v>0</v>
          </cell>
          <cell r="IX156">
            <v>0</v>
          </cell>
          <cell r="IY156">
            <v>0</v>
          </cell>
          <cell r="IZ156" t="str">
            <v>нд</v>
          </cell>
          <cell r="JA156">
            <v>0</v>
          </cell>
          <cell r="JB156">
            <v>0</v>
          </cell>
          <cell r="JC156">
            <v>0</v>
          </cell>
          <cell r="JD156">
            <v>0</v>
          </cell>
          <cell r="JE156">
            <v>0</v>
          </cell>
          <cell r="JF156">
            <v>0</v>
          </cell>
          <cell r="JG156">
            <v>0</v>
          </cell>
          <cell r="JH156">
            <v>0</v>
          </cell>
          <cell r="JI156">
            <v>0</v>
          </cell>
          <cell r="JJ156">
            <v>0</v>
          </cell>
          <cell r="JK156" t="str">
            <v>нд</v>
          </cell>
          <cell r="JL156" t="str">
            <v>нд</v>
          </cell>
          <cell r="JM156" t="str">
            <v>нд</v>
          </cell>
          <cell r="JN156" t="str">
            <v>нд</v>
          </cell>
          <cell r="JO156" t="str">
            <v>нд</v>
          </cell>
          <cell r="JP156" t="str">
            <v>нд</v>
          </cell>
          <cell r="JQ156" t="str">
            <v>нд</v>
          </cell>
          <cell r="JR156" t="str">
            <v>нд</v>
          </cell>
          <cell r="JS156" t="str">
            <v>нд</v>
          </cell>
          <cell r="JT156" t="str">
            <v>нд</v>
          </cell>
          <cell r="JU156" t="str">
            <v>нд</v>
          </cell>
          <cell r="LN156" t="str">
            <v>нд</v>
          </cell>
          <cell r="LO156">
            <v>0</v>
          </cell>
          <cell r="LP156">
            <v>0</v>
          </cell>
          <cell r="LQ156">
            <v>0</v>
          </cell>
          <cell r="LR156">
            <v>0</v>
          </cell>
          <cell r="LS156">
            <v>0</v>
          </cell>
          <cell r="LT156">
            <v>0</v>
          </cell>
          <cell r="LU156">
            <v>0</v>
          </cell>
          <cell r="LV156" t="str">
            <v>нд</v>
          </cell>
          <cell r="LW156" t="str">
            <v>нд</v>
          </cell>
          <cell r="LX156" t="str">
            <v>нд</v>
          </cell>
          <cell r="LY156" t="str">
            <v>нд</v>
          </cell>
          <cell r="LZ156" t="str">
            <v>нд</v>
          </cell>
          <cell r="MA156" t="str">
            <v>нд</v>
          </cell>
          <cell r="MB156" t="str">
            <v>нд</v>
          </cell>
          <cell r="MC156">
            <v>0</v>
          </cell>
          <cell r="MD156" t="str">
            <v>нд</v>
          </cell>
          <cell r="ME156" t="str">
            <v>нд</v>
          </cell>
          <cell r="MF156" t="str">
            <v>нд</v>
          </cell>
          <cell r="MG156" t="str">
            <v>нд</v>
          </cell>
          <cell r="MH156">
            <v>0</v>
          </cell>
          <cell r="MI156">
            <v>0</v>
          </cell>
          <cell r="MK156">
            <v>0</v>
          </cell>
          <cell r="ML156">
            <v>0</v>
          </cell>
          <cell r="MM156">
            <v>0</v>
          </cell>
          <cell r="MN156">
            <v>0</v>
          </cell>
          <cell r="MO156">
            <v>0</v>
          </cell>
          <cell r="MP156">
            <v>0</v>
          </cell>
          <cell r="MQ156">
            <v>0</v>
          </cell>
          <cell r="MR156">
            <v>0</v>
          </cell>
          <cell r="MS156">
            <v>0</v>
          </cell>
          <cell r="MT156">
            <v>0</v>
          </cell>
          <cell r="MU156">
            <v>0</v>
          </cell>
          <cell r="MV156">
            <v>0</v>
          </cell>
          <cell r="MW156">
            <v>55.8</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ON156">
            <v>0</v>
          </cell>
          <cell r="OO156">
            <v>0</v>
          </cell>
          <cell r="OR156">
            <v>0</v>
          </cell>
          <cell r="OS156">
            <v>0</v>
          </cell>
          <cell r="OT156">
            <v>0</v>
          </cell>
          <cell r="OU156">
            <v>0</v>
          </cell>
          <cell r="OV156">
            <v>0</v>
          </cell>
          <cell r="OW156">
            <v>0</v>
          </cell>
          <cell r="OX156">
            <v>0</v>
          </cell>
          <cell r="OY156">
            <v>0</v>
          </cell>
          <cell r="OZ156">
            <v>0</v>
          </cell>
          <cell r="PA156">
            <v>0</v>
          </cell>
          <cell r="PB156">
            <v>0</v>
          </cell>
          <cell r="PC156">
            <v>0</v>
          </cell>
          <cell r="PD156">
            <v>0</v>
          </cell>
          <cell r="PE156">
            <v>0</v>
          </cell>
          <cell r="PF156">
            <v>0</v>
          </cell>
          <cell r="PG156">
            <v>0</v>
          </cell>
          <cell r="PH156">
            <v>0</v>
          </cell>
          <cell r="PI156">
            <v>0</v>
          </cell>
          <cell r="PJ156">
            <v>0</v>
          </cell>
          <cell r="PK156">
            <v>0</v>
          </cell>
          <cell r="PL156">
            <v>0</v>
          </cell>
          <cell r="PM156">
            <v>0</v>
          </cell>
          <cell r="PN156">
            <v>0</v>
          </cell>
          <cell r="PO156">
            <v>0</v>
          </cell>
          <cell r="PP156">
            <v>0</v>
          </cell>
          <cell r="PQ156">
            <v>0</v>
          </cell>
          <cell r="PR156">
            <v>0</v>
          </cell>
          <cell r="PS156">
            <v>0</v>
          </cell>
          <cell r="PT156">
            <v>0</v>
          </cell>
          <cell r="PU156">
            <v>0</v>
          </cell>
          <cell r="PV156">
            <v>0</v>
          </cell>
          <cell r="PW156">
            <v>0</v>
          </cell>
          <cell r="PX156">
            <v>0</v>
          </cell>
          <cell r="PY156">
            <v>0</v>
          </cell>
          <cell r="PZ156">
            <v>0</v>
          </cell>
          <cell r="QA156">
            <v>0</v>
          </cell>
        </row>
        <row r="157">
          <cell r="D157" t="str">
            <v>Г</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t="str">
            <v>нд</v>
          </cell>
          <cell r="BN157" t="str">
            <v>нд</v>
          </cell>
          <cell r="BO157" t="str">
            <v>нд</v>
          </cell>
          <cell r="BP157" t="str">
            <v>нд</v>
          </cell>
          <cell r="BQ157">
            <v>0</v>
          </cell>
          <cell r="BR157" t="str">
            <v>нд</v>
          </cell>
          <cell r="CQ157">
            <v>0</v>
          </cell>
          <cell r="CR157">
            <v>0</v>
          </cell>
          <cell r="CS157">
            <v>0</v>
          </cell>
          <cell r="CT157">
            <v>0</v>
          </cell>
          <cell r="CU157">
            <v>0</v>
          </cell>
          <cell r="CV157">
            <v>0</v>
          </cell>
          <cell r="CW157">
            <v>0</v>
          </cell>
          <cell r="CX157">
            <v>0</v>
          </cell>
          <cell r="CY157">
            <v>0</v>
          </cell>
          <cell r="CZ157">
            <v>0</v>
          </cell>
          <cell r="DA157">
            <v>0</v>
          </cell>
          <cell r="DB157">
            <v>0</v>
          </cell>
          <cell r="DE157">
            <v>0</v>
          </cell>
          <cell r="DG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t="str">
            <v>нд</v>
          </cell>
          <cell r="FF157">
            <v>0</v>
          </cell>
          <cell r="FG157">
            <v>0</v>
          </cell>
          <cell r="FH157">
            <v>0</v>
          </cell>
          <cell r="FI157">
            <v>0</v>
          </cell>
          <cell r="FJ157">
            <v>0</v>
          </cell>
          <cell r="FK157">
            <v>0</v>
          </cell>
          <cell r="FL157">
            <v>0</v>
          </cell>
          <cell r="FM157">
            <v>0</v>
          </cell>
          <cell r="FN157">
            <v>0</v>
          </cell>
          <cell r="FO157">
            <v>0</v>
          </cell>
          <cell r="FP157" t="str">
            <v>нд</v>
          </cell>
          <cell r="FQ157">
            <v>0</v>
          </cell>
          <cell r="FR157">
            <v>0</v>
          </cell>
          <cell r="FS157">
            <v>0</v>
          </cell>
          <cell r="FT157">
            <v>0</v>
          </cell>
          <cell r="FU157">
            <v>0</v>
          </cell>
          <cell r="FV157">
            <v>0</v>
          </cell>
          <cell r="FW157">
            <v>0</v>
          </cell>
          <cell r="FX157">
            <v>0</v>
          </cell>
          <cell r="FY157">
            <v>0</v>
          </cell>
          <cell r="FZ157">
            <v>0</v>
          </cell>
          <cell r="GA157" t="str">
            <v>нд</v>
          </cell>
          <cell r="GB157">
            <v>0</v>
          </cell>
          <cell r="GC157">
            <v>0</v>
          </cell>
          <cell r="GD157">
            <v>0</v>
          </cell>
          <cell r="GE157">
            <v>0</v>
          </cell>
          <cell r="GF157">
            <v>0</v>
          </cell>
          <cell r="GG157">
            <v>0</v>
          </cell>
          <cell r="GH157">
            <v>0</v>
          </cell>
          <cell r="GI157">
            <v>0</v>
          </cell>
          <cell r="GJ157">
            <v>0</v>
          </cell>
          <cell r="GK157">
            <v>0</v>
          </cell>
          <cell r="GL157" t="str">
            <v>нд</v>
          </cell>
          <cell r="GM157">
            <v>0</v>
          </cell>
          <cell r="GN157">
            <v>0</v>
          </cell>
          <cell r="GO157">
            <v>0</v>
          </cell>
          <cell r="GP157">
            <v>0</v>
          </cell>
          <cell r="GQ157">
            <v>0</v>
          </cell>
          <cell r="GR157">
            <v>0</v>
          </cell>
          <cell r="GS157">
            <v>0</v>
          </cell>
          <cell r="GT157">
            <v>0</v>
          </cell>
          <cell r="GU157">
            <v>0</v>
          </cell>
          <cell r="GV157">
            <v>0</v>
          </cell>
          <cell r="GW157" t="str">
            <v>нд</v>
          </cell>
          <cell r="GX157">
            <v>0</v>
          </cell>
          <cell r="GY157">
            <v>0</v>
          </cell>
          <cell r="GZ157">
            <v>0</v>
          </cell>
          <cell r="HA157">
            <v>0</v>
          </cell>
          <cell r="HB157">
            <v>0</v>
          </cell>
          <cell r="HC157">
            <v>0</v>
          </cell>
          <cell r="HD157">
            <v>0</v>
          </cell>
          <cell r="HE157">
            <v>0</v>
          </cell>
          <cell r="HF157">
            <v>0</v>
          </cell>
          <cell r="HG157">
            <v>0</v>
          </cell>
          <cell r="HH157" t="str">
            <v>нд</v>
          </cell>
          <cell r="HI157">
            <v>0</v>
          </cell>
          <cell r="HJ157">
            <v>0</v>
          </cell>
          <cell r="HK157">
            <v>0</v>
          </cell>
          <cell r="HL157">
            <v>0</v>
          </cell>
          <cell r="HM157">
            <v>0</v>
          </cell>
          <cell r="HN157">
            <v>0</v>
          </cell>
          <cell r="HO157">
            <v>0</v>
          </cell>
          <cell r="HP157">
            <v>0</v>
          </cell>
          <cell r="HQ157">
            <v>0</v>
          </cell>
          <cell r="HR157">
            <v>0</v>
          </cell>
          <cell r="HS157" t="str">
            <v>нд</v>
          </cell>
          <cell r="HT157">
            <v>0</v>
          </cell>
          <cell r="HU157">
            <v>0</v>
          </cell>
          <cell r="HV157">
            <v>0</v>
          </cell>
          <cell r="HW157">
            <v>0</v>
          </cell>
          <cell r="HX157">
            <v>0</v>
          </cell>
          <cell r="HY157">
            <v>0</v>
          </cell>
          <cell r="HZ157">
            <v>0</v>
          </cell>
          <cell r="IA157">
            <v>0</v>
          </cell>
          <cell r="IB157">
            <v>0</v>
          </cell>
          <cell r="IC157">
            <v>0</v>
          </cell>
          <cell r="ID157" t="str">
            <v>нд</v>
          </cell>
          <cell r="IE157">
            <v>0</v>
          </cell>
          <cell r="IF157">
            <v>0</v>
          </cell>
          <cell r="IG157">
            <v>0</v>
          </cell>
          <cell r="IH157">
            <v>0</v>
          </cell>
          <cell r="II157">
            <v>0</v>
          </cell>
          <cell r="IJ157">
            <v>0</v>
          </cell>
          <cell r="IK157">
            <v>0</v>
          </cell>
          <cell r="IL157">
            <v>0</v>
          </cell>
          <cell r="IM157">
            <v>0</v>
          </cell>
          <cell r="IN157">
            <v>0</v>
          </cell>
          <cell r="IO157" t="str">
            <v>нд</v>
          </cell>
          <cell r="IP157">
            <v>0</v>
          </cell>
          <cell r="IQ157">
            <v>0</v>
          </cell>
          <cell r="IR157">
            <v>0</v>
          </cell>
          <cell r="IS157">
            <v>0</v>
          </cell>
          <cell r="IT157">
            <v>0</v>
          </cell>
          <cell r="IU157">
            <v>0</v>
          </cell>
          <cell r="IV157">
            <v>0</v>
          </cell>
          <cell r="IW157">
            <v>0</v>
          </cell>
          <cell r="IX157">
            <v>0</v>
          </cell>
          <cell r="IY157">
            <v>0</v>
          </cell>
          <cell r="IZ157" t="str">
            <v>нд</v>
          </cell>
          <cell r="JA157">
            <v>0</v>
          </cell>
          <cell r="JB157">
            <v>0</v>
          </cell>
          <cell r="JC157">
            <v>0</v>
          </cell>
          <cell r="JD157">
            <v>0</v>
          </cell>
          <cell r="JE157">
            <v>0</v>
          </cell>
          <cell r="JF157">
            <v>0</v>
          </cell>
          <cell r="JG157">
            <v>0</v>
          </cell>
          <cell r="JH157">
            <v>0</v>
          </cell>
          <cell r="JI157">
            <v>0</v>
          </cell>
          <cell r="JJ157">
            <v>0</v>
          </cell>
          <cell r="JK157" t="str">
            <v>нд</v>
          </cell>
          <cell r="JL157" t="str">
            <v>нд</v>
          </cell>
          <cell r="JM157" t="str">
            <v>нд</v>
          </cell>
          <cell r="JN157" t="str">
            <v>нд</v>
          </cell>
          <cell r="JO157" t="str">
            <v>нд</v>
          </cell>
          <cell r="JP157" t="str">
            <v>нд</v>
          </cell>
          <cell r="JQ157" t="str">
            <v>нд</v>
          </cell>
          <cell r="JR157" t="str">
            <v>нд</v>
          </cell>
          <cell r="JS157" t="str">
            <v>нд</v>
          </cell>
          <cell r="JT157" t="str">
            <v>нд</v>
          </cell>
          <cell r="JU157" t="str">
            <v>нд</v>
          </cell>
          <cell r="LN157" t="str">
            <v>нд</v>
          </cell>
          <cell r="LO157">
            <v>0</v>
          </cell>
          <cell r="LP157">
            <v>0</v>
          </cell>
          <cell r="LQ157">
            <v>0</v>
          </cell>
          <cell r="LR157">
            <v>0</v>
          </cell>
          <cell r="LS157">
            <v>0</v>
          </cell>
          <cell r="LT157">
            <v>0</v>
          </cell>
          <cell r="LU157">
            <v>0</v>
          </cell>
          <cell r="LV157" t="str">
            <v>нд</v>
          </cell>
          <cell r="LW157" t="str">
            <v>нд</v>
          </cell>
          <cell r="LX157" t="str">
            <v>нд</v>
          </cell>
          <cell r="LY157" t="str">
            <v>нд</v>
          </cell>
          <cell r="LZ157" t="str">
            <v>нд</v>
          </cell>
          <cell r="MA157" t="str">
            <v>нд</v>
          </cell>
          <cell r="MB157" t="str">
            <v>нд</v>
          </cell>
          <cell r="MC157">
            <v>0</v>
          </cell>
          <cell r="MD157" t="str">
            <v>нд</v>
          </cell>
          <cell r="ME157" t="str">
            <v>нд</v>
          </cell>
          <cell r="MF157" t="str">
            <v>нд</v>
          </cell>
          <cell r="MG157" t="str">
            <v>нд</v>
          </cell>
          <cell r="MH157">
            <v>0</v>
          </cell>
          <cell r="MI157">
            <v>0</v>
          </cell>
          <cell r="MK157">
            <v>0</v>
          </cell>
          <cell r="ML157">
            <v>0</v>
          </cell>
          <cell r="MM157">
            <v>0</v>
          </cell>
          <cell r="MN157">
            <v>0</v>
          </cell>
          <cell r="MO157">
            <v>0</v>
          </cell>
          <cell r="MP157">
            <v>0</v>
          </cell>
          <cell r="MQ157">
            <v>0</v>
          </cell>
          <cell r="MR157">
            <v>0</v>
          </cell>
          <cell r="MS157">
            <v>0</v>
          </cell>
          <cell r="MT157">
            <v>0</v>
          </cell>
          <cell r="MU157">
            <v>0</v>
          </cell>
          <cell r="MV157">
            <v>0</v>
          </cell>
          <cell r="MW157">
            <v>55.8</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ON157">
            <v>0</v>
          </cell>
          <cell r="OO157">
            <v>0</v>
          </cell>
          <cell r="OR157">
            <v>0</v>
          </cell>
          <cell r="OS157">
            <v>0</v>
          </cell>
          <cell r="OT157">
            <v>0</v>
          </cell>
          <cell r="OU157">
            <v>0</v>
          </cell>
          <cell r="OV157">
            <v>0</v>
          </cell>
          <cell r="OW157">
            <v>0</v>
          </cell>
          <cell r="OX157">
            <v>0</v>
          </cell>
          <cell r="OY157">
            <v>0</v>
          </cell>
          <cell r="OZ157">
            <v>0</v>
          </cell>
          <cell r="PA157">
            <v>0</v>
          </cell>
          <cell r="PB157">
            <v>0</v>
          </cell>
          <cell r="PC157">
            <v>0</v>
          </cell>
          <cell r="PD157">
            <v>0</v>
          </cell>
          <cell r="PE157">
            <v>0</v>
          </cell>
          <cell r="PF157">
            <v>0</v>
          </cell>
          <cell r="PG157">
            <v>0</v>
          </cell>
          <cell r="PH157">
            <v>0</v>
          </cell>
          <cell r="PI157">
            <v>0</v>
          </cell>
          <cell r="PJ157">
            <v>0</v>
          </cell>
          <cell r="PK157">
            <v>0</v>
          </cell>
          <cell r="PL157">
            <v>0</v>
          </cell>
          <cell r="PM157">
            <v>0</v>
          </cell>
          <cell r="PN157">
            <v>0</v>
          </cell>
          <cell r="PO157">
            <v>0</v>
          </cell>
          <cell r="PP157">
            <v>0</v>
          </cell>
          <cell r="PQ157">
            <v>0</v>
          </cell>
          <cell r="PR157">
            <v>0</v>
          </cell>
          <cell r="PS157">
            <v>0</v>
          </cell>
          <cell r="PT157">
            <v>0</v>
          </cell>
          <cell r="PU157">
            <v>0</v>
          </cell>
          <cell r="PV157">
            <v>0</v>
          </cell>
          <cell r="PW157">
            <v>0</v>
          </cell>
          <cell r="PX157">
            <v>0</v>
          </cell>
          <cell r="PY157">
            <v>0</v>
          </cell>
          <cell r="PZ157">
            <v>0</v>
          </cell>
          <cell r="QA157">
            <v>0</v>
          </cell>
        </row>
        <row r="158">
          <cell r="D158" t="str">
            <v>Г</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t="str">
            <v>нд</v>
          </cell>
          <cell r="BN158" t="str">
            <v>нд</v>
          </cell>
          <cell r="BO158" t="str">
            <v>нд</v>
          </cell>
          <cell r="BP158" t="str">
            <v>нд</v>
          </cell>
          <cell r="BQ158">
            <v>0</v>
          </cell>
          <cell r="BR158" t="str">
            <v>нд</v>
          </cell>
          <cell r="CQ158">
            <v>0</v>
          </cell>
          <cell r="CR158">
            <v>0</v>
          </cell>
          <cell r="CS158">
            <v>0</v>
          </cell>
          <cell r="CT158">
            <v>0</v>
          </cell>
          <cell r="CU158">
            <v>0</v>
          </cell>
          <cell r="CV158">
            <v>0</v>
          </cell>
          <cell r="CW158">
            <v>0</v>
          </cell>
          <cell r="CX158">
            <v>0</v>
          </cell>
          <cell r="CY158">
            <v>0</v>
          </cell>
          <cell r="CZ158">
            <v>0</v>
          </cell>
          <cell r="DA158">
            <v>0</v>
          </cell>
          <cell r="DB158">
            <v>0</v>
          </cell>
          <cell r="DE158">
            <v>0</v>
          </cell>
          <cell r="DG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t="str">
            <v>нд</v>
          </cell>
          <cell r="FF158">
            <v>0</v>
          </cell>
          <cell r="FG158">
            <v>0</v>
          </cell>
          <cell r="FH158">
            <v>0</v>
          </cell>
          <cell r="FI158">
            <v>0</v>
          </cell>
          <cell r="FJ158">
            <v>0</v>
          </cell>
          <cell r="FK158">
            <v>0</v>
          </cell>
          <cell r="FL158">
            <v>0</v>
          </cell>
          <cell r="FM158">
            <v>0</v>
          </cell>
          <cell r="FN158">
            <v>0</v>
          </cell>
          <cell r="FO158">
            <v>0</v>
          </cell>
          <cell r="FP158" t="str">
            <v>нд</v>
          </cell>
          <cell r="FQ158">
            <v>0</v>
          </cell>
          <cell r="FR158">
            <v>0</v>
          </cell>
          <cell r="FS158">
            <v>0</v>
          </cell>
          <cell r="FT158">
            <v>0</v>
          </cell>
          <cell r="FU158">
            <v>0</v>
          </cell>
          <cell r="FV158">
            <v>0</v>
          </cell>
          <cell r="FW158">
            <v>0</v>
          </cell>
          <cell r="FX158">
            <v>0</v>
          </cell>
          <cell r="FY158">
            <v>0</v>
          </cell>
          <cell r="FZ158">
            <v>0</v>
          </cell>
          <cell r="GA158" t="str">
            <v>нд</v>
          </cell>
          <cell r="GB158">
            <v>0</v>
          </cell>
          <cell r="GC158">
            <v>0</v>
          </cell>
          <cell r="GD158">
            <v>0</v>
          </cell>
          <cell r="GE158">
            <v>0</v>
          </cell>
          <cell r="GF158">
            <v>0</v>
          </cell>
          <cell r="GG158">
            <v>0</v>
          </cell>
          <cell r="GH158">
            <v>0</v>
          </cell>
          <cell r="GI158">
            <v>0</v>
          </cell>
          <cell r="GJ158">
            <v>0</v>
          </cell>
          <cell r="GK158">
            <v>0</v>
          </cell>
          <cell r="GL158" t="str">
            <v>нд</v>
          </cell>
          <cell r="GM158">
            <v>0</v>
          </cell>
          <cell r="GN158">
            <v>0</v>
          </cell>
          <cell r="GO158">
            <v>0</v>
          </cell>
          <cell r="GP158">
            <v>0</v>
          </cell>
          <cell r="GQ158">
            <v>0</v>
          </cell>
          <cell r="GR158">
            <v>0</v>
          </cell>
          <cell r="GS158">
            <v>0</v>
          </cell>
          <cell r="GT158">
            <v>0</v>
          </cell>
          <cell r="GU158">
            <v>0</v>
          </cell>
          <cell r="GV158">
            <v>0</v>
          </cell>
          <cell r="GW158" t="str">
            <v>нд</v>
          </cell>
          <cell r="GX158">
            <v>0</v>
          </cell>
          <cell r="GY158">
            <v>0</v>
          </cell>
          <cell r="GZ158">
            <v>0</v>
          </cell>
          <cell r="HA158">
            <v>0</v>
          </cell>
          <cell r="HB158">
            <v>0</v>
          </cell>
          <cell r="HC158">
            <v>0</v>
          </cell>
          <cell r="HD158">
            <v>0</v>
          </cell>
          <cell r="HE158">
            <v>0</v>
          </cell>
          <cell r="HF158">
            <v>0</v>
          </cell>
          <cell r="HG158">
            <v>0</v>
          </cell>
          <cell r="HH158" t="str">
            <v>нд</v>
          </cell>
          <cell r="HI158">
            <v>0</v>
          </cell>
          <cell r="HJ158">
            <v>0</v>
          </cell>
          <cell r="HK158">
            <v>0</v>
          </cell>
          <cell r="HL158">
            <v>0</v>
          </cell>
          <cell r="HM158">
            <v>0</v>
          </cell>
          <cell r="HN158">
            <v>0</v>
          </cell>
          <cell r="HO158">
            <v>0</v>
          </cell>
          <cell r="HP158">
            <v>0</v>
          </cell>
          <cell r="HQ158">
            <v>0</v>
          </cell>
          <cell r="HR158">
            <v>0</v>
          </cell>
          <cell r="HS158" t="str">
            <v>нд</v>
          </cell>
          <cell r="HT158">
            <v>0</v>
          </cell>
          <cell r="HU158">
            <v>0</v>
          </cell>
          <cell r="HV158">
            <v>0</v>
          </cell>
          <cell r="HW158">
            <v>0</v>
          </cell>
          <cell r="HX158">
            <v>0</v>
          </cell>
          <cell r="HY158">
            <v>0</v>
          </cell>
          <cell r="HZ158">
            <v>0</v>
          </cell>
          <cell r="IA158">
            <v>0</v>
          </cell>
          <cell r="IB158">
            <v>0</v>
          </cell>
          <cell r="IC158">
            <v>0</v>
          </cell>
          <cell r="ID158" t="str">
            <v>нд</v>
          </cell>
          <cell r="IE158">
            <v>0</v>
          </cell>
          <cell r="IF158">
            <v>0</v>
          </cell>
          <cell r="IG158">
            <v>0</v>
          </cell>
          <cell r="IH158">
            <v>0</v>
          </cell>
          <cell r="II158">
            <v>0</v>
          </cell>
          <cell r="IJ158">
            <v>0</v>
          </cell>
          <cell r="IK158">
            <v>0</v>
          </cell>
          <cell r="IL158">
            <v>0</v>
          </cell>
          <cell r="IM158">
            <v>0</v>
          </cell>
          <cell r="IN158">
            <v>0</v>
          </cell>
          <cell r="IO158" t="str">
            <v>нд</v>
          </cell>
          <cell r="IP158">
            <v>0</v>
          </cell>
          <cell r="IQ158">
            <v>0</v>
          </cell>
          <cell r="IR158">
            <v>0</v>
          </cell>
          <cell r="IS158">
            <v>0</v>
          </cell>
          <cell r="IT158">
            <v>0</v>
          </cell>
          <cell r="IU158">
            <v>0</v>
          </cell>
          <cell r="IV158">
            <v>0</v>
          </cell>
          <cell r="IW158">
            <v>0</v>
          </cell>
          <cell r="IX158">
            <v>0</v>
          </cell>
          <cell r="IY158">
            <v>0</v>
          </cell>
          <cell r="IZ158" t="str">
            <v>нд</v>
          </cell>
          <cell r="JA158">
            <v>0</v>
          </cell>
          <cell r="JB158">
            <v>0</v>
          </cell>
          <cell r="JC158">
            <v>0</v>
          </cell>
          <cell r="JD158">
            <v>0</v>
          </cell>
          <cell r="JE158">
            <v>0</v>
          </cell>
          <cell r="JF158">
            <v>0</v>
          </cell>
          <cell r="JG158">
            <v>0</v>
          </cell>
          <cell r="JH158">
            <v>0</v>
          </cell>
          <cell r="JI158">
            <v>0</v>
          </cell>
          <cell r="JJ158">
            <v>0</v>
          </cell>
          <cell r="JK158" t="str">
            <v>нд</v>
          </cell>
          <cell r="JL158" t="str">
            <v>нд</v>
          </cell>
          <cell r="JM158" t="str">
            <v>нд</v>
          </cell>
          <cell r="JN158" t="str">
            <v>нд</v>
          </cell>
          <cell r="JO158" t="str">
            <v>нд</v>
          </cell>
          <cell r="JP158" t="str">
            <v>нд</v>
          </cell>
          <cell r="JQ158" t="str">
            <v>нд</v>
          </cell>
          <cell r="JR158" t="str">
            <v>нд</v>
          </cell>
          <cell r="JS158" t="str">
            <v>нд</v>
          </cell>
          <cell r="JT158" t="str">
            <v>нд</v>
          </cell>
          <cell r="JU158" t="str">
            <v>нд</v>
          </cell>
          <cell r="LN158" t="str">
            <v>нд</v>
          </cell>
          <cell r="LO158">
            <v>0</v>
          </cell>
          <cell r="LP158">
            <v>0</v>
          </cell>
          <cell r="LQ158">
            <v>0</v>
          </cell>
          <cell r="LR158">
            <v>0</v>
          </cell>
          <cell r="LS158">
            <v>0</v>
          </cell>
          <cell r="LT158">
            <v>0</v>
          </cell>
          <cell r="LU158">
            <v>0</v>
          </cell>
          <cell r="LV158" t="str">
            <v>нд</v>
          </cell>
          <cell r="LW158" t="str">
            <v>нд</v>
          </cell>
          <cell r="LX158" t="str">
            <v>нд</v>
          </cell>
          <cell r="LY158" t="str">
            <v>нд</v>
          </cell>
          <cell r="LZ158" t="str">
            <v>нд</v>
          </cell>
          <cell r="MA158" t="str">
            <v>нд</v>
          </cell>
          <cell r="MB158" t="str">
            <v>нд</v>
          </cell>
          <cell r="MC158">
            <v>0</v>
          </cell>
          <cell r="MD158" t="str">
            <v>нд</v>
          </cell>
          <cell r="ME158" t="str">
            <v>нд</v>
          </cell>
          <cell r="MF158" t="str">
            <v>нд</v>
          </cell>
          <cell r="MG158" t="str">
            <v>нд</v>
          </cell>
          <cell r="MH158">
            <v>0</v>
          </cell>
          <cell r="MI158">
            <v>0</v>
          </cell>
          <cell r="MK158">
            <v>0</v>
          </cell>
          <cell r="ML158">
            <v>0</v>
          </cell>
          <cell r="MM158">
            <v>0</v>
          </cell>
          <cell r="MN158">
            <v>0</v>
          </cell>
          <cell r="MO158">
            <v>0</v>
          </cell>
          <cell r="MP158">
            <v>0</v>
          </cell>
          <cell r="MQ158">
            <v>0</v>
          </cell>
          <cell r="MR158">
            <v>0</v>
          </cell>
          <cell r="MS158">
            <v>0</v>
          </cell>
          <cell r="MT158">
            <v>0</v>
          </cell>
          <cell r="MU158">
            <v>0</v>
          </cell>
          <cell r="MV158">
            <v>0</v>
          </cell>
          <cell r="MW158">
            <v>55.8</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ON158">
            <v>0</v>
          </cell>
          <cell r="OO158">
            <v>0</v>
          </cell>
          <cell r="OR158">
            <v>0</v>
          </cell>
          <cell r="OS158">
            <v>0</v>
          </cell>
          <cell r="OT158">
            <v>0</v>
          </cell>
          <cell r="OU158">
            <v>0</v>
          </cell>
          <cell r="OV158">
            <v>0</v>
          </cell>
          <cell r="OW158">
            <v>0</v>
          </cell>
          <cell r="OX158">
            <v>0</v>
          </cell>
          <cell r="OY158">
            <v>0</v>
          </cell>
          <cell r="OZ158">
            <v>0</v>
          </cell>
          <cell r="PA158">
            <v>0</v>
          </cell>
          <cell r="PB158">
            <v>0</v>
          </cell>
          <cell r="PC158">
            <v>0</v>
          </cell>
          <cell r="PD158">
            <v>0</v>
          </cell>
          <cell r="PE158">
            <v>0</v>
          </cell>
          <cell r="PF158">
            <v>0</v>
          </cell>
          <cell r="PG158">
            <v>0</v>
          </cell>
          <cell r="PH158">
            <v>0</v>
          </cell>
          <cell r="PI158">
            <v>0</v>
          </cell>
          <cell r="PJ158">
            <v>0</v>
          </cell>
          <cell r="PK158">
            <v>0</v>
          </cell>
          <cell r="PL158">
            <v>0</v>
          </cell>
          <cell r="PM158">
            <v>0</v>
          </cell>
          <cell r="PN158">
            <v>0</v>
          </cell>
          <cell r="PO158">
            <v>0</v>
          </cell>
          <cell r="PP158">
            <v>0</v>
          </cell>
          <cell r="PQ158">
            <v>0</v>
          </cell>
          <cell r="PR158">
            <v>0</v>
          </cell>
          <cell r="PS158">
            <v>0</v>
          </cell>
          <cell r="PT158">
            <v>0</v>
          </cell>
          <cell r="PU158">
            <v>0</v>
          </cell>
          <cell r="PV158">
            <v>0</v>
          </cell>
          <cell r="PW158">
            <v>0</v>
          </cell>
          <cell r="PX158">
            <v>0</v>
          </cell>
          <cell r="PY158">
            <v>0</v>
          </cell>
          <cell r="PZ158">
            <v>0</v>
          </cell>
          <cell r="QA158">
            <v>0</v>
          </cell>
        </row>
        <row r="159">
          <cell r="D159" t="str">
            <v>Г</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t="str">
            <v>нд</v>
          </cell>
          <cell r="BN159" t="str">
            <v>нд</v>
          </cell>
          <cell r="BO159" t="str">
            <v>нд</v>
          </cell>
          <cell r="BP159" t="str">
            <v>нд</v>
          </cell>
          <cell r="BQ159">
            <v>0</v>
          </cell>
          <cell r="BR159" t="str">
            <v>нд</v>
          </cell>
          <cell r="CQ159">
            <v>0</v>
          </cell>
          <cell r="CR159">
            <v>0</v>
          </cell>
          <cell r="CS159">
            <v>0</v>
          </cell>
          <cell r="CT159">
            <v>0</v>
          </cell>
          <cell r="CU159">
            <v>0</v>
          </cell>
          <cell r="CV159">
            <v>0</v>
          </cell>
          <cell r="CW159">
            <v>0</v>
          </cell>
          <cell r="CX159">
            <v>0</v>
          </cell>
          <cell r="CY159">
            <v>0</v>
          </cell>
          <cell r="CZ159">
            <v>0</v>
          </cell>
          <cell r="DA159">
            <v>0</v>
          </cell>
          <cell r="DB159">
            <v>0</v>
          </cell>
          <cell r="DE159">
            <v>0</v>
          </cell>
          <cell r="DG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t="str">
            <v>нд</v>
          </cell>
          <cell r="FF159">
            <v>0</v>
          </cell>
          <cell r="FG159">
            <v>0</v>
          </cell>
          <cell r="FH159">
            <v>0</v>
          </cell>
          <cell r="FI159">
            <v>0</v>
          </cell>
          <cell r="FJ159">
            <v>0</v>
          </cell>
          <cell r="FK159">
            <v>0</v>
          </cell>
          <cell r="FL159">
            <v>0</v>
          </cell>
          <cell r="FM159">
            <v>0</v>
          </cell>
          <cell r="FN159">
            <v>0</v>
          </cell>
          <cell r="FO159">
            <v>0</v>
          </cell>
          <cell r="FP159" t="str">
            <v>нд</v>
          </cell>
          <cell r="FQ159">
            <v>0</v>
          </cell>
          <cell r="FR159">
            <v>0</v>
          </cell>
          <cell r="FS159">
            <v>0</v>
          </cell>
          <cell r="FT159">
            <v>0</v>
          </cell>
          <cell r="FU159">
            <v>0</v>
          </cell>
          <cell r="FV159">
            <v>0</v>
          </cell>
          <cell r="FW159">
            <v>0</v>
          </cell>
          <cell r="FX159">
            <v>0</v>
          </cell>
          <cell r="FY159">
            <v>0</v>
          </cell>
          <cell r="FZ159">
            <v>0</v>
          </cell>
          <cell r="GA159" t="str">
            <v>нд</v>
          </cell>
          <cell r="GB159">
            <v>0</v>
          </cell>
          <cell r="GC159">
            <v>0</v>
          </cell>
          <cell r="GD159">
            <v>0</v>
          </cell>
          <cell r="GE159">
            <v>0</v>
          </cell>
          <cell r="GF159">
            <v>0</v>
          </cell>
          <cell r="GG159">
            <v>0</v>
          </cell>
          <cell r="GH159">
            <v>0</v>
          </cell>
          <cell r="GI159">
            <v>0</v>
          </cell>
          <cell r="GJ159">
            <v>0</v>
          </cell>
          <cell r="GK159">
            <v>0</v>
          </cell>
          <cell r="GL159" t="str">
            <v>нд</v>
          </cell>
          <cell r="GM159">
            <v>0</v>
          </cell>
          <cell r="GN159">
            <v>0</v>
          </cell>
          <cell r="GO159">
            <v>0</v>
          </cell>
          <cell r="GP159">
            <v>0</v>
          </cell>
          <cell r="GQ159">
            <v>0</v>
          </cell>
          <cell r="GR159">
            <v>0</v>
          </cell>
          <cell r="GS159">
            <v>0</v>
          </cell>
          <cell r="GT159">
            <v>0</v>
          </cell>
          <cell r="GU159">
            <v>0</v>
          </cell>
          <cell r="GV159">
            <v>0</v>
          </cell>
          <cell r="GW159" t="str">
            <v>нд</v>
          </cell>
          <cell r="GX159">
            <v>0</v>
          </cell>
          <cell r="GY159">
            <v>0</v>
          </cell>
          <cell r="GZ159">
            <v>0</v>
          </cell>
          <cell r="HA159">
            <v>0</v>
          </cell>
          <cell r="HB159">
            <v>0</v>
          </cell>
          <cell r="HC159">
            <v>0</v>
          </cell>
          <cell r="HD159">
            <v>0</v>
          </cell>
          <cell r="HE159">
            <v>0</v>
          </cell>
          <cell r="HF159">
            <v>0</v>
          </cell>
          <cell r="HG159">
            <v>0</v>
          </cell>
          <cell r="HH159" t="str">
            <v>нд</v>
          </cell>
          <cell r="HI159">
            <v>0</v>
          </cell>
          <cell r="HJ159">
            <v>0</v>
          </cell>
          <cell r="HK159">
            <v>0</v>
          </cell>
          <cell r="HL159">
            <v>0</v>
          </cell>
          <cell r="HM159">
            <v>0</v>
          </cell>
          <cell r="HN159">
            <v>0</v>
          </cell>
          <cell r="HO159">
            <v>0</v>
          </cell>
          <cell r="HP159">
            <v>0</v>
          </cell>
          <cell r="HQ159">
            <v>0</v>
          </cell>
          <cell r="HR159">
            <v>0</v>
          </cell>
          <cell r="HS159" t="str">
            <v>нд</v>
          </cell>
          <cell r="HT159">
            <v>0</v>
          </cell>
          <cell r="HU159">
            <v>0</v>
          </cell>
          <cell r="HV159">
            <v>0</v>
          </cell>
          <cell r="HW159">
            <v>0</v>
          </cell>
          <cell r="HX159">
            <v>0</v>
          </cell>
          <cell r="HY159">
            <v>0</v>
          </cell>
          <cell r="HZ159">
            <v>0</v>
          </cell>
          <cell r="IA159">
            <v>0</v>
          </cell>
          <cell r="IB159">
            <v>0</v>
          </cell>
          <cell r="IC159">
            <v>0</v>
          </cell>
          <cell r="ID159" t="str">
            <v>нд</v>
          </cell>
          <cell r="IE159">
            <v>0</v>
          </cell>
          <cell r="IF159">
            <v>0</v>
          </cell>
          <cell r="IG159">
            <v>0</v>
          </cell>
          <cell r="IH159">
            <v>0</v>
          </cell>
          <cell r="II159">
            <v>0</v>
          </cell>
          <cell r="IJ159">
            <v>0</v>
          </cell>
          <cell r="IK159">
            <v>0</v>
          </cell>
          <cell r="IL159">
            <v>0</v>
          </cell>
          <cell r="IM159">
            <v>0</v>
          </cell>
          <cell r="IN159">
            <v>0</v>
          </cell>
          <cell r="IO159" t="str">
            <v>нд</v>
          </cell>
          <cell r="IP159">
            <v>0</v>
          </cell>
          <cell r="IQ159">
            <v>0</v>
          </cell>
          <cell r="IR159">
            <v>0</v>
          </cell>
          <cell r="IS159">
            <v>0</v>
          </cell>
          <cell r="IT159">
            <v>0</v>
          </cell>
          <cell r="IU159">
            <v>0</v>
          </cell>
          <cell r="IV159">
            <v>0</v>
          </cell>
          <cell r="IW159">
            <v>0</v>
          </cell>
          <cell r="IX159">
            <v>0</v>
          </cell>
          <cell r="IY159">
            <v>0</v>
          </cell>
          <cell r="IZ159" t="str">
            <v>нд</v>
          </cell>
          <cell r="JA159">
            <v>0</v>
          </cell>
          <cell r="JB159">
            <v>0</v>
          </cell>
          <cell r="JC159">
            <v>0</v>
          </cell>
          <cell r="JD159">
            <v>0</v>
          </cell>
          <cell r="JE159">
            <v>0</v>
          </cell>
          <cell r="JF159">
            <v>0</v>
          </cell>
          <cell r="JG159">
            <v>0</v>
          </cell>
          <cell r="JH159">
            <v>0</v>
          </cell>
          <cell r="JI159">
            <v>0</v>
          </cell>
          <cell r="JJ159">
            <v>0</v>
          </cell>
          <cell r="JK159" t="str">
            <v>нд</v>
          </cell>
          <cell r="JL159" t="str">
            <v>нд</v>
          </cell>
          <cell r="JM159" t="str">
            <v>нд</v>
          </cell>
          <cell r="JN159" t="str">
            <v>нд</v>
          </cell>
          <cell r="JO159" t="str">
            <v>нд</v>
          </cell>
          <cell r="JP159" t="str">
            <v>нд</v>
          </cell>
          <cell r="JQ159" t="str">
            <v>нд</v>
          </cell>
          <cell r="JR159" t="str">
            <v>нд</v>
          </cell>
          <cell r="JS159" t="str">
            <v>нд</v>
          </cell>
          <cell r="JT159" t="str">
            <v>нд</v>
          </cell>
          <cell r="JU159" t="str">
            <v>нд</v>
          </cell>
          <cell r="LN159" t="str">
            <v>нд</v>
          </cell>
          <cell r="LO159">
            <v>0</v>
          </cell>
          <cell r="LP159">
            <v>0</v>
          </cell>
          <cell r="LQ159">
            <v>0</v>
          </cell>
          <cell r="LR159">
            <v>0</v>
          </cell>
          <cell r="LS159">
            <v>0</v>
          </cell>
          <cell r="LT159">
            <v>0</v>
          </cell>
          <cell r="LU159">
            <v>0</v>
          </cell>
          <cell r="LV159" t="str">
            <v>нд</v>
          </cell>
          <cell r="LW159" t="str">
            <v>нд</v>
          </cell>
          <cell r="LX159" t="str">
            <v>нд</v>
          </cell>
          <cell r="LY159" t="str">
            <v>нд</v>
          </cell>
          <cell r="LZ159" t="str">
            <v>нд</v>
          </cell>
          <cell r="MA159" t="str">
            <v>нд</v>
          </cell>
          <cell r="MB159" t="str">
            <v>нд</v>
          </cell>
          <cell r="MC159">
            <v>0</v>
          </cell>
          <cell r="MD159" t="str">
            <v>нд</v>
          </cell>
          <cell r="ME159" t="str">
            <v>нд</v>
          </cell>
          <cell r="MF159" t="str">
            <v>нд</v>
          </cell>
          <cell r="MG159" t="str">
            <v>нд</v>
          </cell>
          <cell r="MH159">
            <v>0</v>
          </cell>
          <cell r="MI159">
            <v>0</v>
          </cell>
          <cell r="MK159">
            <v>0</v>
          </cell>
          <cell r="ML159">
            <v>0</v>
          </cell>
          <cell r="MM159">
            <v>0</v>
          </cell>
          <cell r="MN159">
            <v>0</v>
          </cell>
          <cell r="MO159">
            <v>0</v>
          </cell>
          <cell r="MP159">
            <v>0</v>
          </cell>
          <cell r="MQ159">
            <v>0</v>
          </cell>
          <cell r="MR159">
            <v>0</v>
          </cell>
          <cell r="MS159">
            <v>0</v>
          </cell>
          <cell r="MT159">
            <v>0</v>
          </cell>
          <cell r="MU159">
            <v>0</v>
          </cell>
          <cell r="MV159">
            <v>0</v>
          </cell>
          <cell r="MW159">
            <v>55.8</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ON159">
            <v>0</v>
          </cell>
          <cell r="OO159">
            <v>0</v>
          </cell>
          <cell r="OR159">
            <v>0</v>
          </cell>
          <cell r="OS159">
            <v>0</v>
          </cell>
          <cell r="OT159">
            <v>0</v>
          </cell>
          <cell r="OU159">
            <v>0</v>
          </cell>
          <cell r="OV159">
            <v>0</v>
          </cell>
          <cell r="OW159">
            <v>0</v>
          </cell>
          <cell r="OX159">
            <v>0</v>
          </cell>
          <cell r="OY159">
            <v>0</v>
          </cell>
          <cell r="OZ159">
            <v>0</v>
          </cell>
          <cell r="PA159">
            <v>0</v>
          </cell>
          <cell r="PB159">
            <v>0</v>
          </cell>
          <cell r="PC159">
            <v>0</v>
          </cell>
          <cell r="PD159">
            <v>0</v>
          </cell>
          <cell r="PE159">
            <v>0</v>
          </cell>
          <cell r="PF159">
            <v>0</v>
          </cell>
          <cell r="PG159">
            <v>0</v>
          </cell>
          <cell r="PH159">
            <v>0</v>
          </cell>
          <cell r="PI159">
            <v>0</v>
          </cell>
          <cell r="PJ159">
            <v>0</v>
          </cell>
          <cell r="PK159">
            <v>0</v>
          </cell>
          <cell r="PL159">
            <v>0</v>
          </cell>
          <cell r="PM159">
            <v>0</v>
          </cell>
          <cell r="PN159">
            <v>0</v>
          </cell>
          <cell r="PO159">
            <v>0</v>
          </cell>
          <cell r="PP159">
            <v>0</v>
          </cell>
          <cell r="PQ159">
            <v>0</v>
          </cell>
          <cell r="PR159">
            <v>0</v>
          </cell>
          <cell r="PS159">
            <v>0</v>
          </cell>
          <cell r="PT159">
            <v>0</v>
          </cell>
          <cell r="PU159">
            <v>0</v>
          </cell>
          <cell r="PV159">
            <v>0</v>
          </cell>
          <cell r="PW159">
            <v>0</v>
          </cell>
          <cell r="PX159">
            <v>0</v>
          </cell>
          <cell r="PY159">
            <v>0</v>
          </cell>
          <cell r="PZ159">
            <v>0</v>
          </cell>
          <cell r="QA159">
            <v>0</v>
          </cell>
        </row>
        <row r="160">
          <cell r="D160" t="str">
            <v>Г</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t="str">
            <v>нд</v>
          </cell>
          <cell r="BN160" t="str">
            <v>нд</v>
          </cell>
          <cell r="BO160" t="str">
            <v>нд</v>
          </cell>
          <cell r="BP160" t="str">
            <v>нд</v>
          </cell>
          <cell r="BQ160">
            <v>0</v>
          </cell>
          <cell r="BR160" t="str">
            <v>нд</v>
          </cell>
          <cell r="CQ160">
            <v>0</v>
          </cell>
          <cell r="CR160">
            <v>0</v>
          </cell>
          <cell r="CS160">
            <v>0</v>
          </cell>
          <cell r="CT160">
            <v>0</v>
          </cell>
          <cell r="CU160">
            <v>0</v>
          </cell>
          <cell r="CV160">
            <v>0</v>
          </cell>
          <cell r="CW160">
            <v>0</v>
          </cell>
          <cell r="CX160">
            <v>0</v>
          </cell>
          <cell r="CY160">
            <v>0</v>
          </cell>
          <cell r="CZ160">
            <v>0</v>
          </cell>
          <cell r="DA160">
            <v>0</v>
          </cell>
          <cell r="DB160">
            <v>0</v>
          </cell>
          <cell r="DE160">
            <v>0</v>
          </cell>
          <cell r="DG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t="str">
            <v>нд</v>
          </cell>
          <cell r="FF160">
            <v>0</v>
          </cell>
          <cell r="FG160">
            <v>0</v>
          </cell>
          <cell r="FH160">
            <v>0</v>
          </cell>
          <cell r="FI160">
            <v>0</v>
          </cell>
          <cell r="FJ160">
            <v>0</v>
          </cell>
          <cell r="FK160">
            <v>0</v>
          </cell>
          <cell r="FL160">
            <v>0</v>
          </cell>
          <cell r="FM160">
            <v>0</v>
          </cell>
          <cell r="FN160">
            <v>0</v>
          </cell>
          <cell r="FO160">
            <v>0</v>
          </cell>
          <cell r="FP160" t="str">
            <v>нд</v>
          </cell>
          <cell r="FQ160">
            <v>0</v>
          </cell>
          <cell r="FR160">
            <v>0</v>
          </cell>
          <cell r="FS160">
            <v>0</v>
          </cell>
          <cell r="FT160">
            <v>0</v>
          </cell>
          <cell r="FU160">
            <v>0</v>
          </cell>
          <cell r="FV160">
            <v>0</v>
          </cell>
          <cell r="FW160">
            <v>0</v>
          </cell>
          <cell r="FX160">
            <v>0</v>
          </cell>
          <cell r="FY160">
            <v>0</v>
          </cell>
          <cell r="FZ160">
            <v>0</v>
          </cell>
          <cell r="GA160" t="str">
            <v>нд</v>
          </cell>
          <cell r="GB160">
            <v>0</v>
          </cell>
          <cell r="GC160">
            <v>0</v>
          </cell>
          <cell r="GD160">
            <v>0</v>
          </cell>
          <cell r="GE160">
            <v>0</v>
          </cell>
          <cell r="GF160">
            <v>0</v>
          </cell>
          <cell r="GG160">
            <v>0</v>
          </cell>
          <cell r="GH160">
            <v>0</v>
          </cell>
          <cell r="GI160">
            <v>0</v>
          </cell>
          <cell r="GJ160">
            <v>0</v>
          </cell>
          <cell r="GK160">
            <v>0</v>
          </cell>
          <cell r="GL160" t="str">
            <v>нд</v>
          </cell>
          <cell r="GM160">
            <v>0</v>
          </cell>
          <cell r="GN160">
            <v>0</v>
          </cell>
          <cell r="GO160">
            <v>0</v>
          </cell>
          <cell r="GP160">
            <v>0</v>
          </cell>
          <cell r="GQ160">
            <v>0</v>
          </cell>
          <cell r="GR160">
            <v>0</v>
          </cell>
          <cell r="GS160">
            <v>0</v>
          </cell>
          <cell r="GT160">
            <v>0</v>
          </cell>
          <cell r="GU160">
            <v>0</v>
          </cell>
          <cell r="GV160">
            <v>0</v>
          </cell>
          <cell r="GW160" t="str">
            <v>нд</v>
          </cell>
          <cell r="GX160">
            <v>0</v>
          </cell>
          <cell r="GY160">
            <v>0</v>
          </cell>
          <cell r="GZ160">
            <v>0</v>
          </cell>
          <cell r="HA160">
            <v>0</v>
          </cell>
          <cell r="HB160">
            <v>0</v>
          </cell>
          <cell r="HC160">
            <v>0</v>
          </cell>
          <cell r="HD160">
            <v>0</v>
          </cell>
          <cell r="HE160">
            <v>0</v>
          </cell>
          <cell r="HF160">
            <v>0</v>
          </cell>
          <cell r="HG160">
            <v>0</v>
          </cell>
          <cell r="HH160" t="str">
            <v>нд</v>
          </cell>
          <cell r="HI160">
            <v>0</v>
          </cell>
          <cell r="HJ160">
            <v>0</v>
          </cell>
          <cell r="HK160">
            <v>0</v>
          </cell>
          <cell r="HL160">
            <v>0</v>
          </cell>
          <cell r="HM160">
            <v>0</v>
          </cell>
          <cell r="HN160">
            <v>0</v>
          </cell>
          <cell r="HO160">
            <v>0</v>
          </cell>
          <cell r="HP160">
            <v>0</v>
          </cell>
          <cell r="HQ160">
            <v>0</v>
          </cell>
          <cell r="HR160">
            <v>0</v>
          </cell>
          <cell r="HS160" t="str">
            <v>нд</v>
          </cell>
          <cell r="HT160">
            <v>0</v>
          </cell>
          <cell r="HU160">
            <v>0</v>
          </cell>
          <cell r="HV160">
            <v>0</v>
          </cell>
          <cell r="HW160">
            <v>0</v>
          </cell>
          <cell r="HX160">
            <v>0</v>
          </cell>
          <cell r="HY160">
            <v>0</v>
          </cell>
          <cell r="HZ160">
            <v>0</v>
          </cell>
          <cell r="IA160">
            <v>0</v>
          </cell>
          <cell r="IB160">
            <v>0</v>
          </cell>
          <cell r="IC160">
            <v>0</v>
          </cell>
          <cell r="ID160" t="str">
            <v>нд</v>
          </cell>
          <cell r="IE160">
            <v>0</v>
          </cell>
          <cell r="IF160">
            <v>0</v>
          </cell>
          <cell r="IG160">
            <v>0</v>
          </cell>
          <cell r="IH160">
            <v>0</v>
          </cell>
          <cell r="II160">
            <v>0</v>
          </cell>
          <cell r="IJ160">
            <v>0</v>
          </cell>
          <cell r="IK160">
            <v>0</v>
          </cell>
          <cell r="IL160">
            <v>0</v>
          </cell>
          <cell r="IM160">
            <v>0</v>
          </cell>
          <cell r="IN160">
            <v>0</v>
          </cell>
          <cell r="IO160" t="str">
            <v>нд</v>
          </cell>
          <cell r="IP160">
            <v>0</v>
          </cell>
          <cell r="IQ160">
            <v>0</v>
          </cell>
          <cell r="IR160">
            <v>0</v>
          </cell>
          <cell r="IS160">
            <v>0</v>
          </cell>
          <cell r="IT160">
            <v>0</v>
          </cell>
          <cell r="IU160">
            <v>0</v>
          </cell>
          <cell r="IV160">
            <v>0</v>
          </cell>
          <cell r="IW160">
            <v>0</v>
          </cell>
          <cell r="IX160">
            <v>0</v>
          </cell>
          <cell r="IY160">
            <v>0</v>
          </cell>
          <cell r="IZ160" t="str">
            <v>нд</v>
          </cell>
          <cell r="JA160">
            <v>0</v>
          </cell>
          <cell r="JB160">
            <v>0</v>
          </cell>
          <cell r="JC160">
            <v>0</v>
          </cell>
          <cell r="JD160">
            <v>0</v>
          </cell>
          <cell r="JE160">
            <v>0</v>
          </cell>
          <cell r="JF160">
            <v>0</v>
          </cell>
          <cell r="JG160">
            <v>0</v>
          </cell>
          <cell r="JH160">
            <v>0</v>
          </cell>
          <cell r="JI160">
            <v>0</v>
          </cell>
          <cell r="JJ160">
            <v>0</v>
          </cell>
          <cell r="JK160" t="str">
            <v>нд</v>
          </cell>
          <cell r="JL160" t="str">
            <v>нд</v>
          </cell>
          <cell r="JM160" t="str">
            <v>нд</v>
          </cell>
          <cell r="JN160" t="str">
            <v>нд</v>
          </cell>
          <cell r="JO160" t="str">
            <v>нд</v>
          </cell>
          <cell r="JP160" t="str">
            <v>нд</v>
          </cell>
          <cell r="JQ160" t="str">
            <v>нд</v>
          </cell>
          <cell r="JR160" t="str">
            <v>нд</v>
          </cell>
          <cell r="JS160" t="str">
            <v>нд</v>
          </cell>
          <cell r="JT160" t="str">
            <v>нд</v>
          </cell>
          <cell r="JU160" t="str">
            <v>нд</v>
          </cell>
          <cell r="LN160" t="str">
            <v>нд</v>
          </cell>
          <cell r="LO160">
            <v>0</v>
          </cell>
          <cell r="LP160">
            <v>0</v>
          </cell>
          <cell r="LQ160">
            <v>0</v>
          </cell>
          <cell r="LR160">
            <v>0</v>
          </cell>
          <cell r="LS160">
            <v>0</v>
          </cell>
          <cell r="LT160">
            <v>0</v>
          </cell>
          <cell r="LU160">
            <v>0</v>
          </cell>
          <cell r="LV160" t="str">
            <v>нд</v>
          </cell>
          <cell r="LW160" t="str">
            <v>нд</v>
          </cell>
          <cell r="LX160" t="str">
            <v>нд</v>
          </cell>
          <cell r="LY160" t="str">
            <v>нд</v>
          </cell>
          <cell r="LZ160" t="str">
            <v>нд</v>
          </cell>
          <cell r="MA160" t="str">
            <v>нд</v>
          </cell>
          <cell r="MB160" t="str">
            <v>нд</v>
          </cell>
          <cell r="MC160">
            <v>0</v>
          </cell>
          <cell r="MD160" t="str">
            <v>нд</v>
          </cell>
          <cell r="ME160" t="str">
            <v>нд</v>
          </cell>
          <cell r="MF160" t="str">
            <v>нд</v>
          </cell>
          <cell r="MG160" t="str">
            <v>нд</v>
          </cell>
          <cell r="MH160">
            <v>0</v>
          </cell>
          <cell r="MI160">
            <v>0</v>
          </cell>
          <cell r="MK160">
            <v>0</v>
          </cell>
          <cell r="ML160">
            <v>0</v>
          </cell>
          <cell r="MM160">
            <v>0</v>
          </cell>
          <cell r="MN160">
            <v>0</v>
          </cell>
          <cell r="MO160">
            <v>0</v>
          </cell>
          <cell r="MP160">
            <v>0</v>
          </cell>
          <cell r="MQ160">
            <v>0</v>
          </cell>
          <cell r="MR160">
            <v>0</v>
          </cell>
          <cell r="MS160">
            <v>0</v>
          </cell>
          <cell r="MT160">
            <v>0</v>
          </cell>
          <cell r="MU160">
            <v>0</v>
          </cell>
          <cell r="MV160">
            <v>0</v>
          </cell>
          <cell r="MW160">
            <v>55.8</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ON160">
            <v>0</v>
          </cell>
          <cell r="OO160">
            <v>0</v>
          </cell>
          <cell r="OR160">
            <v>0</v>
          </cell>
          <cell r="OS160">
            <v>0</v>
          </cell>
          <cell r="OT160">
            <v>0</v>
          </cell>
          <cell r="OU160">
            <v>0</v>
          </cell>
          <cell r="OV160">
            <v>0</v>
          </cell>
          <cell r="OW160">
            <v>0</v>
          </cell>
          <cell r="OX160">
            <v>0</v>
          </cell>
          <cell r="OY160">
            <v>0</v>
          </cell>
          <cell r="OZ160">
            <v>0</v>
          </cell>
          <cell r="PA160">
            <v>0</v>
          </cell>
          <cell r="PB160">
            <v>0</v>
          </cell>
          <cell r="PC160">
            <v>0</v>
          </cell>
          <cell r="PD160">
            <v>0</v>
          </cell>
          <cell r="PE160">
            <v>0</v>
          </cell>
          <cell r="PF160">
            <v>0</v>
          </cell>
          <cell r="PG160">
            <v>0</v>
          </cell>
          <cell r="PH160">
            <v>0</v>
          </cell>
          <cell r="PI160">
            <v>0</v>
          </cell>
          <cell r="PJ160">
            <v>0</v>
          </cell>
          <cell r="PK160">
            <v>0</v>
          </cell>
          <cell r="PL160">
            <v>0</v>
          </cell>
          <cell r="PM160">
            <v>0</v>
          </cell>
          <cell r="PN160">
            <v>0</v>
          </cell>
          <cell r="PO160">
            <v>0</v>
          </cell>
          <cell r="PP160">
            <v>0</v>
          </cell>
          <cell r="PQ160">
            <v>0</v>
          </cell>
          <cell r="PR160">
            <v>0</v>
          </cell>
          <cell r="PS160">
            <v>0</v>
          </cell>
          <cell r="PT160">
            <v>0</v>
          </cell>
          <cell r="PU160">
            <v>0</v>
          </cell>
          <cell r="PV160">
            <v>0</v>
          </cell>
          <cell r="PW160">
            <v>0</v>
          </cell>
          <cell r="PX160">
            <v>0</v>
          </cell>
          <cell r="PY160">
            <v>0</v>
          </cell>
          <cell r="PZ160">
            <v>0</v>
          </cell>
          <cell r="QA160">
            <v>0</v>
          </cell>
        </row>
        <row r="161">
          <cell r="D161" t="str">
            <v>Г</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t="str">
            <v>нд</v>
          </cell>
          <cell r="BN161" t="str">
            <v>нд</v>
          </cell>
          <cell r="BO161" t="str">
            <v>нд</v>
          </cell>
          <cell r="BP161" t="str">
            <v>нд</v>
          </cell>
          <cell r="BQ161">
            <v>0</v>
          </cell>
          <cell r="BR161" t="str">
            <v>нд</v>
          </cell>
          <cell r="CQ161">
            <v>0</v>
          </cell>
          <cell r="CR161">
            <v>0</v>
          </cell>
          <cell r="CS161">
            <v>0</v>
          </cell>
          <cell r="CT161">
            <v>0</v>
          </cell>
          <cell r="CU161">
            <v>0</v>
          </cell>
          <cell r="CV161">
            <v>0</v>
          </cell>
          <cell r="CW161">
            <v>0</v>
          </cell>
          <cell r="CX161">
            <v>0</v>
          </cell>
          <cell r="CY161">
            <v>0</v>
          </cell>
          <cell r="CZ161">
            <v>0</v>
          </cell>
          <cell r="DA161">
            <v>0</v>
          </cell>
          <cell r="DB161">
            <v>0</v>
          </cell>
          <cell r="DE161">
            <v>0</v>
          </cell>
          <cell r="DG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t="str">
            <v>нд</v>
          </cell>
          <cell r="FF161">
            <v>0</v>
          </cell>
          <cell r="FG161">
            <v>0</v>
          </cell>
          <cell r="FH161">
            <v>0</v>
          </cell>
          <cell r="FI161">
            <v>0</v>
          </cell>
          <cell r="FJ161">
            <v>0</v>
          </cell>
          <cell r="FK161">
            <v>0</v>
          </cell>
          <cell r="FL161">
            <v>0</v>
          </cell>
          <cell r="FM161">
            <v>0</v>
          </cell>
          <cell r="FN161">
            <v>0</v>
          </cell>
          <cell r="FO161">
            <v>0</v>
          </cell>
          <cell r="FP161" t="str">
            <v>нд</v>
          </cell>
          <cell r="FQ161">
            <v>0</v>
          </cell>
          <cell r="FR161">
            <v>0</v>
          </cell>
          <cell r="FS161">
            <v>0</v>
          </cell>
          <cell r="FT161">
            <v>0</v>
          </cell>
          <cell r="FU161">
            <v>0</v>
          </cell>
          <cell r="FV161">
            <v>0</v>
          </cell>
          <cell r="FW161">
            <v>0</v>
          </cell>
          <cell r="FX161">
            <v>0</v>
          </cell>
          <cell r="FY161">
            <v>0</v>
          </cell>
          <cell r="FZ161">
            <v>0</v>
          </cell>
          <cell r="GA161" t="str">
            <v>нд</v>
          </cell>
          <cell r="GB161">
            <v>0</v>
          </cell>
          <cell r="GC161">
            <v>0</v>
          </cell>
          <cell r="GD161">
            <v>0</v>
          </cell>
          <cell r="GE161">
            <v>0</v>
          </cell>
          <cell r="GF161">
            <v>0</v>
          </cell>
          <cell r="GG161">
            <v>0</v>
          </cell>
          <cell r="GH161">
            <v>0</v>
          </cell>
          <cell r="GI161">
            <v>0</v>
          </cell>
          <cell r="GJ161">
            <v>0</v>
          </cell>
          <cell r="GK161">
            <v>0</v>
          </cell>
          <cell r="GL161" t="str">
            <v>нд</v>
          </cell>
          <cell r="GM161">
            <v>0</v>
          </cell>
          <cell r="GN161">
            <v>0</v>
          </cell>
          <cell r="GO161">
            <v>0</v>
          </cell>
          <cell r="GP161">
            <v>0</v>
          </cell>
          <cell r="GQ161">
            <v>0</v>
          </cell>
          <cell r="GR161">
            <v>0</v>
          </cell>
          <cell r="GS161">
            <v>0</v>
          </cell>
          <cell r="GT161">
            <v>0</v>
          </cell>
          <cell r="GU161">
            <v>0</v>
          </cell>
          <cell r="GV161">
            <v>0</v>
          </cell>
          <cell r="GW161" t="str">
            <v>нд</v>
          </cell>
          <cell r="GX161">
            <v>0</v>
          </cell>
          <cell r="GY161">
            <v>0</v>
          </cell>
          <cell r="GZ161">
            <v>0</v>
          </cell>
          <cell r="HA161">
            <v>0</v>
          </cell>
          <cell r="HB161">
            <v>0</v>
          </cell>
          <cell r="HC161">
            <v>0</v>
          </cell>
          <cell r="HD161">
            <v>0</v>
          </cell>
          <cell r="HE161">
            <v>0</v>
          </cell>
          <cell r="HF161">
            <v>0</v>
          </cell>
          <cell r="HG161">
            <v>0</v>
          </cell>
          <cell r="HH161" t="str">
            <v>нд</v>
          </cell>
          <cell r="HI161">
            <v>0</v>
          </cell>
          <cell r="HJ161">
            <v>0</v>
          </cell>
          <cell r="HK161">
            <v>0</v>
          </cell>
          <cell r="HL161">
            <v>0</v>
          </cell>
          <cell r="HM161">
            <v>0</v>
          </cell>
          <cell r="HN161">
            <v>0</v>
          </cell>
          <cell r="HO161">
            <v>0</v>
          </cell>
          <cell r="HP161">
            <v>0</v>
          </cell>
          <cell r="HQ161">
            <v>0</v>
          </cell>
          <cell r="HR161">
            <v>0</v>
          </cell>
          <cell r="HS161" t="str">
            <v>нд</v>
          </cell>
          <cell r="HT161">
            <v>0</v>
          </cell>
          <cell r="HU161">
            <v>0</v>
          </cell>
          <cell r="HV161">
            <v>0</v>
          </cell>
          <cell r="HW161">
            <v>0</v>
          </cell>
          <cell r="HX161">
            <v>0</v>
          </cell>
          <cell r="HY161">
            <v>0</v>
          </cell>
          <cell r="HZ161">
            <v>0</v>
          </cell>
          <cell r="IA161">
            <v>0</v>
          </cell>
          <cell r="IB161">
            <v>0</v>
          </cell>
          <cell r="IC161">
            <v>0</v>
          </cell>
          <cell r="ID161" t="str">
            <v>нд</v>
          </cell>
          <cell r="IE161">
            <v>0</v>
          </cell>
          <cell r="IF161">
            <v>0</v>
          </cell>
          <cell r="IG161">
            <v>0</v>
          </cell>
          <cell r="IH161">
            <v>0</v>
          </cell>
          <cell r="II161">
            <v>0</v>
          </cell>
          <cell r="IJ161">
            <v>0</v>
          </cell>
          <cell r="IK161">
            <v>0</v>
          </cell>
          <cell r="IL161">
            <v>0</v>
          </cell>
          <cell r="IM161">
            <v>0</v>
          </cell>
          <cell r="IN161">
            <v>0</v>
          </cell>
          <cell r="IO161" t="str">
            <v>нд</v>
          </cell>
          <cell r="IP161">
            <v>0</v>
          </cell>
          <cell r="IQ161">
            <v>0</v>
          </cell>
          <cell r="IR161">
            <v>0</v>
          </cell>
          <cell r="IS161">
            <v>0</v>
          </cell>
          <cell r="IT161">
            <v>0</v>
          </cell>
          <cell r="IU161">
            <v>0</v>
          </cell>
          <cell r="IV161">
            <v>0</v>
          </cell>
          <cell r="IW161">
            <v>0</v>
          </cell>
          <cell r="IX161">
            <v>0</v>
          </cell>
          <cell r="IY161">
            <v>0</v>
          </cell>
          <cell r="IZ161" t="str">
            <v>нд</v>
          </cell>
          <cell r="JA161">
            <v>0</v>
          </cell>
          <cell r="JB161">
            <v>0</v>
          </cell>
          <cell r="JC161">
            <v>0</v>
          </cell>
          <cell r="JD161">
            <v>0</v>
          </cell>
          <cell r="JE161">
            <v>0</v>
          </cell>
          <cell r="JF161">
            <v>0</v>
          </cell>
          <cell r="JG161">
            <v>0</v>
          </cell>
          <cell r="JH161">
            <v>0</v>
          </cell>
          <cell r="JI161">
            <v>0</v>
          </cell>
          <cell r="JJ161">
            <v>0</v>
          </cell>
          <cell r="JK161" t="str">
            <v>нд</v>
          </cell>
          <cell r="JL161" t="str">
            <v>нд</v>
          </cell>
          <cell r="JM161" t="str">
            <v>нд</v>
          </cell>
          <cell r="JN161" t="str">
            <v>нд</v>
          </cell>
          <cell r="JO161" t="str">
            <v>нд</v>
          </cell>
          <cell r="JP161" t="str">
            <v>нд</v>
          </cell>
          <cell r="JQ161" t="str">
            <v>нд</v>
          </cell>
          <cell r="JR161" t="str">
            <v>нд</v>
          </cell>
          <cell r="JS161" t="str">
            <v>нд</v>
          </cell>
          <cell r="JT161" t="str">
            <v>нд</v>
          </cell>
          <cell r="JU161" t="str">
            <v>нд</v>
          </cell>
          <cell r="LN161" t="str">
            <v>нд</v>
          </cell>
          <cell r="LO161">
            <v>0</v>
          </cell>
          <cell r="LP161">
            <v>0</v>
          </cell>
          <cell r="LQ161">
            <v>0</v>
          </cell>
          <cell r="LR161">
            <v>0</v>
          </cell>
          <cell r="LS161">
            <v>0</v>
          </cell>
          <cell r="LT161">
            <v>0</v>
          </cell>
          <cell r="LU161">
            <v>0</v>
          </cell>
          <cell r="LV161" t="str">
            <v>нд</v>
          </cell>
          <cell r="LW161" t="str">
            <v>нд</v>
          </cell>
          <cell r="LX161" t="str">
            <v>нд</v>
          </cell>
          <cell r="LY161" t="str">
            <v>нд</v>
          </cell>
          <cell r="LZ161" t="str">
            <v>нд</v>
          </cell>
          <cell r="MA161" t="str">
            <v>нд</v>
          </cell>
          <cell r="MB161" t="str">
            <v>нд</v>
          </cell>
          <cell r="MC161">
            <v>0</v>
          </cell>
          <cell r="MD161" t="str">
            <v>нд</v>
          </cell>
          <cell r="ME161" t="str">
            <v>нд</v>
          </cell>
          <cell r="MF161" t="str">
            <v>нд</v>
          </cell>
          <cell r="MG161" t="str">
            <v>нд</v>
          </cell>
          <cell r="MH161">
            <v>0</v>
          </cell>
          <cell r="MI161">
            <v>0</v>
          </cell>
          <cell r="MK161">
            <v>0</v>
          </cell>
          <cell r="ML161">
            <v>0</v>
          </cell>
          <cell r="MM161">
            <v>0</v>
          </cell>
          <cell r="MN161">
            <v>0</v>
          </cell>
          <cell r="MO161">
            <v>0</v>
          </cell>
          <cell r="MP161">
            <v>0</v>
          </cell>
          <cell r="MQ161">
            <v>0</v>
          </cell>
          <cell r="MR161">
            <v>0</v>
          </cell>
          <cell r="MS161">
            <v>0</v>
          </cell>
          <cell r="MT161">
            <v>0</v>
          </cell>
          <cell r="MU161">
            <v>0</v>
          </cell>
          <cell r="MV161">
            <v>0</v>
          </cell>
          <cell r="MW161">
            <v>55.8</v>
          </cell>
          <cell r="MX161">
            <v>0</v>
          </cell>
          <cell r="MY161">
            <v>0</v>
          </cell>
          <cell r="MZ161">
            <v>0</v>
          </cell>
          <cell r="NA161">
            <v>0</v>
          </cell>
          <cell r="NB161">
            <v>0</v>
          </cell>
          <cell r="NC161">
            <v>0</v>
          </cell>
          <cell r="ND161">
            <v>0</v>
          </cell>
          <cell r="NE161">
            <v>0</v>
          </cell>
          <cell r="NF161">
            <v>0</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ON161">
            <v>0</v>
          </cell>
          <cell r="OO161">
            <v>0</v>
          </cell>
          <cell r="OR161">
            <v>0</v>
          </cell>
          <cell r="OS161">
            <v>0</v>
          </cell>
          <cell r="OT161">
            <v>0</v>
          </cell>
          <cell r="OU161">
            <v>0</v>
          </cell>
          <cell r="OV161">
            <v>0</v>
          </cell>
          <cell r="OW161">
            <v>0</v>
          </cell>
          <cell r="OX161">
            <v>0</v>
          </cell>
          <cell r="OY161">
            <v>0</v>
          </cell>
          <cell r="OZ161">
            <v>0</v>
          </cell>
          <cell r="PA161">
            <v>0</v>
          </cell>
          <cell r="PB161">
            <v>0</v>
          </cell>
          <cell r="PC161">
            <v>0</v>
          </cell>
          <cell r="PD161">
            <v>0</v>
          </cell>
          <cell r="PE161">
            <v>0</v>
          </cell>
          <cell r="PF161">
            <v>0</v>
          </cell>
          <cell r="PG161">
            <v>0</v>
          </cell>
          <cell r="PH161">
            <v>0</v>
          </cell>
          <cell r="PI161">
            <v>0</v>
          </cell>
          <cell r="PJ161">
            <v>0</v>
          </cell>
          <cell r="PK161">
            <v>0</v>
          </cell>
          <cell r="PL161">
            <v>0</v>
          </cell>
          <cell r="PM161">
            <v>0</v>
          </cell>
          <cell r="PN161">
            <v>0</v>
          </cell>
          <cell r="PO161">
            <v>0</v>
          </cell>
          <cell r="PP161">
            <v>0</v>
          </cell>
          <cell r="PQ161">
            <v>0</v>
          </cell>
          <cell r="PR161">
            <v>0</v>
          </cell>
          <cell r="PS161">
            <v>0</v>
          </cell>
          <cell r="PT161">
            <v>0</v>
          </cell>
          <cell r="PU161">
            <v>0</v>
          </cell>
          <cell r="PV161">
            <v>0</v>
          </cell>
          <cell r="PW161">
            <v>0</v>
          </cell>
          <cell r="PX161">
            <v>0</v>
          </cell>
          <cell r="PY161">
            <v>0</v>
          </cell>
          <cell r="PZ161">
            <v>0</v>
          </cell>
          <cell r="QA161">
            <v>0</v>
          </cell>
        </row>
        <row r="162">
          <cell r="D162" t="str">
            <v>Г</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t="str">
            <v>нд</v>
          </cell>
          <cell r="BN162" t="str">
            <v>нд</v>
          </cell>
          <cell r="BO162" t="str">
            <v>нд</v>
          </cell>
          <cell r="BP162" t="str">
            <v>нд</v>
          </cell>
          <cell r="BQ162">
            <v>0</v>
          </cell>
          <cell r="BR162" t="str">
            <v>нд</v>
          </cell>
          <cell r="CQ162">
            <v>0</v>
          </cell>
          <cell r="CR162">
            <v>0</v>
          </cell>
          <cell r="CS162">
            <v>0</v>
          </cell>
          <cell r="CT162">
            <v>0</v>
          </cell>
          <cell r="CU162">
            <v>0</v>
          </cell>
          <cell r="CV162">
            <v>0</v>
          </cell>
          <cell r="CW162">
            <v>0</v>
          </cell>
          <cell r="CX162">
            <v>0</v>
          </cell>
          <cell r="CY162">
            <v>0</v>
          </cell>
          <cell r="CZ162">
            <v>0</v>
          </cell>
          <cell r="DA162">
            <v>0</v>
          </cell>
          <cell r="DB162">
            <v>0</v>
          </cell>
          <cell r="DE162">
            <v>0</v>
          </cell>
          <cell r="DG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0</v>
          </cell>
          <cell r="FD162">
            <v>0</v>
          </cell>
          <cell r="FE162" t="str">
            <v>нд</v>
          </cell>
          <cell r="FF162">
            <v>0</v>
          </cell>
          <cell r="FG162">
            <v>0</v>
          </cell>
          <cell r="FH162">
            <v>0</v>
          </cell>
          <cell r="FI162">
            <v>0</v>
          </cell>
          <cell r="FJ162">
            <v>0</v>
          </cell>
          <cell r="FK162">
            <v>0</v>
          </cell>
          <cell r="FL162">
            <v>0</v>
          </cell>
          <cell r="FM162">
            <v>0</v>
          </cell>
          <cell r="FN162">
            <v>0</v>
          </cell>
          <cell r="FO162">
            <v>0</v>
          </cell>
          <cell r="FP162" t="str">
            <v>нд</v>
          </cell>
          <cell r="FQ162">
            <v>0</v>
          </cell>
          <cell r="FR162">
            <v>0</v>
          </cell>
          <cell r="FS162">
            <v>0</v>
          </cell>
          <cell r="FT162">
            <v>0</v>
          </cell>
          <cell r="FU162">
            <v>0</v>
          </cell>
          <cell r="FV162">
            <v>0</v>
          </cell>
          <cell r="FW162">
            <v>0</v>
          </cell>
          <cell r="FX162">
            <v>0</v>
          </cell>
          <cell r="FY162">
            <v>0</v>
          </cell>
          <cell r="FZ162">
            <v>0</v>
          </cell>
          <cell r="GA162" t="str">
            <v>нд</v>
          </cell>
          <cell r="GB162">
            <v>0</v>
          </cell>
          <cell r="GC162">
            <v>0</v>
          </cell>
          <cell r="GD162">
            <v>0</v>
          </cell>
          <cell r="GE162">
            <v>0</v>
          </cell>
          <cell r="GF162">
            <v>0</v>
          </cell>
          <cell r="GG162">
            <v>0</v>
          </cell>
          <cell r="GH162">
            <v>0</v>
          </cell>
          <cell r="GI162">
            <v>0</v>
          </cell>
          <cell r="GJ162">
            <v>0</v>
          </cell>
          <cell r="GK162">
            <v>0</v>
          </cell>
          <cell r="GL162" t="str">
            <v>нд</v>
          </cell>
          <cell r="GM162">
            <v>0</v>
          </cell>
          <cell r="GN162">
            <v>0</v>
          </cell>
          <cell r="GO162">
            <v>0</v>
          </cell>
          <cell r="GP162">
            <v>0</v>
          </cell>
          <cell r="GQ162">
            <v>0</v>
          </cell>
          <cell r="GR162">
            <v>0</v>
          </cell>
          <cell r="GS162">
            <v>0</v>
          </cell>
          <cell r="GT162">
            <v>0</v>
          </cell>
          <cell r="GU162">
            <v>0</v>
          </cell>
          <cell r="GV162">
            <v>0</v>
          </cell>
          <cell r="GW162" t="str">
            <v>нд</v>
          </cell>
          <cell r="GX162">
            <v>0</v>
          </cell>
          <cell r="GY162">
            <v>0</v>
          </cell>
          <cell r="GZ162">
            <v>0</v>
          </cell>
          <cell r="HA162">
            <v>0</v>
          </cell>
          <cell r="HB162">
            <v>0</v>
          </cell>
          <cell r="HC162">
            <v>0</v>
          </cell>
          <cell r="HD162">
            <v>0</v>
          </cell>
          <cell r="HE162">
            <v>0</v>
          </cell>
          <cell r="HF162">
            <v>0</v>
          </cell>
          <cell r="HG162">
            <v>0</v>
          </cell>
          <cell r="HH162" t="str">
            <v>нд</v>
          </cell>
          <cell r="HI162">
            <v>0</v>
          </cell>
          <cell r="HJ162">
            <v>0</v>
          </cell>
          <cell r="HK162">
            <v>0</v>
          </cell>
          <cell r="HL162">
            <v>0</v>
          </cell>
          <cell r="HM162">
            <v>0</v>
          </cell>
          <cell r="HN162">
            <v>0</v>
          </cell>
          <cell r="HO162">
            <v>0</v>
          </cell>
          <cell r="HP162">
            <v>0</v>
          </cell>
          <cell r="HQ162">
            <v>0</v>
          </cell>
          <cell r="HR162">
            <v>0</v>
          </cell>
          <cell r="HS162" t="str">
            <v>нд</v>
          </cell>
          <cell r="HT162">
            <v>0</v>
          </cell>
          <cell r="HU162">
            <v>0</v>
          </cell>
          <cell r="HV162">
            <v>0</v>
          </cell>
          <cell r="HW162">
            <v>0</v>
          </cell>
          <cell r="HX162">
            <v>0</v>
          </cell>
          <cell r="HY162">
            <v>0</v>
          </cell>
          <cell r="HZ162">
            <v>0</v>
          </cell>
          <cell r="IA162">
            <v>0</v>
          </cell>
          <cell r="IB162">
            <v>0</v>
          </cell>
          <cell r="IC162">
            <v>0</v>
          </cell>
          <cell r="ID162" t="str">
            <v>нд</v>
          </cell>
          <cell r="IE162">
            <v>0</v>
          </cell>
          <cell r="IF162">
            <v>0</v>
          </cell>
          <cell r="IG162">
            <v>0</v>
          </cell>
          <cell r="IH162">
            <v>0</v>
          </cell>
          <cell r="II162">
            <v>0</v>
          </cell>
          <cell r="IJ162">
            <v>0</v>
          </cell>
          <cell r="IK162">
            <v>0</v>
          </cell>
          <cell r="IL162">
            <v>0</v>
          </cell>
          <cell r="IM162">
            <v>0</v>
          </cell>
          <cell r="IN162">
            <v>0</v>
          </cell>
          <cell r="IO162" t="str">
            <v>нд</v>
          </cell>
          <cell r="IP162">
            <v>0</v>
          </cell>
          <cell r="IQ162">
            <v>0</v>
          </cell>
          <cell r="IR162">
            <v>0</v>
          </cell>
          <cell r="IS162">
            <v>0</v>
          </cell>
          <cell r="IT162">
            <v>0</v>
          </cell>
          <cell r="IU162">
            <v>0</v>
          </cell>
          <cell r="IV162">
            <v>0</v>
          </cell>
          <cell r="IW162">
            <v>0</v>
          </cell>
          <cell r="IX162">
            <v>0</v>
          </cell>
          <cell r="IY162">
            <v>0</v>
          </cell>
          <cell r="IZ162" t="str">
            <v>нд</v>
          </cell>
          <cell r="JA162">
            <v>0</v>
          </cell>
          <cell r="JB162">
            <v>0</v>
          </cell>
          <cell r="JC162">
            <v>0</v>
          </cell>
          <cell r="JD162">
            <v>0</v>
          </cell>
          <cell r="JE162">
            <v>0</v>
          </cell>
          <cell r="JF162">
            <v>0</v>
          </cell>
          <cell r="JG162">
            <v>0</v>
          </cell>
          <cell r="JH162">
            <v>0</v>
          </cell>
          <cell r="JI162">
            <v>0</v>
          </cell>
          <cell r="JJ162">
            <v>0</v>
          </cell>
          <cell r="JK162" t="str">
            <v>нд</v>
          </cell>
          <cell r="JL162" t="str">
            <v>нд</v>
          </cell>
          <cell r="JM162" t="str">
            <v>нд</v>
          </cell>
          <cell r="JN162" t="str">
            <v>нд</v>
          </cell>
          <cell r="JO162" t="str">
            <v>нд</v>
          </cell>
          <cell r="JP162" t="str">
            <v>нд</v>
          </cell>
          <cell r="JQ162" t="str">
            <v>нд</v>
          </cell>
          <cell r="JR162" t="str">
            <v>нд</v>
          </cell>
          <cell r="JS162" t="str">
            <v>нд</v>
          </cell>
          <cell r="JT162" t="str">
            <v>нд</v>
          </cell>
          <cell r="JU162" t="str">
            <v>нд</v>
          </cell>
          <cell r="LN162" t="str">
            <v>нд</v>
          </cell>
          <cell r="LO162">
            <v>0</v>
          </cell>
          <cell r="LP162">
            <v>0</v>
          </cell>
          <cell r="LQ162">
            <v>0</v>
          </cell>
          <cell r="LR162">
            <v>0</v>
          </cell>
          <cell r="LS162">
            <v>0</v>
          </cell>
          <cell r="LT162">
            <v>0</v>
          </cell>
          <cell r="LU162">
            <v>0</v>
          </cell>
          <cell r="LV162" t="str">
            <v>нд</v>
          </cell>
          <cell r="LW162" t="str">
            <v>нд</v>
          </cell>
          <cell r="LX162" t="str">
            <v>нд</v>
          </cell>
          <cell r="LY162" t="str">
            <v>нд</v>
          </cell>
          <cell r="LZ162" t="str">
            <v>нд</v>
          </cell>
          <cell r="MA162" t="str">
            <v>нд</v>
          </cell>
          <cell r="MB162" t="str">
            <v>нд</v>
          </cell>
          <cell r="MC162">
            <v>0</v>
          </cell>
          <cell r="MD162" t="str">
            <v>нд</v>
          </cell>
          <cell r="ME162" t="str">
            <v>нд</v>
          </cell>
          <cell r="MF162" t="str">
            <v>нд</v>
          </cell>
          <cell r="MG162" t="str">
            <v>нд</v>
          </cell>
          <cell r="MH162">
            <v>0</v>
          </cell>
          <cell r="MI162">
            <v>0</v>
          </cell>
          <cell r="MK162">
            <v>0</v>
          </cell>
          <cell r="ML162">
            <v>0</v>
          </cell>
          <cell r="MM162">
            <v>0</v>
          </cell>
          <cell r="MN162">
            <v>0</v>
          </cell>
          <cell r="MO162">
            <v>0</v>
          </cell>
          <cell r="MP162">
            <v>0</v>
          </cell>
          <cell r="MQ162">
            <v>0</v>
          </cell>
          <cell r="MR162">
            <v>0</v>
          </cell>
          <cell r="MS162">
            <v>0</v>
          </cell>
          <cell r="MT162">
            <v>0</v>
          </cell>
          <cell r="MU162">
            <v>0</v>
          </cell>
          <cell r="MV162">
            <v>0</v>
          </cell>
          <cell r="MW162">
            <v>55.8</v>
          </cell>
          <cell r="MX162">
            <v>0</v>
          </cell>
          <cell r="MY162">
            <v>0</v>
          </cell>
          <cell r="MZ162">
            <v>0</v>
          </cell>
          <cell r="NA162">
            <v>0</v>
          </cell>
          <cell r="NB162">
            <v>0</v>
          </cell>
          <cell r="NC162">
            <v>0</v>
          </cell>
          <cell r="ND162">
            <v>0</v>
          </cell>
          <cell r="NE162">
            <v>0</v>
          </cell>
          <cell r="NF162">
            <v>0</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ON162">
            <v>0</v>
          </cell>
          <cell r="OO162">
            <v>0</v>
          </cell>
          <cell r="OR162">
            <v>0</v>
          </cell>
          <cell r="OS162">
            <v>0</v>
          </cell>
          <cell r="OT162">
            <v>0</v>
          </cell>
          <cell r="OU162">
            <v>0</v>
          </cell>
          <cell r="OV162">
            <v>0</v>
          </cell>
          <cell r="OW162">
            <v>0</v>
          </cell>
          <cell r="OX162">
            <v>0</v>
          </cell>
          <cell r="OY162">
            <v>0</v>
          </cell>
          <cell r="OZ162">
            <v>0</v>
          </cell>
          <cell r="PA162">
            <v>0</v>
          </cell>
          <cell r="PB162">
            <v>0</v>
          </cell>
          <cell r="PC162">
            <v>0</v>
          </cell>
          <cell r="PD162">
            <v>0</v>
          </cell>
          <cell r="PE162">
            <v>0</v>
          </cell>
          <cell r="PF162">
            <v>0</v>
          </cell>
          <cell r="PG162">
            <v>0</v>
          </cell>
          <cell r="PH162">
            <v>0</v>
          </cell>
          <cell r="PI162">
            <v>0</v>
          </cell>
          <cell r="PJ162">
            <v>0</v>
          </cell>
          <cell r="PK162">
            <v>0</v>
          </cell>
          <cell r="PL162">
            <v>0</v>
          </cell>
          <cell r="PM162">
            <v>0</v>
          </cell>
          <cell r="PN162">
            <v>0</v>
          </cell>
          <cell r="PO162">
            <v>0</v>
          </cell>
          <cell r="PP162">
            <v>0</v>
          </cell>
          <cell r="PQ162">
            <v>0</v>
          </cell>
          <cell r="PR162">
            <v>0</v>
          </cell>
          <cell r="PS162">
            <v>0</v>
          </cell>
          <cell r="PT162">
            <v>0</v>
          </cell>
          <cell r="PU162">
            <v>0</v>
          </cell>
          <cell r="PV162">
            <v>0</v>
          </cell>
          <cell r="PW162">
            <v>0</v>
          </cell>
          <cell r="PX162">
            <v>0</v>
          </cell>
          <cell r="PY162">
            <v>0</v>
          </cell>
          <cell r="PZ162">
            <v>0</v>
          </cell>
          <cell r="QA162">
            <v>0</v>
          </cell>
        </row>
        <row r="163">
          <cell r="D163" t="str">
            <v>Г</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t="str">
            <v>нд</v>
          </cell>
          <cell r="BN163" t="str">
            <v>нд</v>
          </cell>
          <cell r="BO163" t="str">
            <v>нд</v>
          </cell>
          <cell r="BP163" t="str">
            <v>нд</v>
          </cell>
          <cell r="BQ163">
            <v>0</v>
          </cell>
          <cell r="BR163" t="str">
            <v>нд</v>
          </cell>
          <cell r="CQ163">
            <v>0</v>
          </cell>
          <cell r="CR163">
            <v>0</v>
          </cell>
          <cell r="CS163">
            <v>0</v>
          </cell>
          <cell r="CT163">
            <v>0</v>
          </cell>
          <cell r="CU163">
            <v>0</v>
          </cell>
          <cell r="CV163">
            <v>0</v>
          </cell>
          <cell r="CW163">
            <v>0</v>
          </cell>
          <cell r="CX163">
            <v>0</v>
          </cell>
          <cell r="CY163">
            <v>0</v>
          </cell>
          <cell r="CZ163">
            <v>0</v>
          </cell>
          <cell r="DA163">
            <v>0</v>
          </cell>
          <cell r="DB163">
            <v>0</v>
          </cell>
          <cell r="DE163">
            <v>0</v>
          </cell>
          <cell r="DG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t="str">
            <v>нд</v>
          </cell>
          <cell r="FF163">
            <v>0</v>
          </cell>
          <cell r="FG163">
            <v>0</v>
          </cell>
          <cell r="FH163">
            <v>0</v>
          </cell>
          <cell r="FI163">
            <v>0</v>
          </cell>
          <cell r="FJ163">
            <v>0</v>
          </cell>
          <cell r="FK163">
            <v>0</v>
          </cell>
          <cell r="FL163">
            <v>0</v>
          </cell>
          <cell r="FM163">
            <v>0</v>
          </cell>
          <cell r="FN163">
            <v>0</v>
          </cell>
          <cell r="FO163">
            <v>0</v>
          </cell>
          <cell r="FP163" t="str">
            <v>нд</v>
          </cell>
          <cell r="FQ163">
            <v>0</v>
          </cell>
          <cell r="FR163">
            <v>0</v>
          </cell>
          <cell r="FS163">
            <v>0</v>
          </cell>
          <cell r="FT163">
            <v>0</v>
          </cell>
          <cell r="FU163">
            <v>0</v>
          </cell>
          <cell r="FV163">
            <v>0</v>
          </cell>
          <cell r="FW163">
            <v>0</v>
          </cell>
          <cell r="FX163">
            <v>0</v>
          </cell>
          <cell r="FY163">
            <v>0</v>
          </cell>
          <cell r="FZ163">
            <v>0</v>
          </cell>
          <cell r="GA163" t="str">
            <v>нд</v>
          </cell>
          <cell r="GB163">
            <v>0</v>
          </cell>
          <cell r="GC163">
            <v>0</v>
          </cell>
          <cell r="GD163">
            <v>0</v>
          </cell>
          <cell r="GE163">
            <v>0</v>
          </cell>
          <cell r="GF163">
            <v>0</v>
          </cell>
          <cell r="GG163">
            <v>0</v>
          </cell>
          <cell r="GH163">
            <v>0</v>
          </cell>
          <cell r="GI163">
            <v>0</v>
          </cell>
          <cell r="GJ163">
            <v>0</v>
          </cell>
          <cell r="GK163">
            <v>0</v>
          </cell>
          <cell r="GL163" t="str">
            <v>нд</v>
          </cell>
          <cell r="GM163">
            <v>0</v>
          </cell>
          <cell r="GN163">
            <v>0</v>
          </cell>
          <cell r="GO163">
            <v>0</v>
          </cell>
          <cell r="GP163">
            <v>0</v>
          </cell>
          <cell r="GQ163">
            <v>0</v>
          </cell>
          <cell r="GR163">
            <v>0</v>
          </cell>
          <cell r="GS163">
            <v>0</v>
          </cell>
          <cell r="GT163">
            <v>0</v>
          </cell>
          <cell r="GU163">
            <v>0</v>
          </cell>
          <cell r="GV163">
            <v>0</v>
          </cell>
          <cell r="GW163" t="str">
            <v>нд</v>
          </cell>
          <cell r="GX163">
            <v>0</v>
          </cell>
          <cell r="GY163">
            <v>0</v>
          </cell>
          <cell r="GZ163">
            <v>0</v>
          </cell>
          <cell r="HA163">
            <v>0</v>
          </cell>
          <cell r="HB163">
            <v>0</v>
          </cell>
          <cell r="HC163">
            <v>0</v>
          </cell>
          <cell r="HD163">
            <v>0</v>
          </cell>
          <cell r="HE163">
            <v>0</v>
          </cell>
          <cell r="HF163">
            <v>0</v>
          </cell>
          <cell r="HG163">
            <v>0</v>
          </cell>
          <cell r="HH163" t="str">
            <v>нд</v>
          </cell>
          <cell r="HI163">
            <v>0</v>
          </cell>
          <cell r="HJ163">
            <v>0</v>
          </cell>
          <cell r="HK163">
            <v>0</v>
          </cell>
          <cell r="HL163">
            <v>0</v>
          </cell>
          <cell r="HM163">
            <v>0</v>
          </cell>
          <cell r="HN163">
            <v>0</v>
          </cell>
          <cell r="HO163">
            <v>0</v>
          </cell>
          <cell r="HP163">
            <v>0</v>
          </cell>
          <cell r="HQ163">
            <v>0</v>
          </cell>
          <cell r="HR163">
            <v>0</v>
          </cell>
          <cell r="HS163" t="str">
            <v>нд</v>
          </cell>
          <cell r="HT163">
            <v>0</v>
          </cell>
          <cell r="HU163">
            <v>0</v>
          </cell>
          <cell r="HV163">
            <v>0</v>
          </cell>
          <cell r="HW163">
            <v>0</v>
          </cell>
          <cell r="HX163">
            <v>0</v>
          </cell>
          <cell r="HY163">
            <v>0</v>
          </cell>
          <cell r="HZ163">
            <v>0</v>
          </cell>
          <cell r="IA163">
            <v>0</v>
          </cell>
          <cell r="IB163">
            <v>0</v>
          </cell>
          <cell r="IC163">
            <v>0</v>
          </cell>
          <cell r="ID163" t="str">
            <v>нд</v>
          </cell>
          <cell r="IE163">
            <v>0</v>
          </cell>
          <cell r="IF163">
            <v>0</v>
          </cell>
          <cell r="IG163">
            <v>0</v>
          </cell>
          <cell r="IH163">
            <v>0</v>
          </cell>
          <cell r="II163">
            <v>0</v>
          </cell>
          <cell r="IJ163">
            <v>0</v>
          </cell>
          <cell r="IK163">
            <v>0</v>
          </cell>
          <cell r="IL163">
            <v>0</v>
          </cell>
          <cell r="IM163">
            <v>0</v>
          </cell>
          <cell r="IN163">
            <v>0</v>
          </cell>
          <cell r="IO163" t="str">
            <v>нд</v>
          </cell>
          <cell r="IP163">
            <v>0</v>
          </cell>
          <cell r="IQ163">
            <v>0</v>
          </cell>
          <cell r="IR163">
            <v>0</v>
          </cell>
          <cell r="IS163">
            <v>0</v>
          </cell>
          <cell r="IT163">
            <v>0</v>
          </cell>
          <cell r="IU163">
            <v>0</v>
          </cell>
          <cell r="IV163">
            <v>0</v>
          </cell>
          <cell r="IW163">
            <v>0</v>
          </cell>
          <cell r="IX163">
            <v>0</v>
          </cell>
          <cell r="IY163">
            <v>0</v>
          </cell>
          <cell r="IZ163" t="str">
            <v>нд</v>
          </cell>
          <cell r="JA163">
            <v>0</v>
          </cell>
          <cell r="JB163">
            <v>0</v>
          </cell>
          <cell r="JC163">
            <v>0</v>
          </cell>
          <cell r="JD163">
            <v>0</v>
          </cell>
          <cell r="JE163">
            <v>0</v>
          </cell>
          <cell r="JF163">
            <v>0</v>
          </cell>
          <cell r="JG163">
            <v>0</v>
          </cell>
          <cell r="JH163">
            <v>0</v>
          </cell>
          <cell r="JI163">
            <v>0</v>
          </cell>
          <cell r="JJ163">
            <v>0</v>
          </cell>
          <cell r="JK163" t="str">
            <v>нд</v>
          </cell>
          <cell r="JL163" t="str">
            <v>нд</v>
          </cell>
          <cell r="JM163" t="str">
            <v>нд</v>
          </cell>
          <cell r="JN163" t="str">
            <v>нд</v>
          </cell>
          <cell r="JO163" t="str">
            <v>нд</v>
          </cell>
          <cell r="JP163" t="str">
            <v>нд</v>
          </cell>
          <cell r="JQ163" t="str">
            <v>нд</v>
          </cell>
          <cell r="JR163" t="str">
            <v>нд</v>
          </cell>
          <cell r="JS163" t="str">
            <v>нд</v>
          </cell>
          <cell r="JT163" t="str">
            <v>нд</v>
          </cell>
          <cell r="JU163" t="str">
            <v>нд</v>
          </cell>
          <cell r="LN163" t="str">
            <v>нд</v>
          </cell>
          <cell r="LO163">
            <v>0</v>
          </cell>
          <cell r="LP163">
            <v>0</v>
          </cell>
          <cell r="LQ163">
            <v>0</v>
          </cell>
          <cell r="LR163">
            <v>0</v>
          </cell>
          <cell r="LS163">
            <v>0</v>
          </cell>
          <cell r="LT163">
            <v>0</v>
          </cell>
          <cell r="LU163">
            <v>0</v>
          </cell>
          <cell r="LV163" t="str">
            <v>нд</v>
          </cell>
          <cell r="LW163" t="str">
            <v>нд</v>
          </cell>
          <cell r="LX163" t="str">
            <v>нд</v>
          </cell>
          <cell r="LY163" t="str">
            <v>нд</v>
          </cell>
          <cell r="LZ163" t="str">
            <v>нд</v>
          </cell>
          <cell r="MA163" t="str">
            <v>нд</v>
          </cell>
          <cell r="MB163" t="str">
            <v>нд</v>
          </cell>
          <cell r="MC163">
            <v>0</v>
          </cell>
          <cell r="MD163" t="str">
            <v>нд</v>
          </cell>
          <cell r="ME163" t="str">
            <v>нд</v>
          </cell>
          <cell r="MF163" t="str">
            <v>нд</v>
          </cell>
          <cell r="MG163" t="str">
            <v>нд</v>
          </cell>
          <cell r="MH163">
            <v>0</v>
          </cell>
          <cell r="MI163">
            <v>0</v>
          </cell>
          <cell r="MK163">
            <v>0</v>
          </cell>
          <cell r="ML163">
            <v>0</v>
          </cell>
          <cell r="MM163">
            <v>0</v>
          </cell>
          <cell r="MN163">
            <v>0</v>
          </cell>
          <cell r="MO163">
            <v>0</v>
          </cell>
          <cell r="MP163">
            <v>0</v>
          </cell>
          <cell r="MQ163">
            <v>0</v>
          </cell>
          <cell r="MR163">
            <v>0</v>
          </cell>
          <cell r="MS163">
            <v>0</v>
          </cell>
          <cell r="MT163">
            <v>0</v>
          </cell>
          <cell r="MU163">
            <v>0</v>
          </cell>
          <cell r="MV163">
            <v>0</v>
          </cell>
          <cell r="MW163">
            <v>55.8</v>
          </cell>
          <cell r="MX163">
            <v>0</v>
          </cell>
          <cell r="MY163">
            <v>0</v>
          </cell>
          <cell r="MZ163">
            <v>0</v>
          </cell>
          <cell r="NA163">
            <v>0</v>
          </cell>
          <cell r="NB163">
            <v>0</v>
          </cell>
          <cell r="NC163">
            <v>0</v>
          </cell>
          <cell r="ND163">
            <v>0</v>
          </cell>
          <cell r="NE163">
            <v>0</v>
          </cell>
          <cell r="NF163">
            <v>0</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ON163">
            <v>0</v>
          </cell>
          <cell r="OO163">
            <v>0</v>
          </cell>
          <cell r="OR163">
            <v>0</v>
          </cell>
          <cell r="OS163">
            <v>0</v>
          </cell>
          <cell r="OT163">
            <v>0</v>
          </cell>
          <cell r="OU163">
            <v>0</v>
          </cell>
          <cell r="OV163">
            <v>0</v>
          </cell>
          <cell r="OW163">
            <v>0</v>
          </cell>
          <cell r="OX163">
            <v>0</v>
          </cell>
          <cell r="OY163">
            <v>0</v>
          </cell>
          <cell r="OZ163">
            <v>0</v>
          </cell>
          <cell r="PA163">
            <v>0</v>
          </cell>
          <cell r="PB163">
            <v>0</v>
          </cell>
          <cell r="PC163">
            <v>0</v>
          </cell>
          <cell r="PD163">
            <v>0</v>
          </cell>
          <cell r="PE163">
            <v>0</v>
          </cell>
          <cell r="PF163">
            <v>0</v>
          </cell>
          <cell r="PG163">
            <v>0</v>
          </cell>
          <cell r="PH163">
            <v>0</v>
          </cell>
          <cell r="PI163">
            <v>0</v>
          </cell>
          <cell r="PJ163">
            <v>0</v>
          </cell>
          <cell r="PK163">
            <v>0</v>
          </cell>
          <cell r="PL163">
            <v>0</v>
          </cell>
          <cell r="PM163">
            <v>0</v>
          </cell>
          <cell r="PN163">
            <v>0</v>
          </cell>
          <cell r="PO163">
            <v>0</v>
          </cell>
          <cell r="PP163">
            <v>0</v>
          </cell>
          <cell r="PQ163">
            <v>0</v>
          </cell>
          <cell r="PR163">
            <v>0</v>
          </cell>
          <cell r="PS163">
            <v>0</v>
          </cell>
          <cell r="PT163">
            <v>0</v>
          </cell>
          <cell r="PU163">
            <v>0</v>
          </cell>
          <cell r="PV163">
            <v>0</v>
          </cell>
          <cell r="PW163">
            <v>0</v>
          </cell>
          <cell r="PX163">
            <v>0</v>
          </cell>
          <cell r="PY163">
            <v>0</v>
          </cell>
          <cell r="PZ163">
            <v>0</v>
          </cell>
          <cell r="QA163">
            <v>0</v>
          </cell>
        </row>
        <row r="164">
          <cell r="D164" t="str">
            <v>Г</v>
          </cell>
          <cell r="E164">
            <v>42.156943049999995</v>
          </cell>
          <cell r="F164">
            <v>0</v>
          </cell>
          <cell r="G164">
            <v>0</v>
          </cell>
          <cell r="H164">
            <v>35.130785875000001</v>
          </cell>
          <cell r="I164" t="str">
            <v>нд</v>
          </cell>
          <cell r="J164" t="str">
            <v>нд</v>
          </cell>
          <cell r="K164">
            <v>47.276317670085824</v>
          </cell>
          <cell r="L164">
            <v>0</v>
          </cell>
          <cell r="M164">
            <v>0</v>
          </cell>
          <cell r="N164">
            <v>39.396931391738185</v>
          </cell>
          <cell r="O164" t="str">
            <v>нд</v>
          </cell>
          <cell r="P164" t="str">
            <v>нд</v>
          </cell>
          <cell r="Q164">
            <v>47.276317670085803</v>
          </cell>
          <cell r="R164">
            <v>0</v>
          </cell>
          <cell r="S164">
            <v>0</v>
          </cell>
          <cell r="T164">
            <v>0</v>
          </cell>
          <cell r="U164" t="str">
            <v>нд</v>
          </cell>
          <cell r="V164" t="str">
            <v>нд</v>
          </cell>
          <cell r="W164">
            <v>49.498304600579928</v>
          </cell>
          <cell r="X164">
            <v>0</v>
          </cell>
          <cell r="Y164">
            <v>0</v>
          </cell>
          <cell r="Z164">
            <v>41.248587167149942</v>
          </cell>
          <cell r="AA164" t="str">
            <v>нд</v>
          </cell>
          <cell r="AB164" t="str">
            <v>нд</v>
          </cell>
          <cell r="AC164">
            <v>49.498304600579928</v>
          </cell>
          <cell r="AD164">
            <v>0</v>
          </cell>
          <cell r="AE164">
            <v>0</v>
          </cell>
          <cell r="AF164">
            <v>0</v>
          </cell>
          <cell r="AG164" t="str">
            <v>нд</v>
          </cell>
          <cell r="AH164" t="e">
            <v>#VALUE!</v>
          </cell>
          <cell r="AI164">
            <v>51.824724916807192</v>
          </cell>
          <cell r="AJ164">
            <v>0</v>
          </cell>
          <cell r="AK164">
            <v>0</v>
          </cell>
          <cell r="AL164">
            <v>43.187270764005994</v>
          </cell>
          <cell r="AM164" t="str">
            <v>нд</v>
          </cell>
          <cell r="AN164" t="str">
            <v>нд</v>
          </cell>
          <cell r="AO164">
            <v>51.824724916807192</v>
          </cell>
          <cell r="AP164">
            <v>0</v>
          </cell>
          <cell r="AQ164">
            <v>0</v>
          </cell>
          <cell r="AR164">
            <v>0</v>
          </cell>
          <cell r="AS164" t="str">
            <v>нд</v>
          </cell>
          <cell r="AT164">
            <v>51.824724916807192</v>
          </cell>
          <cell r="AU164">
            <v>54.256530043228778</v>
          </cell>
          <cell r="AV164">
            <v>0</v>
          </cell>
          <cell r="AW164">
            <v>0</v>
          </cell>
          <cell r="AX164">
            <v>45.213775036023982</v>
          </cell>
          <cell r="AY164" t="str">
            <v>нд</v>
          </cell>
          <cell r="AZ164" t="str">
            <v>нд</v>
          </cell>
          <cell r="BA164">
            <v>54.256530043228778</v>
          </cell>
          <cell r="BB164">
            <v>0</v>
          </cell>
          <cell r="BC164">
            <v>0</v>
          </cell>
          <cell r="BD164">
            <v>0</v>
          </cell>
          <cell r="BE164" t="str">
            <v>нд</v>
          </cell>
          <cell r="BF164" t="str">
            <v>нд</v>
          </cell>
          <cell r="BG164">
            <v>54.256530043228778</v>
          </cell>
          <cell r="BH164">
            <v>0</v>
          </cell>
          <cell r="BI164">
            <v>0</v>
          </cell>
          <cell r="BJ164">
            <v>0</v>
          </cell>
          <cell r="BK164">
            <v>0</v>
          </cell>
          <cell r="BL164">
            <v>54.256530043228778</v>
          </cell>
          <cell r="BM164" t="str">
            <v>нд</v>
          </cell>
          <cell r="BN164" t="str">
            <v>нд</v>
          </cell>
          <cell r="BO164" t="str">
            <v>нд</v>
          </cell>
          <cell r="BP164" t="str">
            <v>нд</v>
          </cell>
          <cell r="BQ164" t="str">
            <v>нд</v>
          </cell>
          <cell r="BR164" t="str">
            <v>нд</v>
          </cell>
          <cell r="CQ164">
            <v>202.85587723070171</v>
          </cell>
          <cell r="CR164">
            <v>0</v>
          </cell>
          <cell r="CS164">
            <v>0</v>
          </cell>
          <cell r="CT164">
            <v>169.04656435891809</v>
          </cell>
          <cell r="CU164">
            <v>0</v>
          </cell>
          <cell r="CV164">
            <v>33.809312871783618</v>
          </cell>
          <cell r="CW164">
            <v>257.1124072739305</v>
          </cell>
          <cell r="CX164">
            <v>0</v>
          </cell>
          <cell r="CY164">
            <v>0</v>
          </cell>
          <cell r="CZ164">
            <v>0</v>
          </cell>
          <cell r="DA164">
            <v>0</v>
          </cell>
          <cell r="DB164">
            <v>257.1124072739305</v>
          </cell>
          <cell r="DE164">
            <v>257.1124072739305</v>
          </cell>
          <cell r="DG164">
            <v>214.26033939494209</v>
          </cell>
          <cell r="DI164">
            <v>205.83038868388178</v>
          </cell>
          <cell r="DJ164">
            <v>11.709353762347584</v>
          </cell>
          <cell r="DK164">
            <v>2.074087651051217</v>
          </cell>
          <cell r="DL164">
            <v>98.595898596039177</v>
          </cell>
          <cell r="DM164">
            <v>93.451048674443797</v>
          </cell>
          <cell r="DN164">
            <v>249.43374026494209</v>
          </cell>
          <cell r="DO164">
            <v>11.709353762347584</v>
          </cell>
          <cell r="DP164">
            <v>74.830122079482621</v>
          </cell>
          <cell r="DQ164">
            <v>149.66024415896524</v>
          </cell>
          <cell r="DR164">
            <v>13.234020264146665</v>
          </cell>
          <cell r="DS164">
            <v>35.173400869999995</v>
          </cell>
          <cell r="DT164">
            <v>39.396931391738192</v>
          </cell>
          <cell r="DU164">
            <v>39.396931391738192</v>
          </cell>
          <cell r="DV164">
            <v>41.248587167149942</v>
          </cell>
          <cell r="DW164">
            <v>41.248587167149942</v>
          </cell>
          <cell r="DX164">
            <v>43.187270764006001</v>
          </cell>
          <cell r="DY164">
            <v>43.187270764006001</v>
          </cell>
          <cell r="DZ164">
            <v>45.213775036023982</v>
          </cell>
          <cell r="EA164">
            <v>45.213775036023982</v>
          </cell>
          <cell r="EB164">
            <v>45.213775036023982</v>
          </cell>
          <cell r="EC164" t="str">
            <v>нд</v>
          </cell>
          <cell r="ED164">
            <v>169.04656435891812</v>
          </cell>
          <cell r="EE164">
            <v>214.26033939494209</v>
          </cell>
          <cell r="EK164">
            <v>205.83038868388178</v>
          </cell>
          <cell r="EL164">
            <v>0</v>
          </cell>
          <cell r="EM164">
            <v>0</v>
          </cell>
          <cell r="EN164">
            <v>0</v>
          </cell>
          <cell r="EO164">
            <v>0</v>
          </cell>
          <cell r="EP164">
            <v>0</v>
          </cell>
          <cell r="EQ164">
            <v>0</v>
          </cell>
          <cell r="ER164">
            <v>0</v>
          </cell>
          <cell r="ES164">
            <v>7802</v>
          </cell>
          <cell r="ET164">
            <v>0</v>
          </cell>
          <cell r="EU164">
            <v>249.43374026494209</v>
          </cell>
          <cell r="EV164">
            <v>0</v>
          </cell>
          <cell r="EW164">
            <v>0</v>
          </cell>
          <cell r="EX164">
            <v>0</v>
          </cell>
          <cell r="EY164">
            <v>0</v>
          </cell>
          <cell r="EZ164">
            <v>0</v>
          </cell>
          <cell r="FA164">
            <v>0</v>
          </cell>
          <cell r="FB164">
            <v>0</v>
          </cell>
          <cell r="FC164">
            <v>9424</v>
          </cell>
          <cell r="FD164">
            <v>0</v>
          </cell>
          <cell r="FE164" t="str">
            <v>нд</v>
          </cell>
          <cell r="FF164">
            <v>35.173400869999995</v>
          </cell>
          <cell r="FG164">
            <v>0</v>
          </cell>
          <cell r="FH164">
            <v>0</v>
          </cell>
          <cell r="FI164">
            <v>0</v>
          </cell>
          <cell r="FJ164">
            <v>0</v>
          </cell>
          <cell r="FK164">
            <v>0</v>
          </cell>
          <cell r="FL164">
            <v>0</v>
          </cell>
          <cell r="FM164">
            <v>0</v>
          </cell>
          <cell r="FN164">
            <v>1457</v>
          </cell>
          <cell r="FO164">
            <v>0</v>
          </cell>
          <cell r="FP164" t="str">
            <v>нд</v>
          </cell>
          <cell r="FQ164">
            <v>39.396931391738192</v>
          </cell>
          <cell r="FR164">
            <v>0</v>
          </cell>
          <cell r="FS164">
            <v>0</v>
          </cell>
          <cell r="FT164">
            <v>0</v>
          </cell>
          <cell r="FU164">
            <v>0</v>
          </cell>
          <cell r="FV164">
            <v>0</v>
          </cell>
          <cell r="FW164">
            <v>0</v>
          </cell>
          <cell r="FX164">
            <v>0</v>
          </cell>
          <cell r="FY164">
            <v>1568</v>
          </cell>
          <cell r="FZ164">
            <v>0</v>
          </cell>
          <cell r="GA164" t="str">
            <v>нд</v>
          </cell>
          <cell r="GB164">
            <v>39.396931391738192</v>
          </cell>
          <cell r="GC164">
            <v>0</v>
          </cell>
          <cell r="GD164">
            <v>0</v>
          </cell>
          <cell r="GE164">
            <v>0</v>
          </cell>
          <cell r="GF164">
            <v>0</v>
          </cell>
          <cell r="GG164">
            <v>0</v>
          </cell>
          <cell r="GH164">
            <v>0</v>
          </cell>
          <cell r="GI164">
            <v>0</v>
          </cell>
          <cell r="GJ164">
            <v>1611</v>
          </cell>
          <cell r="GK164">
            <v>0</v>
          </cell>
          <cell r="GL164" t="str">
            <v>нд</v>
          </cell>
          <cell r="GM164">
            <v>41.248587167149942</v>
          </cell>
          <cell r="GN164">
            <v>0</v>
          </cell>
          <cell r="GO164">
            <v>0</v>
          </cell>
          <cell r="GP164">
            <v>0</v>
          </cell>
          <cell r="GQ164">
            <v>0</v>
          </cell>
          <cell r="GR164">
            <v>0</v>
          </cell>
          <cell r="GS164">
            <v>0</v>
          </cell>
          <cell r="GT164">
            <v>0</v>
          </cell>
          <cell r="GU164">
            <v>1567</v>
          </cell>
          <cell r="GV164">
            <v>0</v>
          </cell>
          <cell r="GW164" t="str">
            <v>нд</v>
          </cell>
          <cell r="GX164">
            <v>41.248587167149942</v>
          </cell>
          <cell r="GY164">
            <v>0</v>
          </cell>
          <cell r="GZ164">
            <v>0</v>
          </cell>
          <cell r="HA164">
            <v>0</v>
          </cell>
          <cell r="HB164">
            <v>0</v>
          </cell>
          <cell r="HC164">
            <v>0</v>
          </cell>
          <cell r="HD164">
            <v>0</v>
          </cell>
          <cell r="HE164">
            <v>0</v>
          </cell>
          <cell r="HF164">
            <v>1606</v>
          </cell>
          <cell r="HG164">
            <v>0</v>
          </cell>
          <cell r="HH164" t="str">
            <v>нд</v>
          </cell>
          <cell r="HI164">
            <v>43.187270764006001</v>
          </cell>
          <cell r="HJ164">
            <v>0</v>
          </cell>
          <cell r="HK164">
            <v>0</v>
          </cell>
          <cell r="HL164">
            <v>0</v>
          </cell>
          <cell r="HM164">
            <v>0</v>
          </cell>
          <cell r="HN164">
            <v>0</v>
          </cell>
          <cell r="HO164">
            <v>0</v>
          </cell>
          <cell r="HP164">
            <v>0</v>
          </cell>
          <cell r="HQ164">
            <v>1565</v>
          </cell>
          <cell r="HR164">
            <v>0</v>
          </cell>
          <cell r="HS164" t="str">
            <v>нд</v>
          </cell>
          <cell r="HT164">
            <v>43.187270764006001</v>
          </cell>
          <cell r="HU164">
            <v>0</v>
          </cell>
          <cell r="HV164">
            <v>0</v>
          </cell>
          <cell r="HW164">
            <v>0</v>
          </cell>
          <cell r="HX164">
            <v>0</v>
          </cell>
          <cell r="HY164">
            <v>0</v>
          </cell>
          <cell r="HZ164">
            <v>0</v>
          </cell>
          <cell r="IA164">
            <v>0</v>
          </cell>
          <cell r="IB164">
            <v>1607</v>
          </cell>
          <cell r="IC164">
            <v>0</v>
          </cell>
          <cell r="ID164" t="str">
            <v>нд</v>
          </cell>
          <cell r="IE164">
            <v>45.213775036023982</v>
          </cell>
          <cell r="IF164">
            <v>0</v>
          </cell>
          <cell r="IG164">
            <v>0</v>
          </cell>
          <cell r="IH164">
            <v>0</v>
          </cell>
          <cell r="II164">
            <v>0</v>
          </cell>
          <cell r="IJ164">
            <v>0</v>
          </cell>
          <cell r="IK164">
            <v>0</v>
          </cell>
          <cell r="IL164">
            <v>0</v>
          </cell>
          <cell r="IM164">
            <v>1604</v>
          </cell>
          <cell r="IN164">
            <v>0</v>
          </cell>
          <cell r="IO164" t="str">
            <v>нд</v>
          </cell>
          <cell r="IP164">
            <v>45.213775036023982</v>
          </cell>
          <cell r="IQ164">
            <v>0</v>
          </cell>
          <cell r="IR164">
            <v>0</v>
          </cell>
          <cell r="IS164">
            <v>0</v>
          </cell>
          <cell r="IT164">
            <v>0</v>
          </cell>
          <cell r="IU164">
            <v>0</v>
          </cell>
          <cell r="IV164">
            <v>0</v>
          </cell>
          <cell r="IW164">
            <v>0</v>
          </cell>
          <cell r="IX164">
            <v>1608</v>
          </cell>
          <cell r="IY164">
            <v>0</v>
          </cell>
          <cell r="IZ164" t="str">
            <v>нд</v>
          </cell>
          <cell r="JA164">
            <v>45.213775036023982</v>
          </cell>
          <cell r="JB164">
            <v>0</v>
          </cell>
          <cell r="JC164">
            <v>0</v>
          </cell>
          <cell r="JD164">
            <v>0</v>
          </cell>
          <cell r="JE164">
            <v>0</v>
          </cell>
          <cell r="JF164">
            <v>0</v>
          </cell>
          <cell r="JG164">
            <v>0</v>
          </cell>
          <cell r="JH164">
            <v>0</v>
          </cell>
          <cell r="JI164">
            <v>1535</v>
          </cell>
          <cell r="JJ164">
            <v>0</v>
          </cell>
          <cell r="JK164" t="str">
            <v>нд</v>
          </cell>
          <cell r="JL164" t="str">
            <v>нд</v>
          </cell>
          <cell r="JM164" t="str">
            <v>нд</v>
          </cell>
          <cell r="JN164" t="str">
            <v>нд</v>
          </cell>
          <cell r="JO164" t="str">
            <v>нд</v>
          </cell>
          <cell r="JP164" t="str">
            <v>нд</v>
          </cell>
          <cell r="JQ164" t="str">
            <v>нд</v>
          </cell>
          <cell r="JR164" t="str">
            <v>нд</v>
          </cell>
          <cell r="JS164" t="str">
            <v>нд</v>
          </cell>
          <cell r="JT164" t="str">
            <v>нд</v>
          </cell>
          <cell r="JU164" t="str">
            <v>нд</v>
          </cell>
          <cell r="LN164" t="str">
            <v>нд</v>
          </cell>
          <cell r="LO164">
            <v>1535</v>
          </cell>
          <cell r="LP164">
            <v>0</v>
          </cell>
          <cell r="LQ164">
            <v>0</v>
          </cell>
          <cell r="LR164">
            <v>1535</v>
          </cell>
          <cell r="LS164">
            <v>0</v>
          </cell>
          <cell r="LT164">
            <v>1535</v>
          </cell>
          <cell r="LU164">
            <v>0</v>
          </cell>
          <cell r="LV164" t="str">
            <v>нд</v>
          </cell>
          <cell r="LW164" t="str">
            <v>нд</v>
          </cell>
          <cell r="LX164" t="str">
            <v>нд</v>
          </cell>
          <cell r="LY164" t="str">
            <v>нд</v>
          </cell>
          <cell r="LZ164" t="str">
            <v>нд</v>
          </cell>
          <cell r="MA164" t="str">
            <v>нд</v>
          </cell>
          <cell r="MB164" t="str">
            <v>нд</v>
          </cell>
          <cell r="MC164">
            <v>0</v>
          </cell>
          <cell r="MD164" t="str">
            <v>нд</v>
          </cell>
          <cell r="ME164" t="str">
            <v>нд</v>
          </cell>
          <cell r="MF164" t="str">
            <v>нд</v>
          </cell>
          <cell r="MG164" t="str">
            <v>нд</v>
          </cell>
          <cell r="MH164">
            <v>0</v>
          </cell>
          <cell r="MI164">
            <v>0</v>
          </cell>
          <cell r="MK164">
            <v>0</v>
          </cell>
          <cell r="ML164">
            <v>0</v>
          </cell>
          <cell r="MM164">
            <v>0</v>
          </cell>
          <cell r="MN164">
            <v>0</v>
          </cell>
          <cell r="MO164">
            <v>0</v>
          </cell>
          <cell r="MP164">
            <v>0</v>
          </cell>
          <cell r="MQ164">
            <v>0</v>
          </cell>
          <cell r="MR164">
            <v>0</v>
          </cell>
          <cell r="MS164">
            <v>0</v>
          </cell>
          <cell r="MT164">
            <v>0</v>
          </cell>
          <cell r="MU164">
            <v>0</v>
          </cell>
          <cell r="MV164">
            <v>0</v>
          </cell>
          <cell r="MW164">
            <v>55.8</v>
          </cell>
          <cell r="MX164">
            <v>0</v>
          </cell>
          <cell r="MY164">
            <v>0</v>
          </cell>
          <cell r="MZ164">
            <v>0</v>
          </cell>
          <cell r="NA164">
            <v>0</v>
          </cell>
          <cell r="NB164">
            <v>0</v>
          </cell>
          <cell r="NC164">
            <v>0</v>
          </cell>
          <cell r="ND164">
            <v>0</v>
          </cell>
          <cell r="NE164">
            <v>0</v>
          </cell>
          <cell r="NF164">
            <v>0</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ON164">
            <v>246.99646642065812</v>
          </cell>
          <cell r="OO164">
            <v>299.2693503239305</v>
          </cell>
          <cell r="OR164">
            <v>0</v>
          </cell>
          <cell r="OS164">
            <v>0</v>
          </cell>
          <cell r="OT164">
            <v>0</v>
          </cell>
          <cell r="OU164">
            <v>0</v>
          </cell>
          <cell r="OV164">
            <v>0</v>
          </cell>
          <cell r="OW164">
            <v>0</v>
          </cell>
          <cell r="OX164">
            <v>0</v>
          </cell>
          <cell r="OY164">
            <v>0</v>
          </cell>
          <cell r="OZ164">
            <v>0</v>
          </cell>
          <cell r="PA164">
            <v>0</v>
          </cell>
          <cell r="PB164">
            <v>0</v>
          </cell>
          <cell r="PC164">
            <v>0</v>
          </cell>
          <cell r="PD164">
            <v>0</v>
          </cell>
          <cell r="PE164">
            <v>0</v>
          </cell>
          <cell r="PF164">
            <v>0</v>
          </cell>
          <cell r="PG164">
            <v>0</v>
          </cell>
          <cell r="PH164">
            <v>0</v>
          </cell>
          <cell r="PI164">
            <v>0</v>
          </cell>
          <cell r="PJ164">
            <v>0</v>
          </cell>
          <cell r="PK164">
            <v>0</v>
          </cell>
          <cell r="PL164">
            <v>0</v>
          </cell>
          <cell r="PM164">
            <v>0</v>
          </cell>
          <cell r="PN164">
            <v>0</v>
          </cell>
          <cell r="PO164">
            <v>0</v>
          </cell>
          <cell r="PP164">
            <v>0</v>
          </cell>
          <cell r="PQ164">
            <v>0</v>
          </cell>
          <cell r="PR164">
            <v>0</v>
          </cell>
          <cell r="PS164">
            <v>0</v>
          </cell>
          <cell r="PT164">
            <v>0</v>
          </cell>
          <cell r="PU164">
            <v>0</v>
          </cell>
          <cell r="PV164">
            <v>0</v>
          </cell>
          <cell r="PW164">
            <v>0</v>
          </cell>
          <cell r="PX164">
            <v>0</v>
          </cell>
          <cell r="PY164">
            <v>0</v>
          </cell>
          <cell r="PZ164">
            <v>0</v>
          </cell>
          <cell r="QA164">
            <v>0</v>
          </cell>
        </row>
        <row r="165">
          <cell r="D165" t="str">
            <v>Г</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t="str">
            <v>нд</v>
          </cell>
          <cell r="BN165" t="str">
            <v>нд</v>
          </cell>
          <cell r="BO165" t="str">
            <v>нд</v>
          </cell>
          <cell r="BP165" t="str">
            <v>нд</v>
          </cell>
          <cell r="BQ165">
            <v>0</v>
          </cell>
          <cell r="BR165" t="str">
            <v>нд</v>
          </cell>
          <cell r="CQ165">
            <v>0</v>
          </cell>
          <cell r="CR165">
            <v>0</v>
          </cell>
          <cell r="CS165">
            <v>0</v>
          </cell>
          <cell r="CT165">
            <v>0</v>
          </cell>
          <cell r="CU165">
            <v>0</v>
          </cell>
          <cell r="CV165">
            <v>0</v>
          </cell>
          <cell r="CW165">
            <v>0</v>
          </cell>
          <cell r="CX165">
            <v>0</v>
          </cell>
          <cell r="CY165">
            <v>0</v>
          </cell>
          <cell r="CZ165">
            <v>0</v>
          </cell>
          <cell r="DA165">
            <v>0</v>
          </cell>
          <cell r="DB165">
            <v>0</v>
          </cell>
          <cell r="DE165">
            <v>0</v>
          </cell>
          <cell r="DG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t="str">
            <v>нд</v>
          </cell>
          <cell r="FF165">
            <v>0</v>
          </cell>
          <cell r="FG165">
            <v>0</v>
          </cell>
          <cell r="FH165">
            <v>0</v>
          </cell>
          <cell r="FI165">
            <v>0</v>
          </cell>
          <cell r="FJ165">
            <v>0</v>
          </cell>
          <cell r="FK165">
            <v>0</v>
          </cell>
          <cell r="FL165">
            <v>0</v>
          </cell>
          <cell r="FM165">
            <v>0</v>
          </cell>
          <cell r="FN165">
            <v>0</v>
          </cell>
          <cell r="FO165">
            <v>0</v>
          </cell>
          <cell r="FP165" t="str">
            <v>нд</v>
          </cell>
          <cell r="FQ165">
            <v>0</v>
          </cell>
          <cell r="FR165">
            <v>0</v>
          </cell>
          <cell r="FS165">
            <v>0</v>
          </cell>
          <cell r="FT165">
            <v>0</v>
          </cell>
          <cell r="FU165">
            <v>0</v>
          </cell>
          <cell r="FV165">
            <v>0</v>
          </cell>
          <cell r="FW165">
            <v>0</v>
          </cell>
          <cell r="FX165">
            <v>0</v>
          </cell>
          <cell r="FY165">
            <v>0</v>
          </cell>
          <cell r="FZ165">
            <v>0</v>
          </cell>
          <cell r="GA165" t="str">
            <v>нд</v>
          </cell>
          <cell r="GB165">
            <v>0</v>
          </cell>
          <cell r="GC165">
            <v>0</v>
          </cell>
          <cell r="GD165">
            <v>0</v>
          </cell>
          <cell r="GE165">
            <v>0</v>
          </cell>
          <cell r="GF165">
            <v>0</v>
          </cell>
          <cell r="GG165">
            <v>0</v>
          </cell>
          <cell r="GH165">
            <v>0</v>
          </cell>
          <cell r="GI165">
            <v>0</v>
          </cell>
          <cell r="GJ165">
            <v>0</v>
          </cell>
          <cell r="GK165">
            <v>0</v>
          </cell>
          <cell r="GL165" t="str">
            <v>нд</v>
          </cell>
          <cell r="GM165">
            <v>0</v>
          </cell>
          <cell r="GN165">
            <v>0</v>
          </cell>
          <cell r="GO165">
            <v>0</v>
          </cell>
          <cell r="GP165">
            <v>0</v>
          </cell>
          <cell r="GQ165">
            <v>0</v>
          </cell>
          <cell r="GR165">
            <v>0</v>
          </cell>
          <cell r="GS165">
            <v>0</v>
          </cell>
          <cell r="GT165">
            <v>0</v>
          </cell>
          <cell r="GU165">
            <v>0</v>
          </cell>
          <cell r="GV165">
            <v>0</v>
          </cell>
          <cell r="GW165" t="str">
            <v>нд</v>
          </cell>
          <cell r="GX165">
            <v>0</v>
          </cell>
          <cell r="GY165">
            <v>0</v>
          </cell>
          <cell r="GZ165">
            <v>0</v>
          </cell>
          <cell r="HA165">
            <v>0</v>
          </cell>
          <cell r="HB165">
            <v>0</v>
          </cell>
          <cell r="HC165">
            <v>0</v>
          </cell>
          <cell r="HD165">
            <v>0</v>
          </cell>
          <cell r="HE165">
            <v>0</v>
          </cell>
          <cell r="HF165">
            <v>0</v>
          </cell>
          <cell r="HG165">
            <v>0</v>
          </cell>
          <cell r="HH165" t="str">
            <v>нд</v>
          </cell>
          <cell r="HI165">
            <v>0</v>
          </cell>
          <cell r="HJ165">
            <v>0</v>
          </cell>
          <cell r="HK165">
            <v>0</v>
          </cell>
          <cell r="HL165">
            <v>0</v>
          </cell>
          <cell r="HM165">
            <v>0</v>
          </cell>
          <cell r="HN165">
            <v>0</v>
          </cell>
          <cell r="HO165">
            <v>0</v>
          </cell>
          <cell r="HP165">
            <v>0</v>
          </cell>
          <cell r="HQ165">
            <v>0</v>
          </cell>
          <cell r="HR165">
            <v>0</v>
          </cell>
          <cell r="HS165" t="str">
            <v>нд</v>
          </cell>
          <cell r="HT165">
            <v>0</v>
          </cell>
          <cell r="HU165">
            <v>0</v>
          </cell>
          <cell r="HV165">
            <v>0</v>
          </cell>
          <cell r="HW165">
            <v>0</v>
          </cell>
          <cell r="HX165">
            <v>0</v>
          </cell>
          <cell r="HY165">
            <v>0</v>
          </cell>
          <cell r="HZ165">
            <v>0</v>
          </cell>
          <cell r="IA165">
            <v>0</v>
          </cell>
          <cell r="IB165">
            <v>0</v>
          </cell>
          <cell r="IC165">
            <v>0</v>
          </cell>
          <cell r="ID165" t="str">
            <v>нд</v>
          </cell>
          <cell r="IE165">
            <v>0</v>
          </cell>
          <cell r="IF165">
            <v>0</v>
          </cell>
          <cell r="IG165">
            <v>0</v>
          </cell>
          <cell r="IH165">
            <v>0</v>
          </cell>
          <cell r="II165">
            <v>0</v>
          </cell>
          <cell r="IJ165">
            <v>0</v>
          </cell>
          <cell r="IK165">
            <v>0</v>
          </cell>
          <cell r="IL165">
            <v>0</v>
          </cell>
          <cell r="IM165">
            <v>0</v>
          </cell>
          <cell r="IN165">
            <v>0</v>
          </cell>
          <cell r="IO165" t="str">
            <v>нд</v>
          </cell>
          <cell r="IP165">
            <v>0</v>
          </cell>
          <cell r="IQ165">
            <v>0</v>
          </cell>
          <cell r="IR165">
            <v>0</v>
          </cell>
          <cell r="IS165">
            <v>0</v>
          </cell>
          <cell r="IT165">
            <v>0</v>
          </cell>
          <cell r="IU165">
            <v>0</v>
          </cell>
          <cell r="IV165">
            <v>0</v>
          </cell>
          <cell r="IW165">
            <v>0</v>
          </cell>
          <cell r="IX165">
            <v>0</v>
          </cell>
          <cell r="IY165">
            <v>0</v>
          </cell>
          <cell r="IZ165" t="str">
            <v>нд</v>
          </cell>
          <cell r="JA165">
            <v>0</v>
          </cell>
          <cell r="JB165">
            <v>0</v>
          </cell>
          <cell r="JC165">
            <v>0</v>
          </cell>
          <cell r="JD165">
            <v>0</v>
          </cell>
          <cell r="JE165">
            <v>0</v>
          </cell>
          <cell r="JF165">
            <v>0</v>
          </cell>
          <cell r="JG165">
            <v>0</v>
          </cell>
          <cell r="JH165">
            <v>0</v>
          </cell>
          <cell r="JI165">
            <v>0</v>
          </cell>
          <cell r="JJ165">
            <v>0</v>
          </cell>
          <cell r="JK165" t="str">
            <v>нд</v>
          </cell>
          <cell r="JL165" t="str">
            <v>нд</v>
          </cell>
          <cell r="JM165" t="str">
            <v>нд</v>
          </cell>
          <cell r="JN165" t="str">
            <v>нд</v>
          </cell>
          <cell r="JO165" t="str">
            <v>нд</v>
          </cell>
          <cell r="JP165" t="str">
            <v>нд</v>
          </cell>
          <cell r="JQ165" t="str">
            <v>нд</v>
          </cell>
          <cell r="JR165" t="str">
            <v>нд</v>
          </cell>
          <cell r="JS165" t="str">
            <v>нд</v>
          </cell>
          <cell r="JT165" t="str">
            <v>нд</v>
          </cell>
          <cell r="JU165" t="str">
            <v>нд</v>
          </cell>
          <cell r="LN165" t="str">
            <v>нд</v>
          </cell>
          <cell r="LO165">
            <v>0</v>
          </cell>
          <cell r="LP165">
            <v>0</v>
          </cell>
          <cell r="LQ165">
            <v>0</v>
          </cell>
          <cell r="LR165">
            <v>0</v>
          </cell>
          <cell r="LS165">
            <v>0</v>
          </cell>
          <cell r="LT165">
            <v>0</v>
          </cell>
          <cell r="LU165">
            <v>0</v>
          </cell>
          <cell r="LV165" t="str">
            <v>нд</v>
          </cell>
          <cell r="LW165" t="str">
            <v>нд</v>
          </cell>
          <cell r="LX165" t="str">
            <v>нд</v>
          </cell>
          <cell r="LY165" t="str">
            <v>нд</v>
          </cell>
          <cell r="LZ165" t="str">
            <v>нд</v>
          </cell>
          <cell r="MA165" t="str">
            <v>нд</v>
          </cell>
          <cell r="MB165" t="str">
            <v>нд</v>
          </cell>
          <cell r="MC165">
            <v>0</v>
          </cell>
          <cell r="MD165" t="str">
            <v>нд</v>
          </cell>
          <cell r="ME165" t="str">
            <v>нд</v>
          </cell>
          <cell r="MF165" t="str">
            <v>нд</v>
          </cell>
          <cell r="MG165" t="str">
            <v>нд</v>
          </cell>
          <cell r="MH165">
            <v>0</v>
          </cell>
          <cell r="MI165">
            <v>0</v>
          </cell>
          <cell r="MK165">
            <v>0</v>
          </cell>
          <cell r="ML165">
            <v>0</v>
          </cell>
          <cell r="MM165">
            <v>0</v>
          </cell>
          <cell r="MN165">
            <v>0</v>
          </cell>
          <cell r="MO165">
            <v>0</v>
          </cell>
          <cell r="MP165">
            <v>0</v>
          </cell>
          <cell r="MQ165">
            <v>0</v>
          </cell>
          <cell r="MR165">
            <v>0</v>
          </cell>
          <cell r="MS165">
            <v>0</v>
          </cell>
          <cell r="MT165">
            <v>0</v>
          </cell>
          <cell r="MU165">
            <v>0</v>
          </cell>
          <cell r="MV165">
            <v>0</v>
          </cell>
          <cell r="MW165">
            <v>55.8</v>
          </cell>
          <cell r="MX165">
            <v>0</v>
          </cell>
          <cell r="MY165">
            <v>0</v>
          </cell>
          <cell r="MZ165">
            <v>0</v>
          </cell>
          <cell r="NA165">
            <v>0</v>
          </cell>
          <cell r="NB165">
            <v>0</v>
          </cell>
          <cell r="NC165">
            <v>0</v>
          </cell>
          <cell r="ND165">
            <v>0</v>
          </cell>
          <cell r="NE165">
            <v>0</v>
          </cell>
          <cell r="NF165">
            <v>0</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ON165">
            <v>0</v>
          </cell>
          <cell r="OO165">
            <v>0</v>
          </cell>
          <cell r="OR165">
            <v>0</v>
          </cell>
          <cell r="OS165">
            <v>0</v>
          </cell>
          <cell r="OT165">
            <v>0</v>
          </cell>
          <cell r="OU165">
            <v>0</v>
          </cell>
          <cell r="OV165">
            <v>0</v>
          </cell>
          <cell r="OW165">
            <v>0</v>
          </cell>
          <cell r="OX165">
            <v>0</v>
          </cell>
          <cell r="OY165">
            <v>0</v>
          </cell>
          <cell r="OZ165">
            <v>0</v>
          </cell>
          <cell r="PA165">
            <v>0</v>
          </cell>
          <cell r="PB165">
            <v>0</v>
          </cell>
          <cell r="PC165">
            <v>0</v>
          </cell>
          <cell r="PD165">
            <v>0</v>
          </cell>
          <cell r="PE165">
            <v>0</v>
          </cell>
          <cell r="PF165">
            <v>0</v>
          </cell>
          <cell r="PG165">
            <v>0</v>
          </cell>
          <cell r="PH165">
            <v>0</v>
          </cell>
          <cell r="PI165">
            <v>0</v>
          </cell>
          <cell r="PJ165">
            <v>0</v>
          </cell>
          <cell r="PK165">
            <v>0</v>
          </cell>
          <cell r="PL165">
            <v>0</v>
          </cell>
          <cell r="PM165">
            <v>0</v>
          </cell>
          <cell r="PN165">
            <v>0</v>
          </cell>
          <cell r="PO165">
            <v>0</v>
          </cell>
          <cell r="PP165">
            <v>0</v>
          </cell>
          <cell r="PQ165">
            <v>0</v>
          </cell>
          <cell r="PR165">
            <v>0</v>
          </cell>
          <cell r="PS165">
            <v>0</v>
          </cell>
          <cell r="PT165">
            <v>0</v>
          </cell>
          <cell r="PU165">
            <v>0</v>
          </cell>
          <cell r="PV165">
            <v>0</v>
          </cell>
          <cell r="PW165">
            <v>0</v>
          </cell>
          <cell r="PX165">
            <v>0</v>
          </cell>
          <cell r="PY165">
            <v>0</v>
          </cell>
          <cell r="PZ165">
            <v>0</v>
          </cell>
          <cell r="QA165">
            <v>0</v>
          </cell>
        </row>
        <row r="166">
          <cell r="D166" t="str">
            <v>Г</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t="str">
            <v>нд</v>
          </cell>
          <cell r="BN166" t="str">
            <v>нд</v>
          </cell>
          <cell r="BO166" t="str">
            <v>нд</v>
          </cell>
          <cell r="BP166" t="str">
            <v>нд</v>
          </cell>
          <cell r="BQ166">
            <v>0</v>
          </cell>
          <cell r="BR166" t="str">
            <v>нд</v>
          </cell>
          <cell r="CQ166">
            <v>0</v>
          </cell>
          <cell r="CR166">
            <v>0</v>
          </cell>
          <cell r="CS166">
            <v>0</v>
          </cell>
          <cell r="CT166">
            <v>0</v>
          </cell>
          <cell r="CU166">
            <v>0</v>
          </cell>
          <cell r="CV166">
            <v>0</v>
          </cell>
          <cell r="CW166">
            <v>0</v>
          </cell>
          <cell r="CX166">
            <v>0</v>
          </cell>
          <cell r="CY166">
            <v>0</v>
          </cell>
          <cell r="CZ166">
            <v>0</v>
          </cell>
          <cell r="DA166">
            <v>0</v>
          </cell>
          <cell r="DB166">
            <v>0</v>
          </cell>
          <cell r="DE166">
            <v>0</v>
          </cell>
          <cell r="DG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t="str">
            <v>нд</v>
          </cell>
          <cell r="FF166">
            <v>0</v>
          </cell>
          <cell r="FG166">
            <v>0</v>
          </cell>
          <cell r="FH166">
            <v>0</v>
          </cell>
          <cell r="FI166">
            <v>0</v>
          </cell>
          <cell r="FJ166">
            <v>0</v>
          </cell>
          <cell r="FK166">
            <v>0</v>
          </cell>
          <cell r="FL166">
            <v>0</v>
          </cell>
          <cell r="FM166">
            <v>0</v>
          </cell>
          <cell r="FN166">
            <v>0</v>
          </cell>
          <cell r="FO166">
            <v>0</v>
          </cell>
          <cell r="FP166" t="str">
            <v>нд</v>
          </cell>
          <cell r="FQ166">
            <v>0</v>
          </cell>
          <cell r="FR166">
            <v>0</v>
          </cell>
          <cell r="FS166">
            <v>0</v>
          </cell>
          <cell r="FT166">
            <v>0</v>
          </cell>
          <cell r="FU166">
            <v>0</v>
          </cell>
          <cell r="FV166">
            <v>0</v>
          </cell>
          <cell r="FW166">
            <v>0</v>
          </cell>
          <cell r="FX166">
            <v>0</v>
          </cell>
          <cell r="FY166">
            <v>0</v>
          </cell>
          <cell r="FZ166">
            <v>0</v>
          </cell>
          <cell r="GA166" t="str">
            <v>нд</v>
          </cell>
          <cell r="GB166">
            <v>0</v>
          </cell>
          <cell r="GC166">
            <v>0</v>
          </cell>
          <cell r="GD166">
            <v>0</v>
          </cell>
          <cell r="GE166">
            <v>0</v>
          </cell>
          <cell r="GF166">
            <v>0</v>
          </cell>
          <cell r="GG166">
            <v>0</v>
          </cell>
          <cell r="GH166">
            <v>0</v>
          </cell>
          <cell r="GI166">
            <v>0</v>
          </cell>
          <cell r="GJ166">
            <v>0</v>
          </cell>
          <cell r="GK166">
            <v>0</v>
          </cell>
          <cell r="GL166" t="str">
            <v>нд</v>
          </cell>
          <cell r="GM166">
            <v>0</v>
          </cell>
          <cell r="GN166">
            <v>0</v>
          </cell>
          <cell r="GO166">
            <v>0</v>
          </cell>
          <cell r="GP166">
            <v>0</v>
          </cell>
          <cell r="GQ166">
            <v>0</v>
          </cell>
          <cell r="GR166">
            <v>0</v>
          </cell>
          <cell r="GS166">
            <v>0</v>
          </cell>
          <cell r="GT166">
            <v>0</v>
          </cell>
          <cell r="GU166">
            <v>0</v>
          </cell>
          <cell r="GV166">
            <v>0</v>
          </cell>
          <cell r="GW166" t="str">
            <v>нд</v>
          </cell>
          <cell r="GX166">
            <v>0</v>
          </cell>
          <cell r="GY166">
            <v>0</v>
          </cell>
          <cell r="GZ166">
            <v>0</v>
          </cell>
          <cell r="HA166">
            <v>0</v>
          </cell>
          <cell r="HB166">
            <v>0</v>
          </cell>
          <cell r="HC166">
            <v>0</v>
          </cell>
          <cell r="HD166">
            <v>0</v>
          </cell>
          <cell r="HE166">
            <v>0</v>
          </cell>
          <cell r="HF166">
            <v>0</v>
          </cell>
          <cell r="HG166">
            <v>0</v>
          </cell>
          <cell r="HH166" t="str">
            <v>нд</v>
          </cell>
          <cell r="HI166">
            <v>0</v>
          </cell>
          <cell r="HJ166">
            <v>0</v>
          </cell>
          <cell r="HK166">
            <v>0</v>
          </cell>
          <cell r="HL166">
            <v>0</v>
          </cell>
          <cell r="HM166">
            <v>0</v>
          </cell>
          <cell r="HN166">
            <v>0</v>
          </cell>
          <cell r="HO166">
            <v>0</v>
          </cell>
          <cell r="HP166">
            <v>0</v>
          </cell>
          <cell r="HQ166">
            <v>0</v>
          </cell>
          <cell r="HR166">
            <v>0</v>
          </cell>
          <cell r="HS166" t="str">
            <v>нд</v>
          </cell>
          <cell r="HT166">
            <v>0</v>
          </cell>
          <cell r="HU166">
            <v>0</v>
          </cell>
          <cell r="HV166">
            <v>0</v>
          </cell>
          <cell r="HW166">
            <v>0</v>
          </cell>
          <cell r="HX166">
            <v>0</v>
          </cell>
          <cell r="HY166">
            <v>0</v>
          </cell>
          <cell r="HZ166">
            <v>0</v>
          </cell>
          <cell r="IA166">
            <v>0</v>
          </cell>
          <cell r="IB166">
            <v>0</v>
          </cell>
          <cell r="IC166">
            <v>0</v>
          </cell>
          <cell r="ID166" t="str">
            <v>нд</v>
          </cell>
          <cell r="IE166">
            <v>0</v>
          </cell>
          <cell r="IF166">
            <v>0</v>
          </cell>
          <cell r="IG166">
            <v>0</v>
          </cell>
          <cell r="IH166">
            <v>0</v>
          </cell>
          <cell r="II166">
            <v>0</v>
          </cell>
          <cell r="IJ166">
            <v>0</v>
          </cell>
          <cell r="IK166">
            <v>0</v>
          </cell>
          <cell r="IL166">
            <v>0</v>
          </cell>
          <cell r="IM166">
            <v>0</v>
          </cell>
          <cell r="IN166">
            <v>0</v>
          </cell>
          <cell r="IO166" t="str">
            <v>нд</v>
          </cell>
          <cell r="IP166">
            <v>0</v>
          </cell>
          <cell r="IQ166">
            <v>0</v>
          </cell>
          <cell r="IR166">
            <v>0</v>
          </cell>
          <cell r="IS166">
            <v>0</v>
          </cell>
          <cell r="IT166">
            <v>0</v>
          </cell>
          <cell r="IU166">
            <v>0</v>
          </cell>
          <cell r="IV166">
            <v>0</v>
          </cell>
          <cell r="IW166">
            <v>0</v>
          </cell>
          <cell r="IX166">
            <v>0</v>
          </cell>
          <cell r="IY166">
            <v>0</v>
          </cell>
          <cell r="IZ166" t="str">
            <v>нд</v>
          </cell>
          <cell r="JA166">
            <v>0</v>
          </cell>
          <cell r="JB166">
            <v>0</v>
          </cell>
          <cell r="JC166">
            <v>0</v>
          </cell>
          <cell r="JD166">
            <v>0</v>
          </cell>
          <cell r="JE166">
            <v>0</v>
          </cell>
          <cell r="JF166">
            <v>0</v>
          </cell>
          <cell r="JG166">
            <v>0</v>
          </cell>
          <cell r="JH166">
            <v>0</v>
          </cell>
          <cell r="JI166">
            <v>0</v>
          </cell>
          <cell r="JJ166">
            <v>0</v>
          </cell>
          <cell r="JK166" t="str">
            <v>нд</v>
          </cell>
          <cell r="JL166" t="str">
            <v>нд</v>
          </cell>
          <cell r="JM166" t="str">
            <v>нд</v>
          </cell>
          <cell r="JN166" t="str">
            <v>нд</v>
          </cell>
          <cell r="JO166" t="str">
            <v>нд</v>
          </cell>
          <cell r="JP166" t="str">
            <v>нд</v>
          </cell>
          <cell r="JQ166" t="str">
            <v>нд</v>
          </cell>
          <cell r="JR166" t="str">
            <v>нд</v>
          </cell>
          <cell r="JS166" t="str">
            <v>нд</v>
          </cell>
          <cell r="JT166" t="str">
            <v>нд</v>
          </cell>
          <cell r="JU166" t="str">
            <v>нд</v>
          </cell>
          <cell r="LN166" t="str">
            <v>нд</v>
          </cell>
          <cell r="LO166">
            <v>0</v>
          </cell>
          <cell r="LP166">
            <v>0</v>
          </cell>
          <cell r="LQ166">
            <v>0</v>
          </cell>
          <cell r="LR166">
            <v>0</v>
          </cell>
          <cell r="LS166">
            <v>0</v>
          </cell>
          <cell r="LT166">
            <v>0</v>
          </cell>
          <cell r="LU166">
            <v>0</v>
          </cell>
          <cell r="LV166" t="str">
            <v>нд</v>
          </cell>
          <cell r="LW166" t="str">
            <v>нд</v>
          </cell>
          <cell r="LX166" t="str">
            <v>нд</v>
          </cell>
          <cell r="LY166" t="str">
            <v>нд</v>
          </cell>
          <cell r="LZ166" t="str">
            <v>нд</v>
          </cell>
          <cell r="MA166" t="str">
            <v>нд</v>
          </cell>
          <cell r="MB166" t="str">
            <v>нд</v>
          </cell>
          <cell r="MC166">
            <v>0</v>
          </cell>
          <cell r="MD166" t="str">
            <v>нд</v>
          </cell>
          <cell r="ME166" t="str">
            <v>нд</v>
          </cell>
          <cell r="MF166" t="str">
            <v>нд</v>
          </cell>
          <cell r="MG166" t="str">
            <v>нд</v>
          </cell>
          <cell r="MH166">
            <v>0</v>
          </cell>
          <cell r="MI166">
            <v>0</v>
          </cell>
          <cell r="MK166">
            <v>0</v>
          </cell>
          <cell r="ML166">
            <v>0</v>
          </cell>
          <cell r="MM166">
            <v>0</v>
          </cell>
          <cell r="MN166">
            <v>0</v>
          </cell>
          <cell r="MO166">
            <v>0</v>
          </cell>
          <cell r="MP166">
            <v>0</v>
          </cell>
          <cell r="MQ166">
            <v>0</v>
          </cell>
          <cell r="MR166">
            <v>0</v>
          </cell>
          <cell r="MS166">
            <v>0</v>
          </cell>
          <cell r="MT166">
            <v>0</v>
          </cell>
          <cell r="MU166">
            <v>0</v>
          </cell>
          <cell r="MV166">
            <v>0</v>
          </cell>
          <cell r="MW166">
            <v>55.8</v>
          </cell>
          <cell r="MX166">
            <v>0</v>
          </cell>
          <cell r="MY166">
            <v>0</v>
          </cell>
          <cell r="MZ166">
            <v>0</v>
          </cell>
          <cell r="NA166">
            <v>0</v>
          </cell>
          <cell r="NB166">
            <v>0</v>
          </cell>
          <cell r="NC166">
            <v>0</v>
          </cell>
          <cell r="ND166">
            <v>0</v>
          </cell>
          <cell r="NE166">
            <v>0</v>
          </cell>
          <cell r="NF166">
            <v>0</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ON166">
            <v>0</v>
          </cell>
          <cell r="OO166">
            <v>0</v>
          </cell>
          <cell r="OR166">
            <v>0</v>
          </cell>
          <cell r="OS166">
            <v>0</v>
          </cell>
          <cell r="OT166">
            <v>0</v>
          </cell>
          <cell r="OU166">
            <v>0</v>
          </cell>
          <cell r="OV166">
            <v>0</v>
          </cell>
          <cell r="OW166">
            <v>0</v>
          </cell>
          <cell r="OX166">
            <v>0</v>
          </cell>
          <cell r="OY166">
            <v>0</v>
          </cell>
          <cell r="OZ166">
            <v>0</v>
          </cell>
          <cell r="PA166">
            <v>0</v>
          </cell>
          <cell r="PB166">
            <v>0</v>
          </cell>
          <cell r="PC166">
            <v>0</v>
          </cell>
          <cell r="PD166">
            <v>0</v>
          </cell>
          <cell r="PE166">
            <v>0</v>
          </cell>
          <cell r="PF166">
            <v>0</v>
          </cell>
          <cell r="PG166">
            <v>0</v>
          </cell>
          <cell r="PH166">
            <v>0</v>
          </cell>
          <cell r="PI166">
            <v>0</v>
          </cell>
          <cell r="PJ166">
            <v>0</v>
          </cell>
          <cell r="PK166">
            <v>0</v>
          </cell>
          <cell r="PL166">
            <v>0</v>
          </cell>
          <cell r="PM166">
            <v>0</v>
          </cell>
          <cell r="PN166">
            <v>0</v>
          </cell>
          <cell r="PO166">
            <v>0</v>
          </cell>
          <cell r="PP166">
            <v>0</v>
          </cell>
          <cell r="PQ166">
            <v>0</v>
          </cell>
          <cell r="PR166">
            <v>0</v>
          </cell>
          <cell r="PS166">
            <v>0</v>
          </cell>
          <cell r="PT166">
            <v>0</v>
          </cell>
          <cell r="PU166">
            <v>0</v>
          </cell>
          <cell r="PV166">
            <v>0</v>
          </cell>
          <cell r="PW166">
            <v>0</v>
          </cell>
          <cell r="PX166">
            <v>0</v>
          </cell>
          <cell r="PY166">
            <v>0</v>
          </cell>
          <cell r="PZ166">
            <v>0</v>
          </cell>
          <cell r="QA166">
            <v>0</v>
          </cell>
        </row>
        <row r="167">
          <cell r="D167" t="str">
            <v>Г</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t="str">
            <v>нд</v>
          </cell>
          <cell r="BN167" t="str">
            <v>нд</v>
          </cell>
          <cell r="BO167" t="str">
            <v>нд</v>
          </cell>
          <cell r="BP167" t="str">
            <v>нд</v>
          </cell>
          <cell r="BQ167">
            <v>0</v>
          </cell>
          <cell r="BR167" t="str">
            <v>нд</v>
          </cell>
          <cell r="CQ167">
            <v>0</v>
          </cell>
          <cell r="CR167">
            <v>0</v>
          </cell>
          <cell r="CS167">
            <v>0</v>
          </cell>
          <cell r="CT167">
            <v>0</v>
          </cell>
          <cell r="CU167">
            <v>0</v>
          </cell>
          <cell r="CV167">
            <v>0</v>
          </cell>
          <cell r="CW167">
            <v>0</v>
          </cell>
          <cell r="CX167">
            <v>0</v>
          </cell>
          <cell r="CY167">
            <v>0</v>
          </cell>
          <cell r="CZ167">
            <v>0</v>
          </cell>
          <cell r="DA167">
            <v>0</v>
          </cell>
          <cell r="DB167">
            <v>0</v>
          </cell>
          <cell r="DE167">
            <v>0</v>
          </cell>
          <cell r="DG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t="str">
            <v>нд</v>
          </cell>
          <cell r="FF167">
            <v>0</v>
          </cell>
          <cell r="FG167">
            <v>0</v>
          </cell>
          <cell r="FH167">
            <v>0</v>
          </cell>
          <cell r="FI167">
            <v>0</v>
          </cell>
          <cell r="FJ167">
            <v>0</v>
          </cell>
          <cell r="FK167">
            <v>0</v>
          </cell>
          <cell r="FL167">
            <v>0</v>
          </cell>
          <cell r="FM167">
            <v>0</v>
          </cell>
          <cell r="FN167">
            <v>0</v>
          </cell>
          <cell r="FO167">
            <v>0</v>
          </cell>
          <cell r="FP167" t="str">
            <v>нд</v>
          </cell>
          <cell r="FQ167">
            <v>0</v>
          </cell>
          <cell r="FR167">
            <v>0</v>
          </cell>
          <cell r="FS167">
            <v>0</v>
          </cell>
          <cell r="FT167">
            <v>0</v>
          </cell>
          <cell r="FU167">
            <v>0</v>
          </cell>
          <cell r="FV167">
            <v>0</v>
          </cell>
          <cell r="FW167">
            <v>0</v>
          </cell>
          <cell r="FX167">
            <v>0</v>
          </cell>
          <cell r="FY167">
            <v>0</v>
          </cell>
          <cell r="FZ167">
            <v>0</v>
          </cell>
          <cell r="GA167" t="str">
            <v>нд</v>
          </cell>
          <cell r="GB167">
            <v>0</v>
          </cell>
          <cell r="GC167">
            <v>0</v>
          </cell>
          <cell r="GD167">
            <v>0</v>
          </cell>
          <cell r="GE167">
            <v>0</v>
          </cell>
          <cell r="GF167">
            <v>0</v>
          </cell>
          <cell r="GG167">
            <v>0</v>
          </cell>
          <cell r="GH167">
            <v>0</v>
          </cell>
          <cell r="GI167">
            <v>0</v>
          </cell>
          <cell r="GJ167">
            <v>0</v>
          </cell>
          <cell r="GK167">
            <v>0</v>
          </cell>
          <cell r="GL167" t="str">
            <v>нд</v>
          </cell>
          <cell r="GM167">
            <v>0</v>
          </cell>
          <cell r="GN167">
            <v>0</v>
          </cell>
          <cell r="GO167">
            <v>0</v>
          </cell>
          <cell r="GP167">
            <v>0</v>
          </cell>
          <cell r="GQ167">
            <v>0</v>
          </cell>
          <cell r="GR167">
            <v>0</v>
          </cell>
          <cell r="GS167">
            <v>0</v>
          </cell>
          <cell r="GT167">
            <v>0</v>
          </cell>
          <cell r="GU167">
            <v>0</v>
          </cell>
          <cell r="GV167">
            <v>0</v>
          </cell>
          <cell r="GW167" t="str">
            <v>нд</v>
          </cell>
          <cell r="GX167">
            <v>0</v>
          </cell>
          <cell r="GY167">
            <v>0</v>
          </cell>
          <cell r="GZ167">
            <v>0</v>
          </cell>
          <cell r="HA167">
            <v>0</v>
          </cell>
          <cell r="HB167">
            <v>0</v>
          </cell>
          <cell r="HC167">
            <v>0</v>
          </cell>
          <cell r="HD167">
            <v>0</v>
          </cell>
          <cell r="HE167">
            <v>0</v>
          </cell>
          <cell r="HF167">
            <v>0</v>
          </cell>
          <cell r="HG167">
            <v>0</v>
          </cell>
          <cell r="HH167" t="str">
            <v>нд</v>
          </cell>
          <cell r="HI167">
            <v>0</v>
          </cell>
          <cell r="HJ167">
            <v>0</v>
          </cell>
          <cell r="HK167">
            <v>0</v>
          </cell>
          <cell r="HL167">
            <v>0</v>
          </cell>
          <cell r="HM167">
            <v>0</v>
          </cell>
          <cell r="HN167">
            <v>0</v>
          </cell>
          <cell r="HO167">
            <v>0</v>
          </cell>
          <cell r="HP167">
            <v>0</v>
          </cell>
          <cell r="HQ167">
            <v>0</v>
          </cell>
          <cell r="HR167">
            <v>0</v>
          </cell>
          <cell r="HS167" t="str">
            <v>нд</v>
          </cell>
          <cell r="HT167">
            <v>0</v>
          </cell>
          <cell r="HU167">
            <v>0</v>
          </cell>
          <cell r="HV167">
            <v>0</v>
          </cell>
          <cell r="HW167">
            <v>0</v>
          </cell>
          <cell r="HX167">
            <v>0</v>
          </cell>
          <cell r="HY167">
            <v>0</v>
          </cell>
          <cell r="HZ167">
            <v>0</v>
          </cell>
          <cell r="IA167">
            <v>0</v>
          </cell>
          <cell r="IB167">
            <v>0</v>
          </cell>
          <cell r="IC167">
            <v>0</v>
          </cell>
          <cell r="ID167" t="str">
            <v>нд</v>
          </cell>
          <cell r="IE167">
            <v>0</v>
          </cell>
          <cell r="IF167">
            <v>0</v>
          </cell>
          <cell r="IG167">
            <v>0</v>
          </cell>
          <cell r="IH167">
            <v>0</v>
          </cell>
          <cell r="II167">
            <v>0</v>
          </cell>
          <cell r="IJ167">
            <v>0</v>
          </cell>
          <cell r="IK167">
            <v>0</v>
          </cell>
          <cell r="IL167">
            <v>0</v>
          </cell>
          <cell r="IM167">
            <v>0</v>
          </cell>
          <cell r="IN167">
            <v>0</v>
          </cell>
          <cell r="IO167" t="str">
            <v>нд</v>
          </cell>
          <cell r="IP167">
            <v>0</v>
          </cell>
          <cell r="IQ167">
            <v>0</v>
          </cell>
          <cell r="IR167">
            <v>0</v>
          </cell>
          <cell r="IS167">
            <v>0</v>
          </cell>
          <cell r="IT167">
            <v>0</v>
          </cell>
          <cell r="IU167">
            <v>0</v>
          </cell>
          <cell r="IV167">
            <v>0</v>
          </cell>
          <cell r="IW167">
            <v>0</v>
          </cell>
          <cell r="IX167">
            <v>0</v>
          </cell>
          <cell r="IY167">
            <v>0</v>
          </cell>
          <cell r="IZ167" t="str">
            <v>нд</v>
          </cell>
          <cell r="JA167">
            <v>0</v>
          </cell>
          <cell r="JB167">
            <v>0</v>
          </cell>
          <cell r="JC167">
            <v>0</v>
          </cell>
          <cell r="JD167">
            <v>0</v>
          </cell>
          <cell r="JE167">
            <v>0</v>
          </cell>
          <cell r="JF167">
            <v>0</v>
          </cell>
          <cell r="JG167">
            <v>0</v>
          </cell>
          <cell r="JH167">
            <v>0</v>
          </cell>
          <cell r="JI167">
            <v>0</v>
          </cell>
          <cell r="JJ167">
            <v>0</v>
          </cell>
          <cell r="JK167" t="str">
            <v>нд</v>
          </cell>
          <cell r="JL167" t="str">
            <v>нд</v>
          </cell>
          <cell r="JM167" t="str">
            <v>нд</v>
          </cell>
          <cell r="JN167" t="str">
            <v>нд</v>
          </cell>
          <cell r="JO167" t="str">
            <v>нд</v>
          </cell>
          <cell r="JP167" t="str">
            <v>нд</v>
          </cell>
          <cell r="JQ167" t="str">
            <v>нд</v>
          </cell>
          <cell r="JR167" t="str">
            <v>нд</v>
          </cell>
          <cell r="JS167" t="str">
            <v>нд</v>
          </cell>
          <cell r="JT167" t="str">
            <v>нд</v>
          </cell>
          <cell r="JU167" t="str">
            <v>нд</v>
          </cell>
          <cell r="LN167" t="str">
            <v>нд</v>
          </cell>
          <cell r="LO167">
            <v>0</v>
          </cell>
          <cell r="LP167">
            <v>0</v>
          </cell>
          <cell r="LQ167">
            <v>0</v>
          </cell>
          <cell r="LR167">
            <v>0</v>
          </cell>
          <cell r="LS167">
            <v>0</v>
          </cell>
          <cell r="LT167">
            <v>0</v>
          </cell>
          <cell r="LU167">
            <v>0</v>
          </cell>
          <cell r="LV167" t="str">
            <v>нд</v>
          </cell>
          <cell r="LW167" t="str">
            <v>нд</v>
          </cell>
          <cell r="LX167" t="str">
            <v>нд</v>
          </cell>
          <cell r="LY167" t="str">
            <v>нд</v>
          </cell>
          <cell r="LZ167" t="str">
            <v>нд</v>
          </cell>
          <cell r="MA167" t="str">
            <v>нд</v>
          </cell>
          <cell r="MB167" t="str">
            <v>нд</v>
          </cell>
          <cell r="MC167">
            <v>0</v>
          </cell>
          <cell r="MD167" t="str">
            <v>нд</v>
          </cell>
          <cell r="ME167" t="str">
            <v>нд</v>
          </cell>
          <cell r="MF167" t="str">
            <v>нд</v>
          </cell>
          <cell r="MG167" t="str">
            <v>нд</v>
          </cell>
          <cell r="MH167">
            <v>0</v>
          </cell>
          <cell r="MI167">
            <v>0</v>
          </cell>
          <cell r="MK167">
            <v>0</v>
          </cell>
          <cell r="ML167">
            <v>0</v>
          </cell>
          <cell r="MM167">
            <v>0</v>
          </cell>
          <cell r="MN167">
            <v>0</v>
          </cell>
          <cell r="MO167">
            <v>0</v>
          </cell>
          <cell r="MP167">
            <v>0</v>
          </cell>
          <cell r="MQ167">
            <v>0</v>
          </cell>
          <cell r="MR167">
            <v>0</v>
          </cell>
          <cell r="MS167">
            <v>0</v>
          </cell>
          <cell r="MT167">
            <v>0</v>
          </cell>
          <cell r="MU167">
            <v>0</v>
          </cell>
          <cell r="MV167">
            <v>0</v>
          </cell>
          <cell r="MW167">
            <v>55.8</v>
          </cell>
          <cell r="MX167">
            <v>0</v>
          </cell>
          <cell r="MY167">
            <v>0</v>
          </cell>
          <cell r="MZ167">
            <v>0</v>
          </cell>
          <cell r="NA167">
            <v>0</v>
          </cell>
          <cell r="NB167">
            <v>0</v>
          </cell>
          <cell r="NC167">
            <v>0</v>
          </cell>
          <cell r="ND167">
            <v>0</v>
          </cell>
          <cell r="NE167">
            <v>0</v>
          </cell>
          <cell r="NF167">
            <v>0</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ON167">
            <v>0</v>
          </cell>
          <cell r="OO167">
            <v>0</v>
          </cell>
          <cell r="OR167">
            <v>0</v>
          </cell>
          <cell r="OS167">
            <v>0</v>
          </cell>
          <cell r="OT167">
            <v>0</v>
          </cell>
          <cell r="OU167">
            <v>0</v>
          </cell>
          <cell r="OV167">
            <v>0</v>
          </cell>
          <cell r="OW167">
            <v>0</v>
          </cell>
          <cell r="OX167">
            <v>0</v>
          </cell>
          <cell r="OY167">
            <v>0</v>
          </cell>
          <cell r="OZ167">
            <v>0</v>
          </cell>
          <cell r="PA167">
            <v>0</v>
          </cell>
          <cell r="PB167">
            <v>0</v>
          </cell>
          <cell r="PC167">
            <v>0</v>
          </cell>
          <cell r="PD167">
            <v>0</v>
          </cell>
          <cell r="PE167">
            <v>0</v>
          </cell>
          <cell r="PF167">
            <v>0</v>
          </cell>
          <cell r="PG167">
            <v>0</v>
          </cell>
          <cell r="PH167">
            <v>0</v>
          </cell>
          <cell r="PI167">
            <v>0</v>
          </cell>
          <cell r="PJ167">
            <v>0</v>
          </cell>
          <cell r="PK167">
            <v>0</v>
          </cell>
          <cell r="PL167">
            <v>0</v>
          </cell>
          <cell r="PM167">
            <v>0</v>
          </cell>
          <cell r="PN167">
            <v>0</v>
          </cell>
          <cell r="PO167">
            <v>0</v>
          </cell>
          <cell r="PP167">
            <v>0</v>
          </cell>
          <cell r="PQ167">
            <v>0</v>
          </cell>
          <cell r="PR167">
            <v>0</v>
          </cell>
          <cell r="PS167">
            <v>0</v>
          </cell>
          <cell r="PT167">
            <v>0</v>
          </cell>
          <cell r="PU167">
            <v>0</v>
          </cell>
          <cell r="PV167">
            <v>0</v>
          </cell>
          <cell r="PW167">
            <v>0</v>
          </cell>
          <cell r="PX167">
            <v>0</v>
          </cell>
          <cell r="PY167">
            <v>0</v>
          </cell>
          <cell r="PZ167">
            <v>0</v>
          </cell>
          <cell r="QA167">
            <v>0</v>
          </cell>
        </row>
        <row r="168">
          <cell r="D168" t="str">
            <v>Г</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t="str">
            <v>нд</v>
          </cell>
          <cell r="BN168" t="str">
            <v>нд</v>
          </cell>
          <cell r="BO168" t="str">
            <v>нд</v>
          </cell>
          <cell r="BP168" t="str">
            <v>нд</v>
          </cell>
          <cell r="BQ168">
            <v>0</v>
          </cell>
          <cell r="BR168" t="str">
            <v>нд</v>
          </cell>
          <cell r="CQ168">
            <v>0</v>
          </cell>
          <cell r="CR168">
            <v>0</v>
          </cell>
          <cell r="CS168">
            <v>0</v>
          </cell>
          <cell r="CT168">
            <v>0</v>
          </cell>
          <cell r="CU168">
            <v>0</v>
          </cell>
          <cell r="CV168">
            <v>0</v>
          </cell>
          <cell r="CW168">
            <v>0</v>
          </cell>
          <cell r="CX168">
            <v>0</v>
          </cell>
          <cell r="CY168">
            <v>0</v>
          </cell>
          <cell r="CZ168">
            <v>0</v>
          </cell>
          <cell r="DA168">
            <v>0</v>
          </cell>
          <cell r="DB168">
            <v>0</v>
          </cell>
          <cell r="DE168">
            <v>0</v>
          </cell>
          <cell r="DG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t="str">
            <v>нд</v>
          </cell>
          <cell r="FF168">
            <v>0</v>
          </cell>
          <cell r="FG168">
            <v>0</v>
          </cell>
          <cell r="FH168">
            <v>0</v>
          </cell>
          <cell r="FI168">
            <v>0</v>
          </cell>
          <cell r="FJ168">
            <v>0</v>
          </cell>
          <cell r="FK168">
            <v>0</v>
          </cell>
          <cell r="FL168">
            <v>0</v>
          </cell>
          <cell r="FM168">
            <v>0</v>
          </cell>
          <cell r="FN168">
            <v>0</v>
          </cell>
          <cell r="FO168">
            <v>0</v>
          </cell>
          <cell r="FP168" t="str">
            <v>нд</v>
          </cell>
          <cell r="FQ168">
            <v>0</v>
          </cell>
          <cell r="FR168">
            <v>0</v>
          </cell>
          <cell r="FS168">
            <v>0</v>
          </cell>
          <cell r="FT168">
            <v>0</v>
          </cell>
          <cell r="FU168">
            <v>0</v>
          </cell>
          <cell r="FV168">
            <v>0</v>
          </cell>
          <cell r="FW168">
            <v>0</v>
          </cell>
          <cell r="FX168">
            <v>0</v>
          </cell>
          <cell r="FY168">
            <v>0</v>
          </cell>
          <cell r="FZ168">
            <v>0</v>
          </cell>
          <cell r="GA168" t="str">
            <v>нд</v>
          </cell>
          <cell r="GB168">
            <v>0</v>
          </cell>
          <cell r="GC168">
            <v>0</v>
          </cell>
          <cell r="GD168">
            <v>0</v>
          </cell>
          <cell r="GE168">
            <v>0</v>
          </cell>
          <cell r="GF168">
            <v>0</v>
          </cell>
          <cell r="GG168">
            <v>0</v>
          </cell>
          <cell r="GH168">
            <v>0</v>
          </cell>
          <cell r="GI168">
            <v>0</v>
          </cell>
          <cell r="GJ168">
            <v>0</v>
          </cell>
          <cell r="GK168">
            <v>0</v>
          </cell>
          <cell r="GL168" t="str">
            <v>нд</v>
          </cell>
          <cell r="GM168">
            <v>0</v>
          </cell>
          <cell r="GN168">
            <v>0</v>
          </cell>
          <cell r="GO168">
            <v>0</v>
          </cell>
          <cell r="GP168">
            <v>0</v>
          </cell>
          <cell r="GQ168">
            <v>0</v>
          </cell>
          <cell r="GR168">
            <v>0</v>
          </cell>
          <cell r="GS168">
            <v>0</v>
          </cell>
          <cell r="GT168">
            <v>0</v>
          </cell>
          <cell r="GU168">
            <v>0</v>
          </cell>
          <cell r="GV168">
            <v>0</v>
          </cell>
          <cell r="GW168" t="str">
            <v>нд</v>
          </cell>
          <cell r="GX168">
            <v>0</v>
          </cell>
          <cell r="GY168">
            <v>0</v>
          </cell>
          <cell r="GZ168">
            <v>0</v>
          </cell>
          <cell r="HA168">
            <v>0</v>
          </cell>
          <cell r="HB168">
            <v>0</v>
          </cell>
          <cell r="HC168">
            <v>0</v>
          </cell>
          <cell r="HD168">
            <v>0</v>
          </cell>
          <cell r="HE168">
            <v>0</v>
          </cell>
          <cell r="HF168">
            <v>0</v>
          </cell>
          <cell r="HG168">
            <v>0</v>
          </cell>
          <cell r="HH168" t="str">
            <v>нд</v>
          </cell>
          <cell r="HI168">
            <v>0</v>
          </cell>
          <cell r="HJ168">
            <v>0</v>
          </cell>
          <cell r="HK168">
            <v>0</v>
          </cell>
          <cell r="HL168">
            <v>0</v>
          </cell>
          <cell r="HM168">
            <v>0</v>
          </cell>
          <cell r="HN168">
            <v>0</v>
          </cell>
          <cell r="HO168">
            <v>0</v>
          </cell>
          <cell r="HP168">
            <v>0</v>
          </cell>
          <cell r="HQ168">
            <v>0</v>
          </cell>
          <cell r="HR168">
            <v>0</v>
          </cell>
          <cell r="HS168" t="str">
            <v>нд</v>
          </cell>
          <cell r="HT168">
            <v>0</v>
          </cell>
          <cell r="HU168">
            <v>0</v>
          </cell>
          <cell r="HV168">
            <v>0</v>
          </cell>
          <cell r="HW168">
            <v>0</v>
          </cell>
          <cell r="HX168">
            <v>0</v>
          </cell>
          <cell r="HY168">
            <v>0</v>
          </cell>
          <cell r="HZ168">
            <v>0</v>
          </cell>
          <cell r="IA168">
            <v>0</v>
          </cell>
          <cell r="IB168">
            <v>0</v>
          </cell>
          <cell r="IC168">
            <v>0</v>
          </cell>
          <cell r="ID168" t="str">
            <v>нд</v>
          </cell>
          <cell r="IE168">
            <v>0</v>
          </cell>
          <cell r="IF168">
            <v>0</v>
          </cell>
          <cell r="IG168">
            <v>0</v>
          </cell>
          <cell r="IH168">
            <v>0</v>
          </cell>
          <cell r="II168">
            <v>0</v>
          </cell>
          <cell r="IJ168">
            <v>0</v>
          </cell>
          <cell r="IK168">
            <v>0</v>
          </cell>
          <cell r="IL168">
            <v>0</v>
          </cell>
          <cell r="IM168">
            <v>0</v>
          </cell>
          <cell r="IN168">
            <v>0</v>
          </cell>
          <cell r="IO168" t="str">
            <v>нд</v>
          </cell>
          <cell r="IP168">
            <v>0</v>
          </cell>
          <cell r="IQ168">
            <v>0</v>
          </cell>
          <cell r="IR168">
            <v>0</v>
          </cell>
          <cell r="IS168">
            <v>0</v>
          </cell>
          <cell r="IT168">
            <v>0</v>
          </cell>
          <cell r="IU168">
            <v>0</v>
          </cell>
          <cell r="IV168">
            <v>0</v>
          </cell>
          <cell r="IW168">
            <v>0</v>
          </cell>
          <cell r="IX168">
            <v>0</v>
          </cell>
          <cell r="IY168">
            <v>0</v>
          </cell>
          <cell r="IZ168" t="str">
            <v>нд</v>
          </cell>
          <cell r="JA168">
            <v>0</v>
          </cell>
          <cell r="JB168">
            <v>0</v>
          </cell>
          <cell r="JC168">
            <v>0</v>
          </cell>
          <cell r="JD168">
            <v>0</v>
          </cell>
          <cell r="JE168">
            <v>0</v>
          </cell>
          <cell r="JF168">
            <v>0</v>
          </cell>
          <cell r="JG168">
            <v>0</v>
          </cell>
          <cell r="JH168">
            <v>0</v>
          </cell>
          <cell r="JI168">
            <v>0</v>
          </cell>
          <cell r="JJ168">
            <v>0</v>
          </cell>
          <cell r="JK168" t="str">
            <v>нд</v>
          </cell>
          <cell r="JL168" t="str">
            <v>нд</v>
          </cell>
          <cell r="JM168" t="str">
            <v>нд</v>
          </cell>
          <cell r="JN168" t="str">
            <v>нд</v>
          </cell>
          <cell r="JO168" t="str">
            <v>нд</v>
          </cell>
          <cell r="JP168" t="str">
            <v>нд</v>
          </cell>
          <cell r="JQ168" t="str">
            <v>нд</v>
          </cell>
          <cell r="JR168" t="str">
            <v>нд</v>
          </cell>
          <cell r="JS168" t="str">
            <v>нд</v>
          </cell>
          <cell r="JT168" t="str">
            <v>нд</v>
          </cell>
          <cell r="JU168" t="str">
            <v>нд</v>
          </cell>
          <cell r="LN168" t="str">
            <v>нд</v>
          </cell>
          <cell r="LO168">
            <v>0</v>
          </cell>
          <cell r="LP168">
            <v>0</v>
          </cell>
          <cell r="LQ168">
            <v>0</v>
          </cell>
          <cell r="LR168">
            <v>0</v>
          </cell>
          <cell r="LS168">
            <v>0</v>
          </cell>
          <cell r="LT168">
            <v>0</v>
          </cell>
          <cell r="LU168">
            <v>0</v>
          </cell>
          <cell r="LV168" t="str">
            <v>нд</v>
          </cell>
          <cell r="LW168" t="str">
            <v>нд</v>
          </cell>
          <cell r="LX168" t="str">
            <v>нд</v>
          </cell>
          <cell r="LY168" t="str">
            <v>нд</v>
          </cell>
          <cell r="LZ168" t="str">
            <v>нд</v>
          </cell>
          <cell r="MA168" t="str">
            <v>нд</v>
          </cell>
          <cell r="MB168" t="str">
            <v>нд</v>
          </cell>
          <cell r="MC168">
            <v>0</v>
          </cell>
          <cell r="MD168" t="str">
            <v>нд</v>
          </cell>
          <cell r="ME168" t="str">
            <v>нд</v>
          </cell>
          <cell r="MF168" t="str">
            <v>нд</v>
          </cell>
          <cell r="MG168" t="str">
            <v>нд</v>
          </cell>
          <cell r="MH168">
            <v>0</v>
          </cell>
          <cell r="MI168">
            <v>0</v>
          </cell>
          <cell r="MK168">
            <v>0</v>
          </cell>
          <cell r="ML168">
            <v>0</v>
          </cell>
          <cell r="MM168">
            <v>0</v>
          </cell>
          <cell r="MN168">
            <v>0</v>
          </cell>
          <cell r="MO168">
            <v>0</v>
          </cell>
          <cell r="MP168">
            <v>0</v>
          </cell>
          <cell r="MQ168">
            <v>0</v>
          </cell>
          <cell r="MR168">
            <v>0</v>
          </cell>
          <cell r="MS168">
            <v>0</v>
          </cell>
          <cell r="MT168">
            <v>0</v>
          </cell>
          <cell r="MU168">
            <v>0</v>
          </cell>
          <cell r="MV168">
            <v>0</v>
          </cell>
          <cell r="MW168">
            <v>55.8</v>
          </cell>
          <cell r="MX168">
            <v>0</v>
          </cell>
          <cell r="MY168">
            <v>0</v>
          </cell>
          <cell r="MZ168">
            <v>0</v>
          </cell>
          <cell r="NA168">
            <v>0</v>
          </cell>
          <cell r="NB168">
            <v>0</v>
          </cell>
          <cell r="NC168">
            <v>0</v>
          </cell>
          <cell r="ND168">
            <v>0</v>
          </cell>
          <cell r="NE168">
            <v>0</v>
          </cell>
          <cell r="NF168">
            <v>0</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ON168">
            <v>0</v>
          </cell>
          <cell r="OO168">
            <v>0</v>
          </cell>
          <cell r="OR168">
            <v>0</v>
          </cell>
          <cell r="OS168">
            <v>0</v>
          </cell>
          <cell r="OT168">
            <v>0</v>
          </cell>
          <cell r="OU168">
            <v>0</v>
          </cell>
          <cell r="OV168">
            <v>0</v>
          </cell>
          <cell r="OW168">
            <v>0</v>
          </cell>
          <cell r="OX168">
            <v>0</v>
          </cell>
          <cell r="OY168">
            <v>0</v>
          </cell>
          <cell r="OZ168">
            <v>0</v>
          </cell>
          <cell r="PA168">
            <v>0</v>
          </cell>
          <cell r="PB168">
            <v>0</v>
          </cell>
          <cell r="PC168">
            <v>0</v>
          </cell>
          <cell r="PD168">
            <v>0</v>
          </cell>
          <cell r="PE168">
            <v>0</v>
          </cell>
          <cell r="PF168">
            <v>0</v>
          </cell>
          <cell r="PG168">
            <v>0</v>
          </cell>
          <cell r="PH168">
            <v>0</v>
          </cell>
          <cell r="PI168">
            <v>0</v>
          </cell>
          <cell r="PJ168">
            <v>0</v>
          </cell>
          <cell r="PK168">
            <v>0</v>
          </cell>
          <cell r="PL168">
            <v>0</v>
          </cell>
          <cell r="PM168">
            <v>0</v>
          </cell>
          <cell r="PN168">
            <v>0</v>
          </cell>
          <cell r="PO168">
            <v>0</v>
          </cell>
          <cell r="PP168">
            <v>0</v>
          </cell>
          <cell r="PQ168">
            <v>0</v>
          </cell>
          <cell r="PR168">
            <v>0</v>
          </cell>
          <cell r="PS168">
            <v>0</v>
          </cell>
          <cell r="PT168">
            <v>0</v>
          </cell>
          <cell r="PU168">
            <v>0</v>
          </cell>
          <cell r="PV168">
            <v>0</v>
          </cell>
          <cell r="PW168">
            <v>0</v>
          </cell>
          <cell r="PX168">
            <v>0</v>
          </cell>
          <cell r="PY168">
            <v>0</v>
          </cell>
          <cell r="PZ168">
            <v>0</v>
          </cell>
          <cell r="QA168">
            <v>0</v>
          </cell>
        </row>
        <row r="169">
          <cell r="D169" t="str">
            <v>Г</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t="str">
            <v>нд</v>
          </cell>
          <cell r="BN169" t="str">
            <v>нд</v>
          </cell>
          <cell r="BO169" t="str">
            <v>нд</v>
          </cell>
          <cell r="BP169" t="str">
            <v>нд</v>
          </cell>
          <cell r="BQ169">
            <v>0</v>
          </cell>
          <cell r="BR169" t="str">
            <v>нд</v>
          </cell>
          <cell r="CQ169">
            <v>0</v>
          </cell>
          <cell r="CR169">
            <v>0</v>
          </cell>
          <cell r="CS169">
            <v>0</v>
          </cell>
          <cell r="CT169">
            <v>0</v>
          </cell>
          <cell r="CU169">
            <v>0</v>
          </cell>
          <cell r="CV169">
            <v>0</v>
          </cell>
          <cell r="CW169">
            <v>0</v>
          </cell>
          <cell r="CX169">
            <v>0</v>
          </cell>
          <cell r="CY169">
            <v>0</v>
          </cell>
          <cell r="CZ169">
            <v>0</v>
          </cell>
          <cell r="DA169">
            <v>0</v>
          </cell>
          <cell r="DB169">
            <v>0</v>
          </cell>
          <cell r="DE169">
            <v>0</v>
          </cell>
          <cell r="DG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t="str">
            <v>нд</v>
          </cell>
          <cell r="FF169">
            <v>0</v>
          </cell>
          <cell r="FG169">
            <v>0</v>
          </cell>
          <cell r="FH169">
            <v>0</v>
          </cell>
          <cell r="FI169">
            <v>0</v>
          </cell>
          <cell r="FJ169">
            <v>0</v>
          </cell>
          <cell r="FK169">
            <v>0</v>
          </cell>
          <cell r="FL169">
            <v>0</v>
          </cell>
          <cell r="FM169">
            <v>0</v>
          </cell>
          <cell r="FN169">
            <v>0</v>
          </cell>
          <cell r="FO169">
            <v>0</v>
          </cell>
          <cell r="FP169" t="str">
            <v>нд</v>
          </cell>
          <cell r="FQ169">
            <v>0</v>
          </cell>
          <cell r="FR169">
            <v>0</v>
          </cell>
          <cell r="FS169">
            <v>0</v>
          </cell>
          <cell r="FT169">
            <v>0</v>
          </cell>
          <cell r="FU169">
            <v>0</v>
          </cell>
          <cell r="FV169">
            <v>0</v>
          </cell>
          <cell r="FW169">
            <v>0</v>
          </cell>
          <cell r="FX169">
            <v>0</v>
          </cell>
          <cell r="FY169">
            <v>0</v>
          </cell>
          <cell r="FZ169">
            <v>0</v>
          </cell>
          <cell r="GA169" t="str">
            <v>нд</v>
          </cell>
          <cell r="GB169">
            <v>0</v>
          </cell>
          <cell r="GC169">
            <v>0</v>
          </cell>
          <cell r="GD169">
            <v>0</v>
          </cell>
          <cell r="GE169">
            <v>0</v>
          </cell>
          <cell r="GF169">
            <v>0</v>
          </cell>
          <cell r="GG169">
            <v>0</v>
          </cell>
          <cell r="GH169">
            <v>0</v>
          </cell>
          <cell r="GI169">
            <v>0</v>
          </cell>
          <cell r="GJ169">
            <v>0</v>
          </cell>
          <cell r="GK169">
            <v>0</v>
          </cell>
          <cell r="GL169" t="str">
            <v>нд</v>
          </cell>
          <cell r="GM169">
            <v>0</v>
          </cell>
          <cell r="GN169">
            <v>0</v>
          </cell>
          <cell r="GO169">
            <v>0</v>
          </cell>
          <cell r="GP169">
            <v>0</v>
          </cell>
          <cell r="GQ169">
            <v>0</v>
          </cell>
          <cell r="GR169">
            <v>0</v>
          </cell>
          <cell r="GS169">
            <v>0</v>
          </cell>
          <cell r="GT169">
            <v>0</v>
          </cell>
          <cell r="GU169">
            <v>0</v>
          </cell>
          <cell r="GV169">
            <v>0</v>
          </cell>
          <cell r="GW169" t="str">
            <v>нд</v>
          </cell>
          <cell r="GX169">
            <v>0</v>
          </cell>
          <cell r="GY169">
            <v>0</v>
          </cell>
          <cell r="GZ169">
            <v>0</v>
          </cell>
          <cell r="HA169">
            <v>0</v>
          </cell>
          <cell r="HB169">
            <v>0</v>
          </cell>
          <cell r="HC169">
            <v>0</v>
          </cell>
          <cell r="HD169">
            <v>0</v>
          </cell>
          <cell r="HE169">
            <v>0</v>
          </cell>
          <cell r="HF169">
            <v>0</v>
          </cell>
          <cell r="HG169">
            <v>0</v>
          </cell>
          <cell r="HH169" t="str">
            <v>нд</v>
          </cell>
          <cell r="HI169">
            <v>0</v>
          </cell>
          <cell r="HJ169">
            <v>0</v>
          </cell>
          <cell r="HK169">
            <v>0</v>
          </cell>
          <cell r="HL169">
            <v>0</v>
          </cell>
          <cell r="HM169">
            <v>0</v>
          </cell>
          <cell r="HN169">
            <v>0</v>
          </cell>
          <cell r="HO169">
            <v>0</v>
          </cell>
          <cell r="HP169">
            <v>0</v>
          </cell>
          <cell r="HQ169">
            <v>0</v>
          </cell>
          <cell r="HR169">
            <v>0</v>
          </cell>
          <cell r="HS169" t="str">
            <v>нд</v>
          </cell>
          <cell r="HT169">
            <v>0</v>
          </cell>
          <cell r="HU169">
            <v>0</v>
          </cell>
          <cell r="HV169">
            <v>0</v>
          </cell>
          <cell r="HW169">
            <v>0</v>
          </cell>
          <cell r="HX169">
            <v>0</v>
          </cell>
          <cell r="HY169">
            <v>0</v>
          </cell>
          <cell r="HZ169">
            <v>0</v>
          </cell>
          <cell r="IA169">
            <v>0</v>
          </cell>
          <cell r="IB169">
            <v>0</v>
          </cell>
          <cell r="IC169">
            <v>0</v>
          </cell>
          <cell r="ID169" t="str">
            <v>нд</v>
          </cell>
          <cell r="IE169">
            <v>0</v>
          </cell>
          <cell r="IF169">
            <v>0</v>
          </cell>
          <cell r="IG169">
            <v>0</v>
          </cell>
          <cell r="IH169">
            <v>0</v>
          </cell>
          <cell r="II169">
            <v>0</v>
          </cell>
          <cell r="IJ169">
            <v>0</v>
          </cell>
          <cell r="IK169">
            <v>0</v>
          </cell>
          <cell r="IL169">
            <v>0</v>
          </cell>
          <cell r="IM169">
            <v>0</v>
          </cell>
          <cell r="IN169">
            <v>0</v>
          </cell>
          <cell r="IO169" t="str">
            <v>нд</v>
          </cell>
          <cell r="IP169">
            <v>0</v>
          </cell>
          <cell r="IQ169">
            <v>0</v>
          </cell>
          <cell r="IR169">
            <v>0</v>
          </cell>
          <cell r="IS169">
            <v>0</v>
          </cell>
          <cell r="IT169">
            <v>0</v>
          </cell>
          <cell r="IU169">
            <v>0</v>
          </cell>
          <cell r="IV169">
            <v>0</v>
          </cell>
          <cell r="IW169">
            <v>0</v>
          </cell>
          <cell r="IX169">
            <v>0</v>
          </cell>
          <cell r="IY169">
            <v>0</v>
          </cell>
          <cell r="IZ169" t="str">
            <v>нд</v>
          </cell>
          <cell r="JA169">
            <v>0</v>
          </cell>
          <cell r="JB169">
            <v>0</v>
          </cell>
          <cell r="JC169">
            <v>0</v>
          </cell>
          <cell r="JD169">
            <v>0</v>
          </cell>
          <cell r="JE169">
            <v>0</v>
          </cell>
          <cell r="JF169">
            <v>0</v>
          </cell>
          <cell r="JG169">
            <v>0</v>
          </cell>
          <cell r="JH169">
            <v>0</v>
          </cell>
          <cell r="JI169">
            <v>0</v>
          </cell>
          <cell r="JJ169">
            <v>0</v>
          </cell>
          <cell r="JK169" t="str">
            <v>нд</v>
          </cell>
          <cell r="JL169" t="str">
            <v>нд</v>
          </cell>
          <cell r="JM169" t="str">
            <v>нд</v>
          </cell>
          <cell r="JN169" t="str">
            <v>нд</v>
          </cell>
          <cell r="JO169" t="str">
            <v>нд</v>
          </cell>
          <cell r="JP169" t="str">
            <v>нд</v>
          </cell>
          <cell r="JQ169" t="str">
            <v>нд</v>
          </cell>
          <cell r="JR169" t="str">
            <v>нд</v>
          </cell>
          <cell r="JS169" t="str">
            <v>нд</v>
          </cell>
          <cell r="JT169" t="str">
            <v>нд</v>
          </cell>
          <cell r="JU169" t="str">
            <v>нд</v>
          </cell>
          <cell r="LN169" t="str">
            <v>нд</v>
          </cell>
          <cell r="LO169">
            <v>0</v>
          </cell>
          <cell r="LP169">
            <v>0</v>
          </cell>
          <cell r="LQ169">
            <v>0</v>
          </cell>
          <cell r="LR169">
            <v>0</v>
          </cell>
          <cell r="LS169">
            <v>0</v>
          </cell>
          <cell r="LT169">
            <v>0</v>
          </cell>
          <cell r="LU169">
            <v>0</v>
          </cell>
          <cell r="LV169" t="str">
            <v>нд</v>
          </cell>
          <cell r="LW169" t="str">
            <v>нд</v>
          </cell>
          <cell r="LX169" t="str">
            <v>нд</v>
          </cell>
          <cell r="LY169" t="str">
            <v>нд</v>
          </cell>
          <cell r="LZ169" t="str">
            <v>нд</v>
          </cell>
          <cell r="MA169" t="str">
            <v>нд</v>
          </cell>
          <cell r="MB169" t="str">
            <v>нд</v>
          </cell>
          <cell r="MC169">
            <v>0</v>
          </cell>
          <cell r="MD169" t="str">
            <v>нд</v>
          </cell>
          <cell r="ME169" t="str">
            <v>нд</v>
          </cell>
          <cell r="MF169" t="str">
            <v>нд</v>
          </cell>
          <cell r="MG169" t="str">
            <v>нд</v>
          </cell>
          <cell r="MH169">
            <v>0</v>
          </cell>
          <cell r="MI169">
            <v>0</v>
          </cell>
          <cell r="MK169">
            <v>0</v>
          </cell>
          <cell r="ML169">
            <v>0</v>
          </cell>
          <cell r="MM169">
            <v>0</v>
          </cell>
          <cell r="MN169">
            <v>0</v>
          </cell>
          <cell r="MO169">
            <v>0</v>
          </cell>
          <cell r="MP169">
            <v>0</v>
          </cell>
          <cell r="MQ169">
            <v>0</v>
          </cell>
          <cell r="MR169">
            <v>0</v>
          </cell>
          <cell r="MS169">
            <v>0</v>
          </cell>
          <cell r="MT169">
            <v>0</v>
          </cell>
          <cell r="MU169">
            <v>0</v>
          </cell>
          <cell r="MV169">
            <v>0</v>
          </cell>
          <cell r="MW169">
            <v>55.8</v>
          </cell>
          <cell r="MX169">
            <v>0</v>
          </cell>
          <cell r="MY169">
            <v>0</v>
          </cell>
          <cell r="MZ169">
            <v>0</v>
          </cell>
          <cell r="NA169">
            <v>0</v>
          </cell>
          <cell r="NB169">
            <v>0</v>
          </cell>
          <cell r="NC169">
            <v>0</v>
          </cell>
          <cell r="ND169">
            <v>0</v>
          </cell>
          <cell r="NE169">
            <v>0</v>
          </cell>
          <cell r="NF169">
            <v>0</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ON169">
            <v>0</v>
          </cell>
          <cell r="OO169">
            <v>0</v>
          </cell>
          <cell r="OR169">
            <v>0</v>
          </cell>
          <cell r="OS169">
            <v>0</v>
          </cell>
          <cell r="OT169">
            <v>0</v>
          </cell>
          <cell r="OU169">
            <v>0</v>
          </cell>
          <cell r="OV169">
            <v>0</v>
          </cell>
          <cell r="OW169">
            <v>0</v>
          </cell>
          <cell r="OX169">
            <v>0</v>
          </cell>
          <cell r="OY169">
            <v>0</v>
          </cell>
          <cell r="OZ169">
            <v>0</v>
          </cell>
          <cell r="PA169">
            <v>0</v>
          </cell>
          <cell r="PB169">
            <v>0</v>
          </cell>
          <cell r="PC169">
            <v>0</v>
          </cell>
          <cell r="PD169">
            <v>0</v>
          </cell>
          <cell r="PE169">
            <v>0</v>
          </cell>
          <cell r="PF169">
            <v>0</v>
          </cell>
          <cell r="PG169">
            <v>0</v>
          </cell>
          <cell r="PH169">
            <v>0</v>
          </cell>
          <cell r="PI169">
            <v>0</v>
          </cell>
          <cell r="PJ169">
            <v>0</v>
          </cell>
          <cell r="PK169">
            <v>0</v>
          </cell>
          <cell r="PL169">
            <v>0</v>
          </cell>
          <cell r="PM169">
            <v>0</v>
          </cell>
          <cell r="PN169">
            <v>0</v>
          </cell>
          <cell r="PO169">
            <v>0</v>
          </cell>
          <cell r="PP169">
            <v>0</v>
          </cell>
          <cell r="PQ169">
            <v>0</v>
          </cell>
          <cell r="PR169">
            <v>0</v>
          </cell>
          <cell r="PS169">
            <v>0</v>
          </cell>
          <cell r="PT169">
            <v>0</v>
          </cell>
          <cell r="PU169">
            <v>0</v>
          </cell>
          <cell r="PV169">
            <v>0</v>
          </cell>
          <cell r="PW169">
            <v>0</v>
          </cell>
          <cell r="PX169">
            <v>0</v>
          </cell>
          <cell r="PY169">
            <v>0</v>
          </cell>
          <cell r="PZ169">
            <v>0</v>
          </cell>
          <cell r="QA169">
            <v>0</v>
          </cell>
        </row>
        <row r="170">
          <cell r="D170" t="str">
            <v>Г</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t="str">
            <v>нд</v>
          </cell>
          <cell r="BN170" t="str">
            <v>нд</v>
          </cell>
          <cell r="BO170" t="str">
            <v>нд</v>
          </cell>
          <cell r="BP170" t="str">
            <v>нд</v>
          </cell>
          <cell r="BQ170">
            <v>0</v>
          </cell>
          <cell r="BR170" t="str">
            <v>нд</v>
          </cell>
          <cell r="CQ170">
            <v>0</v>
          </cell>
          <cell r="CR170">
            <v>0</v>
          </cell>
          <cell r="CS170">
            <v>0</v>
          </cell>
          <cell r="CT170">
            <v>0</v>
          </cell>
          <cell r="CU170">
            <v>0</v>
          </cell>
          <cell r="CV170">
            <v>0</v>
          </cell>
          <cell r="CW170">
            <v>0</v>
          </cell>
          <cell r="CX170">
            <v>0</v>
          </cell>
          <cell r="CY170">
            <v>0</v>
          </cell>
          <cell r="CZ170">
            <v>0</v>
          </cell>
          <cell r="DA170">
            <v>0</v>
          </cell>
          <cell r="DB170">
            <v>0</v>
          </cell>
          <cell r="DE170">
            <v>0</v>
          </cell>
          <cell r="DG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t="str">
            <v>нд</v>
          </cell>
          <cell r="FF170">
            <v>0</v>
          </cell>
          <cell r="FG170">
            <v>0</v>
          </cell>
          <cell r="FH170">
            <v>0</v>
          </cell>
          <cell r="FI170">
            <v>0</v>
          </cell>
          <cell r="FJ170">
            <v>0</v>
          </cell>
          <cell r="FK170">
            <v>0</v>
          </cell>
          <cell r="FL170">
            <v>0</v>
          </cell>
          <cell r="FM170">
            <v>0</v>
          </cell>
          <cell r="FN170">
            <v>0</v>
          </cell>
          <cell r="FO170">
            <v>0</v>
          </cell>
          <cell r="FP170" t="str">
            <v>нд</v>
          </cell>
          <cell r="FQ170">
            <v>0</v>
          </cell>
          <cell r="FR170">
            <v>0</v>
          </cell>
          <cell r="FS170">
            <v>0</v>
          </cell>
          <cell r="FT170">
            <v>0</v>
          </cell>
          <cell r="FU170">
            <v>0</v>
          </cell>
          <cell r="FV170">
            <v>0</v>
          </cell>
          <cell r="FW170">
            <v>0</v>
          </cell>
          <cell r="FX170">
            <v>0</v>
          </cell>
          <cell r="FY170">
            <v>0</v>
          </cell>
          <cell r="FZ170">
            <v>0</v>
          </cell>
          <cell r="GA170" t="str">
            <v>нд</v>
          </cell>
          <cell r="GB170">
            <v>0</v>
          </cell>
          <cell r="GC170">
            <v>0</v>
          </cell>
          <cell r="GD170">
            <v>0</v>
          </cell>
          <cell r="GE170">
            <v>0</v>
          </cell>
          <cell r="GF170">
            <v>0</v>
          </cell>
          <cell r="GG170">
            <v>0</v>
          </cell>
          <cell r="GH170">
            <v>0</v>
          </cell>
          <cell r="GI170">
            <v>0</v>
          </cell>
          <cell r="GJ170">
            <v>0</v>
          </cell>
          <cell r="GK170">
            <v>0</v>
          </cell>
          <cell r="GL170" t="str">
            <v>нд</v>
          </cell>
          <cell r="GM170">
            <v>0</v>
          </cell>
          <cell r="GN170">
            <v>0</v>
          </cell>
          <cell r="GO170">
            <v>0</v>
          </cell>
          <cell r="GP170">
            <v>0</v>
          </cell>
          <cell r="GQ170">
            <v>0</v>
          </cell>
          <cell r="GR170">
            <v>0</v>
          </cell>
          <cell r="GS170">
            <v>0</v>
          </cell>
          <cell r="GT170">
            <v>0</v>
          </cell>
          <cell r="GU170">
            <v>0</v>
          </cell>
          <cell r="GV170">
            <v>0</v>
          </cell>
          <cell r="GW170" t="str">
            <v>нд</v>
          </cell>
          <cell r="GX170">
            <v>0</v>
          </cell>
          <cell r="GY170">
            <v>0</v>
          </cell>
          <cell r="GZ170">
            <v>0</v>
          </cell>
          <cell r="HA170">
            <v>0</v>
          </cell>
          <cell r="HB170">
            <v>0</v>
          </cell>
          <cell r="HC170">
            <v>0</v>
          </cell>
          <cell r="HD170">
            <v>0</v>
          </cell>
          <cell r="HE170">
            <v>0</v>
          </cell>
          <cell r="HF170">
            <v>0</v>
          </cell>
          <cell r="HG170">
            <v>0</v>
          </cell>
          <cell r="HH170" t="str">
            <v>нд</v>
          </cell>
          <cell r="HI170">
            <v>0</v>
          </cell>
          <cell r="HJ170">
            <v>0</v>
          </cell>
          <cell r="HK170">
            <v>0</v>
          </cell>
          <cell r="HL170">
            <v>0</v>
          </cell>
          <cell r="HM170">
            <v>0</v>
          </cell>
          <cell r="HN170">
            <v>0</v>
          </cell>
          <cell r="HO170">
            <v>0</v>
          </cell>
          <cell r="HP170">
            <v>0</v>
          </cell>
          <cell r="HQ170">
            <v>0</v>
          </cell>
          <cell r="HR170">
            <v>0</v>
          </cell>
          <cell r="HS170" t="str">
            <v>нд</v>
          </cell>
          <cell r="HT170">
            <v>0</v>
          </cell>
          <cell r="HU170">
            <v>0</v>
          </cell>
          <cell r="HV170">
            <v>0</v>
          </cell>
          <cell r="HW170">
            <v>0</v>
          </cell>
          <cell r="HX170">
            <v>0</v>
          </cell>
          <cell r="HY170">
            <v>0</v>
          </cell>
          <cell r="HZ170">
            <v>0</v>
          </cell>
          <cell r="IA170">
            <v>0</v>
          </cell>
          <cell r="IB170">
            <v>0</v>
          </cell>
          <cell r="IC170">
            <v>0</v>
          </cell>
          <cell r="ID170" t="str">
            <v>нд</v>
          </cell>
          <cell r="IE170">
            <v>0</v>
          </cell>
          <cell r="IF170">
            <v>0</v>
          </cell>
          <cell r="IG170">
            <v>0</v>
          </cell>
          <cell r="IH170">
            <v>0</v>
          </cell>
          <cell r="II170">
            <v>0</v>
          </cell>
          <cell r="IJ170">
            <v>0</v>
          </cell>
          <cell r="IK170">
            <v>0</v>
          </cell>
          <cell r="IL170">
            <v>0</v>
          </cell>
          <cell r="IM170">
            <v>0</v>
          </cell>
          <cell r="IN170">
            <v>0</v>
          </cell>
          <cell r="IO170" t="str">
            <v>нд</v>
          </cell>
          <cell r="IP170">
            <v>0</v>
          </cell>
          <cell r="IQ170">
            <v>0</v>
          </cell>
          <cell r="IR170">
            <v>0</v>
          </cell>
          <cell r="IS170">
            <v>0</v>
          </cell>
          <cell r="IT170">
            <v>0</v>
          </cell>
          <cell r="IU170">
            <v>0</v>
          </cell>
          <cell r="IV170">
            <v>0</v>
          </cell>
          <cell r="IW170">
            <v>0</v>
          </cell>
          <cell r="IX170">
            <v>0</v>
          </cell>
          <cell r="IY170">
            <v>0</v>
          </cell>
          <cell r="IZ170" t="str">
            <v>нд</v>
          </cell>
          <cell r="JA170">
            <v>0</v>
          </cell>
          <cell r="JB170">
            <v>0</v>
          </cell>
          <cell r="JC170">
            <v>0</v>
          </cell>
          <cell r="JD170">
            <v>0</v>
          </cell>
          <cell r="JE170">
            <v>0</v>
          </cell>
          <cell r="JF170">
            <v>0</v>
          </cell>
          <cell r="JG170">
            <v>0</v>
          </cell>
          <cell r="JH170">
            <v>0</v>
          </cell>
          <cell r="JI170">
            <v>0</v>
          </cell>
          <cell r="JJ170">
            <v>0</v>
          </cell>
          <cell r="JK170" t="str">
            <v>нд</v>
          </cell>
          <cell r="JL170" t="str">
            <v>нд</v>
          </cell>
          <cell r="JM170" t="str">
            <v>нд</v>
          </cell>
          <cell r="JN170" t="str">
            <v>нд</v>
          </cell>
          <cell r="JO170" t="str">
            <v>нд</v>
          </cell>
          <cell r="JP170" t="str">
            <v>нд</v>
          </cell>
          <cell r="JQ170" t="str">
            <v>нд</v>
          </cell>
          <cell r="JR170" t="str">
            <v>нд</v>
          </cell>
          <cell r="JS170" t="str">
            <v>нд</v>
          </cell>
          <cell r="JT170" t="str">
            <v>нд</v>
          </cell>
          <cell r="JU170" t="str">
            <v>нд</v>
          </cell>
          <cell r="LN170" t="str">
            <v>нд</v>
          </cell>
          <cell r="LO170">
            <v>0</v>
          </cell>
          <cell r="LP170">
            <v>0</v>
          </cell>
          <cell r="LQ170">
            <v>0</v>
          </cell>
          <cell r="LR170">
            <v>0</v>
          </cell>
          <cell r="LS170">
            <v>0</v>
          </cell>
          <cell r="LT170">
            <v>0</v>
          </cell>
          <cell r="LU170">
            <v>0</v>
          </cell>
          <cell r="LV170" t="str">
            <v>нд</v>
          </cell>
          <cell r="LW170" t="str">
            <v>нд</v>
          </cell>
          <cell r="LX170" t="str">
            <v>нд</v>
          </cell>
          <cell r="LY170" t="str">
            <v>нд</v>
          </cell>
          <cell r="LZ170" t="str">
            <v>нд</v>
          </cell>
          <cell r="MA170" t="str">
            <v>нд</v>
          </cell>
          <cell r="MB170" t="str">
            <v>нд</v>
          </cell>
          <cell r="MC170">
            <v>0</v>
          </cell>
          <cell r="MD170" t="str">
            <v>нд</v>
          </cell>
          <cell r="ME170" t="str">
            <v>нд</v>
          </cell>
          <cell r="MF170" t="str">
            <v>нд</v>
          </cell>
          <cell r="MG170" t="str">
            <v>нд</v>
          </cell>
          <cell r="MH170">
            <v>0</v>
          </cell>
          <cell r="MI170">
            <v>0</v>
          </cell>
          <cell r="MK170">
            <v>0</v>
          </cell>
          <cell r="ML170">
            <v>0</v>
          </cell>
          <cell r="MM170">
            <v>0</v>
          </cell>
          <cell r="MN170">
            <v>0</v>
          </cell>
          <cell r="MO170">
            <v>0</v>
          </cell>
          <cell r="MP170">
            <v>0</v>
          </cell>
          <cell r="MQ170">
            <v>0</v>
          </cell>
          <cell r="MR170">
            <v>0</v>
          </cell>
          <cell r="MS170">
            <v>0</v>
          </cell>
          <cell r="MT170">
            <v>0</v>
          </cell>
          <cell r="MU170">
            <v>0</v>
          </cell>
          <cell r="MV170">
            <v>0</v>
          </cell>
          <cell r="MW170">
            <v>55.8</v>
          </cell>
          <cell r="MX170">
            <v>0</v>
          </cell>
          <cell r="MY170">
            <v>0</v>
          </cell>
          <cell r="MZ170">
            <v>0</v>
          </cell>
          <cell r="NA170">
            <v>0</v>
          </cell>
          <cell r="NB170">
            <v>0</v>
          </cell>
          <cell r="NC170">
            <v>0</v>
          </cell>
          <cell r="ND170">
            <v>0</v>
          </cell>
          <cell r="NE170">
            <v>0</v>
          </cell>
          <cell r="NF170">
            <v>0</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ON170">
            <v>0</v>
          </cell>
          <cell r="OO170">
            <v>0</v>
          </cell>
          <cell r="OR170">
            <v>0</v>
          </cell>
          <cell r="OS170">
            <v>0</v>
          </cell>
          <cell r="OT170">
            <v>0</v>
          </cell>
          <cell r="OU170">
            <v>0</v>
          </cell>
          <cell r="OV170">
            <v>0</v>
          </cell>
          <cell r="OW170">
            <v>0</v>
          </cell>
          <cell r="OX170">
            <v>0</v>
          </cell>
          <cell r="OY170">
            <v>0</v>
          </cell>
          <cell r="OZ170">
            <v>0</v>
          </cell>
          <cell r="PA170">
            <v>0</v>
          </cell>
          <cell r="PB170">
            <v>0</v>
          </cell>
          <cell r="PC170">
            <v>0</v>
          </cell>
          <cell r="PD170">
            <v>0</v>
          </cell>
          <cell r="PE170">
            <v>0</v>
          </cell>
          <cell r="PF170">
            <v>0</v>
          </cell>
          <cell r="PG170">
            <v>0</v>
          </cell>
          <cell r="PH170">
            <v>0</v>
          </cell>
          <cell r="PI170">
            <v>0</v>
          </cell>
          <cell r="PJ170">
            <v>0</v>
          </cell>
          <cell r="PK170">
            <v>0</v>
          </cell>
          <cell r="PL170">
            <v>0</v>
          </cell>
          <cell r="PM170">
            <v>0</v>
          </cell>
          <cell r="PN170">
            <v>0</v>
          </cell>
          <cell r="PO170">
            <v>0</v>
          </cell>
          <cell r="PP170">
            <v>0</v>
          </cell>
          <cell r="PQ170">
            <v>0</v>
          </cell>
          <cell r="PR170">
            <v>0</v>
          </cell>
          <cell r="PS170">
            <v>0</v>
          </cell>
          <cell r="PT170">
            <v>0</v>
          </cell>
          <cell r="PU170">
            <v>0</v>
          </cell>
          <cell r="PV170">
            <v>0</v>
          </cell>
          <cell r="PW170">
            <v>0</v>
          </cell>
          <cell r="PX170">
            <v>0</v>
          </cell>
          <cell r="PY170">
            <v>0</v>
          </cell>
          <cell r="PZ170">
            <v>0</v>
          </cell>
          <cell r="QA170">
            <v>0</v>
          </cell>
        </row>
        <row r="171">
          <cell r="D171" t="str">
            <v>Г</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t="str">
            <v>нд</v>
          </cell>
          <cell r="BN171" t="str">
            <v>нд</v>
          </cell>
          <cell r="BO171" t="str">
            <v>нд</v>
          </cell>
          <cell r="BP171" t="str">
            <v>нд</v>
          </cell>
          <cell r="BQ171">
            <v>0</v>
          </cell>
          <cell r="BR171" t="str">
            <v>нд</v>
          </cell>
          <cell r="CQ171">
            <v>0</v>
          </cell>
          <cell r="CR171">
            <v>0</v>
          </cell>
          <cell r="CS171">
            <v>0</v>
          </cell>
          <cell r="CT171">
            <v>0</v>
          </cell>
          <cell r="CU171">
            <v>0</v>
          </cell>
          <cell r="CV171">
            <v>0</v>
          </cell>
          <cell r="CW171">
            <v>0</v>
          </cell>
          <cell r="CX171">
            <v>0</v>
          </cell>
          <cell r="CY171">
            <v>0</v>
          </cell>
          <cell r="CZ171">
            <v>0</v>
          </cell>
          <cell r="DA171">
            <v>0</v>
          </cell>
          <cell r="DB171">
            <v>0</v>
          </cell>
          <cell r="DE171">
            <v>0</v>
          </cell>
          <cell r="DG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t="str">
            <v>нд</v>
          </cell>
          <cell r="FF171">
            <v>0</v>
          </cell>
          <cell r="FG171">
            <v>0</v>
          </cell>
          <cell r="FH171">
            <v>0</v>
          </cell>
          <cell r="FI171">
            <v>0</v>
          </cell>
          <cell r="FJ171">
            <v>0</v>
          </cell>
          <cell r="FK171">
            <v>0</v>
          </cell>
          <cell r="FL171">
            <v>0</v>
          </cell>
          <cell r="FM171">
            <v>0</v>
          </cell>
          <cell r="FN171">
            <v>0</v>
          </cell>
          <cell r="FO171">
            <v>0</v>
          </cell>
          <cell r="FP171" t="str">
            <v>нд</v>
          </cell>
          <cell r="FQ171">
            <v>0</v>
          </cell>
          <cell r="FR171">
            <v>0</v>
          </cell>
          <cell r="FS171">
            <v>0</v>
          </cell>
          <cell r="FT171">
            <v>0</v>
          </cell>
          <cell r="FU171">
            <v>0</v>
          </cell>
          <cell r="FV171">
            <v>0</v>
          </cell>
          <cell r="FW171">
            <v>0</v>
          </cell>
          <cell r="FX171">
            <v>0</v>
          </cell>
          <cell r="FY171">
            <v>0</v>
          </cell>
          <cell r="FZ171">
            <v>0</v>
          </cell>
          <cell r="GA171" t="str">
            <v>нд</v>
          </cell>
          <cell r="GB171">
            <v>0</v>
          </cell>
          <cell r="GC171">
            <v>0</v>
          </cell>
          <cell r="GD171">
            <v>0</v>
          </cell>
          <cell r="GE171">
            <v>0</v>
          </cell>
          <cell r="GF171">
            <v>0</v>
          </cell>
          <cell r="GG171">
            <v>0</v>
          </cell>
          <cell r="GH171">
            <v>0</v>
          </cell>
          <cell r="GI171">
            <v>0</v>
          </cell>
          <cell r="GJ171">
            <v>0</v>
          </cell>
          <cell r="GK171">
            <v>0</v>
          </cell>
          <cell r="GL171" t="str">
            <v>нд</v>
          </cell>
          <cell r="GM171">
            <v>0</v>
          </cell>
          <cell r="GN171">
            <v>0</v>
          </cell>
          <cell r="GO171">
            <v>0</v>
          </cell>
          <cell r="GP171">
            <v>0</v>
          </cell>
          <cell r="GQ171">
            <v>0</v>
          </cell>
          <cell r="GR171">
            <v>0</v>
          </cell>
          <cell r="GS171">
            <v>0</v>
          </cell>
          <cell r="GT171">
            <v>0</v>
          </cell>
          <cell r="GU171">
            <v>0</v>
          </cell>
          <cell r="GV171">
            <v>0</v>
          </cell>
          <cell r="GW171" t="str">
            <v>нд</v>
          </cell>
          <cell r="GX171">
            <v>0</v>
          </cell>
          <cell r="GY171">
            <v>0</v>
          </cell>
          <cell r="GZ171">
            <v>0</v>
          </cell>
          <cell r="HA171">
            <v>0</v>
          </cell>
          <cell r="HB171">
            <v>0</v>
          </cell>
          <cell r="HC171">
            <v>0</v>
          </cell>
          <cell r="HD171">
            <v>0</v>
          </cell>
          <cell r="HE171">
            <v>0</v>
          </cell>
          <cell r="HF171">
            <v>0</v>
          </cell>
          <cell r="HG171">
            <v>0</v>
          </cell>
          <cell r="HH171" t="str">
            <v>нд</v>
          </cell>
          <cell r="HI171">
            <v>0</v>
          </cell>
          <cell r="HJ171">
            <v>0</v>
          </cell>
          <cell r="HK171">
            <v>0</v>
          </cell>
          <cell r="HL171">
            <v>0</v>
          </cell>
          <cell r="HM171">
            <v>0</v>
          </cell>
          <cell r="HN171">
            <v>0</v>
          </cell>
          <cell r="HO171">
            <v>0</v>
          </cell>
          <cell r="HP171">
            <v>0</v>
          </cell>
          <cell r="HQ171">
            <v>0</v>
          </cell>
          <cell r="HR171">
            <v>0</v>
          </cell>
          <cell r="HS171" t="str">
            <v>нд</v>
          </cell>
          <cell r="HT171">
            <v>0</v>
          </cell>
          <cell r="HU171">
            <v>0</v>
          </cell>
          <cell r="HV171">
            <v>0</v>
          </cell>
          <cell r="HW171">
            <v>0</v>
          </cell>
          <cell r="HX171">
            <v>0</v>
          </cell>
          <cell r="HY171">
            <v>0</v>
          </cell>
          <cell r="HZ171">
            <v>0</v>
          </cell>
          <cell r="IA171">
            <v>0</v>
          </cell>
          <cell r="IB171">
            <v>0</v>
          </cell>
          <cell r="IC171">
            <v>0</v>
          </cell>
          <cell r="ID171" t="str">
            <v>нд</v>
          </cell>
          <cell r="IE171">
            <v>0</v>
          </cell>
          <cell r="IF171">
            <v>0</v>
          </cell>
          <cell r="IG171">
            <v>0</v>
          </cell>
          <cell r="IH171">
            <v>0</v>
          </cell>
          <cell r="II171">
            <v>0</v>
          </cell>
          <cell r="IJ171">
            <v>0</v>
          </cell>
          <cell r="IK171">
            <v>0</v>
          </cell>
          <cell r="IL171">
            <v>0</v>
          </cell>
          <cell r="IM171">
            <v>0</v>
          </cell>
          <cell r="IN171">
            <v>0</v>
          </cell>
          <cell r="IO171" t="str">
            <v>нд</v>
          </cell>
          <cell r="IP171">
            <v>0</v>
          </cell>
          <cell r="IQ171">
            <v>0</v>
          </cell>
          <cell r="IR171">
            <v>0</v>
          </cell>
          <cell r="IS171">
            <v>0</v>
          </cell>
          <cell r="IT171">
            <v>0</v>
          </cell>
          <cell r="IU171">
            <v>0</v>
          </cell>
          <cell r="IV171">
            <v>0</v>
          </cell>
          <cell r="IW171">
            <v>0</v>
          </cell>
          <cell r="IX171">
            <v>0</v>
          </cell>
          <cell r="IY171">
            <v>0</v>
          </cell>
          <cell r="IZ171" t="str">
            <v>нд</v>
          </cell>
          <cell r="JA171">
            <v>0</v>
          </cell>
          <cell r="JB171">
            <v>0</v>
          </cell>
          <cell r="JC171">
            <v>0</v>
          </cell>
          <cell r="JD171">
            <v>0</v>
          </cell>
          <cell r="JE171">
            <v>0</v>
          </cell>
          <cell r="JF171">
            <v>0</v>
          </cell>
          <cell r="JG171">
            <v>0</v>
          </cell>
          <cell r="JH171">
            <v>0</v>
          </cell>
          <cell r="JI171">
            <v>0</v>
          </cell>
          <cell r="JJ171">
            <v>0</v>
          </cell>
          <cell r="JK171" t="str">
            <v>нд</v>
          </cell>
          <cell r="JL171" t="str">
            <v>нд</v>
          </cell>
          <cell r="JM171" t="str">
            <v>нд</v>
          </cell>
          <cell r="JN171" t="str">
            <v>нд</v>
          </cell>
          <cell r="JO171" t="str">
            <v>нд</v>
          </cell>
          <cell r="JP171" t="str">
            <v>нд</v>
          </cell>
          <cell r="JQ171" t="str">
            <v>нд</v>
          </cell>
          <cell r="JR171" t="str">
            <v>нд</v>
          </cell>
          <cell r="JS171" t="str">
            <v>нд</v>
          </cell>
          <cell r="JT171" t="str">
            <v>нд</v>
          </cell>
          <cell r="JU171" t="str">
            <v>нд</v>
          </cell>
          <cell r="LN171" t="str">
            <v>нд</v>
          </cell>
          <cell r="LO171">
            <v>0</v>
          </cell>
          <cell r="LP171">
            <v>0</v>
          </cell>
          <cell r="LQ171">
            <v>0</v>
          </cell>
          <cell r="LR171">
            <v>0</v>
          </cell>
          <cell r="LS171">
            <v>0</v>
          </cell>
          <cell r="LT171">
            <v>0</v>
          </cell>
          <cell r="LU171">
            <v>0</v>
          </cell>
          <cell r="LV171" t="str">
            <v>нд</v>
          </cell>
          <cell r="LW171" t="str">
            <v>нд</v>
          </cell>
          <cell r="LX171" t="str">
            <v>нд</v>
          </cell>
          <cell r="LY171" t="str">
            <v>нд</v>
          </cell>
          <cell r="LZ171" t="str">
            <v>нд</v>
          </cell>
          <cell r="MA171" t="str">
            <v>нд</v>
          </cell>
          <cell r="MB171" t="str">
            <v>нд</v>
          </cell>
          <cell r="MC171">
            <v>0</v>
          </cell>
          <cell r="MD171" t="str">
            <v>нд</v>
          </cell>
          <cell r="ME171" t="str">
            <v>нд</v>
          </cell>
          <cell r="MF171" t="str">
            <v>нд</v>
          </cell>
          <cell r="MG171" t="str">
            <v>нд</v>
          </cell>
          <cell r="MH171">
            <v>0</v>
          </cell>
          <cell r="MI171">
            <v>0</v>
          </cell>
          <cell r="MK171">
            <v>0</v>
          </cell>
          <cell r="ML171">
            <v>0</v>
          </cell>
          <cell r="MM171">
            <v>0</v>
          </cell>
          <cell r="MN171">
            <v>0</v>
          </cell>
          <cell r="MO171">
            <v>0</v>
          </cell>
          <cell r="MP171">
            <v>0</v>
          </cell>
          <cell r="MQ171">
            <v>0</v>
          </cell>
          <cell r="MR171">
            <v>0</v>
          </cell>
          <cell r="MS171">
            <v>0</v>
          </cell>
          <cell r="MT171">
            <v>0</v>
          </cell>
          <cell r="MU171">
            <v>0</v>
          </cell>
          <cell r="MV171">
            <v>0</v>
          </cell>
          <cell r="MW171">
            <v>55.8</v>
          </cell>
          <cell r="MX171">
            <v>0</v>
          </cell>
          <cell r="MY171">
            <v>0</v>
          </cell>
          <cell r="MZ171">
            <v>0</v>
          </cell>
          <cell r="NA171">
            <v>0</v>
          </cell>
          <cell r="NB171">
            <v>0</v>
          </cell>
          <cell r="NC171">
            <v>0</v>
          </cell>
          <cell r="ND171">
            <v>0</v>
          </cell>
          <cell r="NE171">
            <v>0</v>
          </cell>
          <cell r="NF171">
            <v>0</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ON171">
            <v>0</v>
          </cell>
          <cell r="OO171">
            <v>0</v>
          </cell>
          <cell r="OR171">
            <v>0</v>
          </cell>
          <cell r="OS171">
            <v>0</v>
          </cell>
          <cell r="OT171">
            <v>0</v>
          </cell>
          <cell r="OU171">
            <v>0</v>
          </cell>
          <cell r="OV171">
            <v>0</v>
          </cell>
          <cell r="OW171">
            <v>0</v>
          </cell>
          <cell r="OX171">
            <v>0</v>
          </cell>
          <cell r="OY171">
            <v>0</v>
          </cell>
          <cell r="OZ171">
            <v>0</v>
          </cell>
          <cell r="PA171">
            <v>0</v>
          </cell>
          <cell r="PB171">
            <v>0</v>
          </cell>
          <cell r="PC171">
            <v>0</v>
          </cell>
          <cell r="PD171">
            <v>0</v>
          </cell>
          <cell r="PE171">
            <v>0</v>
          </cell>
          <cell r="PF171">
            <v>0</v>
          </cell>
          <cell r="PG171">
            <v>0</v>
          </cell>
          <cell r="PH171">
            <v>0</v>
          </cell>
          <cell r="PI171">
            <v>0</v>
          </cell>
          <cell r="PJ171">
            <v>0</v>
          </cell>
          <cell r="PK171">
            <v>0</v>
          </cell>
          <cell r="PL171">
            <v>0</v>
          </cell>
          <cell r="PM171">
            <v>0</v>
          </cell>
          <cell r="PN171">
            <v>0</v>
          </cell>
          <cell r="PO171">
            <v>0</v>
          </cell>
          <cell r="PP171">
            <v>0</v>
          </cell>
          <cell r="PQ171">
            <v>0</v>
          </cell>
          <cell r="PR171">
            <v>0</v>
          </cell>
          <cell r="PS171">
            <v>0</v>
          </cell>
          <cell r="PT171">
            <v>0</v>
          </cell>
          <cell r="PU171">
            <v>0</v>
          </cell>
          <cell r="PV171">
            <v>0</v>
          </cell>
          <cell r="PW171">
            <v>0</v>
          </cell>
          <cell r="PX171">
            <v>0</v>
          </cell>
          <cell r="PY171">
            <v>0</v>
          </cell>
          <cell r="PZ171">
            <v>0</v>
          </cell>
          <cell r="QA171">
            <v>0</v>
          </cell>
        </row>
        <row r="172">
          <cell r="D172" t="str">
            <v>Г</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t="str">
            <v>нд</v>
          </cell>
          <cell r="BN172" t="str">
            <v>нд</v>
          </cell>
          <cell r="BO172" t="str">
            <v>нд</v>
          </cell>
          <cell r="BP172" t="str">
            <v>нд</v>
          </cell>
          <cell r="BQ172">
            <v>0</v>
          </cell>
          <cell r="BR172" t="str">
            <v>нд</v>
          </cell>
          <cell r="CQ172">
            <v>0</v>
          </cell>
          <cell r="CR172">
            <v>0</v>
          </cell>
          <cell r="CS172">
            <v>0</v>
          </cell>
          <cell r="CT172">
            <v>0</v>
          </cell>
          <cell r="CU172">
            <v>0</v>
          </cell>
          <cell r="CV172">
            <v>0</v>
          </cell>
          <cell r="CW172">
            <v>0</v>
          </cell>
          <cell r="CX172">
            <v>0</v>
          </cell>
          <cell r="CY172">
            <v>0</v>
          </cell>
          <cell r="CZ172">
            <v>0</v>
          </cell>
          <cell r="DA172">
            <v>0</v>
          </cell>
          <cell r="DB172">
            <v>0</v>
          </cell>
          <cell r="DE172">
            <v>0</v>
          </cell>
          <cell r="DG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cell r="FC172">
            <v>0</v>
          </cell>
          <cell r="FD172">
            <v>0</v>
          </cell>
          <cell r="FE172" t="str">
            <v>нд</v>
          </cell>
          <cell r="FF172">
            <v>0</v>
          </cell>
          <cell r="FG172">
            <v>0</v>
          </cell>
          <cell r="FH172">
            <v>0</v>
          </cell>
          <cell r="FI172">
            <v>0</v>
          </cell>
          <cell r="FJ172">
            <v>0</v>
          </cell>
          <cell r="FK172">
            <v>0</v>
          </cell>
          <cell r="FL172">
            <v>0</v>
          </cell>
          <cell r="FM172">
            <v>0</v>
          </cell>
          <cell r="FN172">
            <v>0</v>
          </cell>
          <cell r="FO172">
            <v>0</v>
          </cell>
          <cell r="FP172" t="str">
            <v>нд</v>
          </cell>
          <cell r="FQ172">
            <v>0</v>
          </cell>
          <cell r="FR172">
            <v>0</v>
          </cell>
          <cell r="FS172">
            <v>0</v>
          </cell>
          <cell r="FT172">
            <v>0</v>
          </cell>
          <cell r="FU172">
            <v>0</v>
          </cell>
          <cell r="FV172">
            <v>0</v>
          </cell>
          <cell r="FW172">
            <v>0</v>
          </cell>
          <cell r="FX172">
            <v>0</v>
          </cell>
          <cell r="FY172">
            <v>0</v>
          </cell>
          <cell r="FZ172">
            <v>0</v>
          </cell>
          <cell r="GA172" t="str">
            <v>нд</v>
          </cell>
          <cell r="GB172">
            <v>0</v>
          </cell>
          <cell r="GC172">
            <v>0</v>
          </cell>
          <cell r="GD172">
            <v>0</v>
          </cell>
          <cell r="GE172">
            <v>0</v>
          </cell>
          <cell r="GF172">
            <v>0</v>
          </cell>
          <cell r="GG172">
            <v>0</v>
          </cell>
          <cell r="GH172">
            <v>0</v>
          </cell>
          <cell r="GI172">
            <v>0</v>
          </cell>
          <cell r="GJ172">
            <v>0</v>
          </cell>
          <cell r="GK172">
            <v>0</v>
          </cell>
          <cell r="GL172" t="str">
            <v>нд</v>
          </cell>
          <cell r="GM172">
            <v>0</v>
          </cell>
          <cell r="GN172">
            <v>0</v>
          </cell>
          <cell r="GO172">
            <v>0</v>
          </cell>
          <cell r="GP172">
            <v>0</v>
          </cell>
          <cell r="GQ172">
            <v>0</v>
          </cell>
          <cell r="GR172">
            <v>0</v>
          </cell>
          <cell r="GS172">
            <v>0</v>
          </cell>
          <cell r="GT172">
            <v>0</v>
          </cell>
          <cell r="GU172">
            <v>0</v>
          </cell>
          <cell r="GV172">
            <v>0</v>
          </cell>
          <cell r="GW172" t="str">
            <v>нд</v>
          </cell>
          <cell r="GX172">
            <v>0</v>
          </cell>
          <cell r="GY172">
            <v>0</v>
          </cell>
          <cell r="GZ172">
            <v>0</v>
          </cell>
          <cell r="HA172">
            <v>0</v>
          </cell>
          <cell r="HB172">
            <v>0</v>
          </cell>
          <cell r="HC172">
            <v>0</v>
          </cell>
          <cell r="HD172">
            <v>0</v>
          </cell>
          <cell r="HE172">
            <v>0</v>
          </cell>
          <cell r="HF172">
            <v>0</v>
          </cell>
          <cell r="HG172">
            <v>0</v>
          </cell>
          <cell r="HH172" t="str">
            <v>нд</v>
          </cell>
          <cell r="HI172">
            <v>0</v>
          </cell>
          <cell r="HJ172">
            <v>0</v>
          </cell>
          <cell r="HK172">
            <v>0</v>
          </cell>
          <cell r="HL172">
            <v>0</v>
          </cell>
          <cell r="HM172">
            <v>0</v>
          </cell>
          <cell r="HN172">
            <v>0</v>
          </cell>
          <cell r="HO172">
            <v>0</v>
          </cell>
          <cell r="HP172">
            <v>0</v>
          </cell>
          <cell r="HQ172">
            <v>0</v>
          </cell>
          <cell r="HR172">
            <v>0</v>
          </cell>
          <cell r="HS172" t="str">
            <v>нд</v>
          </cell>
          <cell r="HT172">
            <v>0</v>
          </cell>
          <cell r="HU172">
            <v>0</v>
          </cell>
          <cell r="HV172">
            <v>0</v>
          </cell>
          <cell r="HW172">
            <v>0</v>
          </cell>
          <cell r="HX172">
            <v>0</v>
          </cell>
          <cell r="HY172">
            <v>0</v>
          </cell>
          <cell r="HZ172">
            <v>0</v>
          </cell>
          <cell r="IA172">
            <v>0</v>
          </cell>
          <cell r="IB172">
            <v>0</v>
          </cell>
          <cell r="IC172">
            <v>0</v>
          </cell>
          <cell r="ID172" t="str">
            <v>нд</v>
          </cell>
          <cell r="IE172">
            <v>0</v>
          </cell>
          <cell r="IF172">
            <v>0</v>
          </cell>
          <cell r="IG172">
            <v>0</v>
          </cell>
          <cell r="IH172">
            <v>0</v>
          </cell>
          <cell r="II172">
            <v>0</v>
          </cell>
          <cell r="IJ172">
            <v>0</v>
          </cell>
          <cell r="IK172">
            <v>0</v>
          </cell>
          <cell r="IL172">
            <v>0</v>
          </cell>
          <cell r="IM172">
            <v>0</v>
          </cell>
          <cell r="IN172">
            <v>0</v>
          </cell>
          <cell r="IO172" t="str">
            <v>нд</v>
          </cell>
          <cell r="IP172">
            <v>0</v>
          </cell>
          <cell r="IQ172">
            <v>0</v>
          </cell>
          <cell r="IR172">
            <v>0</v>
          </cell>
          <cell r="IS172">
            <v>0</v>
          </cell>
          <cell r="IT172">
            <v>0</v>
          </cell>
          <cell r="IU172">
            <v>0</v>
          </cell>
          <cell r="IV172">
            <v>0</v>
          </cell>
          <cell r="IW172">
            <v>0</v>
          </cell>
          <cell r="IX172">
            <v>0</v>
          </cell>
          <cell r="IY172">
            <v>0</v>
          </cell>
          <cell r="IZ172" t="str">
            <v>нд</v>
          </cell>
          <cell r="JA172">
            <v>0</v>
          </cell>
          <cell r="JB172">
            <v>0</v>
          </cell>
          <cell r="JC172">
            <v>0</v>
          </cell>
          <cell r="JD172">
            <v>0</v>
          </cell>
          <cell r="JE172">
            <v>0</v>
          </cell>
          <cell r="JF172">
            <v>0</v>
          </cell>
          <cell r="JG172">
            <v>0</v>
          </cell>
          <cell r="JH172">
            <v>0</v>
          </cell>
          <cell r="JI172">
            <v>0</v>
          </cell>
          <cell r="JJ172">
            <v>0</v>
          </cell>
          <cell r="JK172" t="str">
            <v>нд</v>
          </cell>
          <cell r="JL172" t="str">
            <v>нд</v>
          </cell>
          <cell r="JM172" t="str">
            <v>нд</v>
          </cell>
          <cell r="JN172" t="str">
            <v>нд</v>
          </cell>
          <cell r="JO172" t="str">
            <v>нд</v>
          </cell>
          <cell r="JP172" t="str">
            <v>нд</v>
          </cell>
          <cell r="JQ172" t="str">
            <v>нд</v>
          </cell>
          <cell r="JR172" t="str">
            <v>нд</v>
          </cell>
          <cell r="JS172" t="str">
            <v>нд</v>
          </cell>
          <cell r="JT172" t="str">
            <v>нд</v>
          </cell>
          <cell r="JU172" t="str">
            <v>нд</v>
          </cell>
          <cell r="LN172" t="str">
            <v>нд</v>
          </cell>
          <cell r="LO172">
            <v>0</v>
          </cell>
          <cell r="LP172">
            <v>0</v>
          </cell>
          <cell r="LQ172">
            <v>0</v>
          </cell>
          <cell r="LR172">
            <v>0</v>
          </cell>
          <cell r="LS172">
            <v>0</v>
          </cell>
          <cell r="LT172">
            <v>0</v>
          </cell>
          <cell r="LU172">
            <v>0</v>
          </cell>
          <cell r="LV172" t="str">
            <v>нд</v>
          </cell>
          <cell r="LW172" t="str">
            <v>нд</v>
          </cell>
          <cell r="LX172" t="str">
            <v>нд</v>
          </cell>
          <cell r="LY172" t="str">
            <v>нд</v>
          </cell>
          <cell r="LZ172" t="str">
            <v>нд</v>
          </cell>
          <cell r="MA172" t="str">
            <v>нд</v>
          </cell>
          <cell r="MB172" t="str">
            <v>нд</v>
          </cell>
          <cell r="MC172">
            <v>0</v>
          </cell>
          <cell r="MD172" t="str">
            <v>нд</v>
          </cell>
          <cell r="ME172" t="str">
            <v>нд</v>
          </cell>
          <cell r="MF172" t="str">
            <v>нд</v>
          </cell>
          <cell r="MG172" t="str">
            <v>нд</v>
          </cell>
          <cell r="MH172">
            <v>0</v>
          </cell>
          <cell r="MI172">
            <v>0</v>
          </cell>
          <cell r="MK172">
            <v>0</v>
          </cell>
          <cell r="ML172">
            <v>0</v>
          </cell>
          <cell r="MM172">
            <v>0</v>
          </cell>
          <cell r="MN172">
            <v>0</v>
          </cell>
          <cell r="MO172">
            <v>0</v>
          </cell>
          <cell r="MP172">
            <v>0</v>
          </cell>
          <cell r="MQ172">
            <v>0</v>
          </cell>
          <cell r="MR172">
            <v>0</v>
          </cell>
          <cell r="MS172">
            <v>0</v>
          </cell>
          <cell r="MT172">
            <v>0</v>
          </cell>
          <cell r="MU172">
            <v>0</v>
          </cell>
          <cell r="MV172">
            <v>0</v>
          </cell>
          <cell r="MW172">
            <v>55.8</v>
          </cell>
          <cell r="MX172">
            <v>0</v>
          </cell>
          <cell r="MY172">
            <v>0</v>
          </cell>
          <cell r="MZ172">
            <v>0</v>
          </cell>
          <cell r="NA172">
            <v>0</v>
          </cell>
          <cell r="NB172">
            <v>0</v>
          </cell>
          <cell r="NC172">
            <v>0</v>
          </cell>
          <cell r="ND172">
            <v>0</v>
          </cell>
          <cell r="NE172">
            <v>0</v>
          </cell>
          <cell r="NF172">
            <v>0</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ON172">
            <v>0</v>
          </cell>
          <cell r="OO172">
            <v>0</v>
          </cell>
          <cell r="OR172">
            <v>0</v>
          </cell>
          <cell r="OS172">
            <v>0</v>
          </cell>
          <cell r="OT172">
            <v>0</v>
          </cell>
          <cell r="OU172">
            <v>0</v>
          </cell>
          <cell r="OV172">
            <v>0</v>
          </cell>
          <cell r="OW172">
            <v>0</v>
          </cell>
          <cell r="OX172">
            <v>0</v>
          </cell>
          <cell r="OY172">
            <v>0</v>
          </cell>
          <cell r="OZ172">
            <v>0</v>
          </cell>
          <cell r="PA172">
            <v>0</v>
          </cell>
          <cell r="PB172">
            <v>0</v>
          </cell>
          <cell r="PC172">
            <v>0</v>
          </cell>
          <cell r="PD172">
            <v>0</v>
          </cell>
          <cell r="PE172">
            <v>0</v>
          </cell>
          <cell r="PF172">
            <v>0</v>
          </cell>
          <cell r="PG172">
            <v>0</v>
          </cell>
          <cell r="PH172">
            <v>0</v>
          </cell>
          <cell r="PI172">
            <v>0</v>
          </cell>
          <cell r="PJ172">
            <v>0</v>
          </cell>
          <cell r="PK172">
            <v>0</v>
          </cell>
          <cell r="PL172">
            <v>0</v>
          </cell>
          <cell r="PM172">
            <v>0</v>
          </cell>
          <cell r="PN172">
            <v>0</v>
          </cell>
          <cell r="PO172">
            <v>0</v>
          </cell>
          <cell r="PP172">
            <v>0</v>
          </cell>
          <cell r="PQ172">
            <v>0</v>
          </cell>
          <cell r="PR172">
            <v>0</v>
          </cell>
          <cell r="PS172">
            <v>0</v>
          </cell>
          <cell r="PT172">
            <v>0</v>
          </cell>
          <cell r="PU172">
            <v>0</v>
          </cell>
          <cell r="PV172">
            <v>0</v>
          </cell>
          <cell r="PW172">
            <v>0</v>
          </cell>
          <cell r="PX172">
            <v>0</v>
          </cell>
          <cell r="PY172">
            <v>0</v>
          </cell>
          <cell r="PZ172">
            <v>0</v>
          </cell>
          <cell r="QA172">
            <v>0</v>
          </cell>
        </row>
        <row r="173">
          <cell r="D173" t="str">
            <v>Г</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t="str">
            <v>нд</v>
          </cell>
          <cell r="BN173" t="str">
            <v>нд</v>
          </cell>
          <cell r="BO173" t="str">
            <v>нд</v>
          </cell>
          <cell r="BP173" t="str">
            <v>нд</v>
          </cell>
          <cell r="BQ173">
            <v>0</v>
          </cell>
          <cell r="BR173" t="str">
            <v>нд</v>
          </cell>
          <cell r="CQ173">
            <v>0</v>
          </cell>
          <cell r="CR173">
            <v>0</v>
          </cell>
          <cell r="CS173">
            <v>0</v>
          </cell>
          <cell r="CT173">
            <v>0</v>
          </cell>
          <cell r="CU173">
            <v>0</v>
          </cell>
          <cell r="CV173">
            <v>0</v>
          </cell>
          <cell r="CW173">
            <v>0</v>
          </cell>
          <cell r="CX173">
            <v>0</v>
          </cell>
          <cell r="CY173">
            <v>0</v>
          </cell>
          <cell r="CZ173">
            <v>0</v>
          </cell>
          <cell r="DA173">
            <v>0</v>
          </cell>
          <cell r="DB173">
            <v>0</v>
          </cell>
          <cell r="DE173">
            <v>0</v>
          </cell>
          <cell r="DG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t="str">
            <v>нд</v>
          </cell>
          <cell r="FF173">
            <v>0</v>
          </cell>
          <cell r="FG173">
            <v>0</v>
          </cell>
          <cell r="FH173">
            <v>0</v>
          </cell>
          <cell r="FI173">
            <v>0</v>
          </cell>
          <cell r="FJ173">
            <v>0</v>
          </cell>
          <cell r="FK173">
            <v>0</v>
          </cell>
          <cell r="FL173">
            <v>0</v>
          </cell>
          <cell r="FM173">
            <v>0</v>
          </cell>
          <cell r="FN173">
            <v>0</v>
          </cell>
          <cell r="FO173">
            <v>0</v>
          </cell>
          <cell r="FP173" t="str">
            <v>нд</v>
          </cell>
          <cell r="FQ173">
            <v>0</v>
          </cell>
          <cell r="FR173">
            <v>0</v>
          </cell>
          <cell r="FS173">
            <v>0</v>
          </cell>
          <cell r="FT173">
            <v>0</v>
          </cell>
          <cell r="FU173">
            <v>0</v>
          </cell>
          <cell r="FV173">
            <v>0</v>
          </cell>
          <cell r="FW173">
            <v>0</v>
          </cell>
          <cell r="FX173">
            <v>0</v>
          </cell>
          <cell r="FY173">
            <v>0</v>
          </cell>
          <cell r="FZ173">
            <v>0</v>
          </cell>
          <cell r="GA173" t="str">
            <v>нд</v>
          </cell>
          <cell r="GB173">
            <v>0</v>
          </cell>
          <cell r="GC173">
            <v>0</v>
          </cell>
          <cell r="GD173">
            <v>0</v>
          </cell>
          <cell r="GE173">
            <v>0</v>
          </cell>
          <cell r="GF173">
            <v>0</v>
          </cell>
          <cell r="GG173">
            <v>0</v>
          </cell>
          <cell r="GH173">
            <v>0</v>
          </cell>
          <cell r="GI173">
            <v>0</v>
          </cell>
          <cell r="GJ173">
            <v>0</v>
          </cell>
          <cell r="GK173">
            <v>0</v>
          </cell>
          <cell r="GL173" t="str">
            <v>нд</v>
          </cell>
          <cell r="GM173">
            <v>0</v>
          </cell>
          <cell r="GN173">
            <v>0</v>
          </cell>
          <cell r="GO173">
            <v>0</v>
          </cell>
          <cell r="GP173">
            <v>0</v>
          </cell>
          <cell r="GQ173">
            <v>0</v>
          </cell>
          <cell r="GR173">
            <v>0</v>
          </cell>
          <cell r="GS173">
            <v>0</v>
          </cell>
          <cell r="GT173">
            <v>0</v>
          </cell>
          <cell r="GU173">
            <v>0</v>
          </cell>
          <cell r="GV173">
            <v>0</v>
          </cell>
          <cell r="GW173" t="str">
            <v>нд</v>
          </cell>
          <cell r="GX173">
            <v>0</v>
          </cell>
          <cell r="GY173">
            <v>0</v>
          </cell>
          <cell r="GZ173">
            <v>0</v>
          </cell>
          <cell r="HA173">
            <v>0</v>
          </cell>
          <cell r="HB173">
            <v>0</v>
          </cell>
          <cell r="HC173">
            <v>0</v>
          </cell>
          <cell r="HD173">
            <v>0</v>
          </cell>
          <cell r="HE173">
            <v>0</v>
          </cell>
          <cell r="HF173">
            <v>0</v>
          </cell>
          <cell r="HG173">
            <v>0</v>
          </cell>
          <cell r="HH173" t="str">
            <v>нд</v>
          </cell>
          <cell r="HI173">
            <v>0</v>
          </cell>
          <cell r="HJ173">
            <v>0</v>
          </cell>
          <cell r="HK173">
            <v>0</v>
          </cell>
          <cell r="HL173">
            <v>0</v>
          </cell>
          <cell r="HM173">
            <v>0</v>
          </cell>
          <cell r="HN173">
            <v>0</v>
          </cell>
          <cell r="HO173">
            <v>0</v>
          </cell>
          <cell r="HP173">
            <v>0</v>
          </cell>
          <cell r="HQ173">
            <v>0</v>
          </cell>
          <cell r="HR173">
            <v>0</v>
          </cell>
          <cell r="HS173" t="str">
            <v>нд</v>
          </cell>
          <cell r="HT173">
            <v>0</v>
          </cell>
          <cell r="HU173">
            <v>0</v>
          </cell>
          <cell r="HV173">
            <v>0</v>
          </cell>
          <cell r="HW173">
            <v>0</v>
          </cell>
          <cell r="HX173">
            <v>0</v>
          </cell>
          <cell r="HY173">
            <v>0</v>
          </cell>
          <cell r="HZ173">
            <v>0</v>
          </cell>
          <cell r="IA173">
            <v>0</v>
          </cell>
          <cell r="IB173">
            <v>0</v>
          </cell>
          <cell r="IC173">
            <v>0</v>
          </cell>
          <cell r="ID173" t="str">
            <v>нд</v>
          </cell>
          <cell r="IE173">
            <v>0</v>
          </cell>
          <cell r="IF173">
            <v>0</v>
          </cell>
          <cell r="IG173">
            <v>0</v>
          </cell>
          <cell r="IH173">
            <v>0</v>
          </cell>
          <cell r="II173">
            <v>0</v>
          </cell>
          <cell r="IJ173">
            <v>0</v>
          </cell>
          <cell r="IK173">
            <v>0</v>
          </cell>
          <cell r="IL173">
            <v>0</v>
          </cell>
          <cell r="IM173">
            <v>0</v>
          </cell>
          <cell r="IN173">
            <v>0</v>
          </cell>
          <cell r="IO173" t="str">
            <v>нд</v>
          </cell>
          <cell r="IP173">
            <v>0</v>
          </cell>
          <cell r="IQ173">
            <v>0</v>
          </cell>
          <cell r="IR173">
            <v>0</v>
          </cell>
          <cell r="IS173">
            <v>0</v>
          </cell>
          <cell r="IT173">
            <v>0</v>
          </cell>
          <cell r="IU173">
            <v>0</v>
          </cell>
          <cell r="IV173">
            <v>0</v>
          </cell>
          <cell r="IW173">
            <v>0</v>
          </cell>
          <cell r="IX173">
            <v>0</v>
          </cell>
          <cell r="IY173">
            <v>0</v>
          </cell>
          <cell r="IZ173" t="str">
            <v>нд</v>
          </cell>
          <cell r="JA173">
            <v>0</v>
          </cell>
          <cell r="JB173">
            <v>0</v>
          </cell>
          <cell r="JC173">
            <v>0</v>
          </cell>
          <cell r="JD173">
            <v>0</v>
          </cell>
          <cell r="JE173">
            <v>0</v>
          </cell>
          <cell r="JF173">
            <v>0</v>
          </cell>
          <cell r="JG173">
            <v>0</v>
          </cell>
          <cell r="JH173">
            <v>0</v>
          </cell>
          <cell r="JI173">
            <v>0</v>
          </cell>
          <cell r="JJ173">
            <v>0</v>
          </cell>
          <cell r="JK173" t="str">
            <v>нд</v>
          </cell>
          <cell r="JL173" t="str">
            <v>нд</v>
          </cell>
          <cell r="JM173" t="str">
            <v>нд</v>
          </cell>
          <cell r="JN173" t="str">
            <v>нд</v>
          </cell>
          <cell r="JO173" t="str">
            <v>нд</v>
          </cell>
          <cell r="JP173" t="str">
            <v>нд</v>
          </cell>
          <cell r="JQ173" t="str">
            <v>нд</v>
          </cell>
          <cell r="JR173" t="str">
            <v>нд</v>
          </cell>
          <cell r="JS173" t="str">
            <v>нд</v>
          </cell>
          <cell r="JT173" t="str">
            <v>нд</v>
          </cell>
          <cell r="JU173" t="str">
            <v>нд</v>
          </cell>
          <cell r="LN173" t="str">
            <v>нд</v>
          </cell>
          <cell r="LO173">
            <v>0</v>
          </cell>
          <cell r="LP173">
            <v>0</v>
          </cell>
          <cell r="LQ173">
            <v>0</v>
          </cell>
          <cell r="LR173">
            <v>0</v>
          </cell>
          <cell r="LS173">
            <v>0</v>
          </cell>
          <cell r="LT173">
            <v>0</v>
          </cell>
          <cell r="LU173">
            <v>0</v>
          </cell>
          <cell r="LV173" t="str">
            <v>нд</v>
          </cell>
          <cell r="LW173" t="str">
            <v>нд</v>
          </cell>
          <cell r="LX173" t="str">
            <v>нд</v>
          </cell>
          <cell r="LY173" t="str">
            <v>нд</v>
          </cell>
          <cell r="LZ173" t="str">
            <v>нд</v>
          </cell>
          <cell r="MA173" t="str">
            <v>нд</v>
          </cell>
          <cell r="MB173" t="str">
            <v>нд</v>
          </cell>
          <cell r="MC173">
            <v>0</v>
          </cell>
          <cell r="MD173" t="str">
            <v>нд</v>
          </cell>
          <cell r="ME173" t="str">
            <v>нд</v>
          </cell>
          <cell r="MF173" t="str">
            <v>нд</v>
          </cell>
          <cell r="MG173" t="str">
            <v>нд</v>
          </cell>
          <cell r="MH173">
            <v>0</v>
          </cell>
          <cell r="MI173">
            <v>0</v>
          </cell>
          <cell r="MK173">
            <v>0</v>
          </cell>
          <cell r="ML173">
            <v>0</v>
          </cell>
          <cell r="MM173">
            <v>0</v>
          </cell>
          <cell r="MN173">
            <v>0</v>
          </cell>
          <cell r="MO173">
            <v>0</v>
          </cell>
          <cell r="MP173">
            <v>0</v>
          </cell>
          <cell r="MQ173">
            <v>0</v>
          </cell>
          <cell r="MR173">
            <v>0</v>
          </cell>
          <cell r="MS173">
            <v>0</v>
          </cell>
          <cell r="MT173">
            <v>0</v>
          </cell>
          <cell r="MU173">
            <v>0</v>
          </cell>
          <cell r="MV173">
            <v>0</v>
          </cell>
          <cell r="MW173">
            <v>55.8</v>
          </cell>
          <cell r="MX173">
            <v>0</v>
          </cell>
          <cell r="MY173">
            <v>0</v>
          </cell>
          <cell r="MZ173">
            <v>0</v>
          </cell>
          <cell r="NA173">
            <v>0</v>
          </cell>
          <cell r="NB173">
            <v>0</v>
          </cell>
          <cell r="NC173">
            <v>0</v>
          </cell>
          <cell r="ND173">
            <v>0</v>
          </cell>
          <cell r="NE173">
            <v>0</v>
          </cell>
          <cell r="NF173">
            <v>0</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ON173">
            <v>0</v>
          </cell>
          <cell r="OO173">
            <v>0</v>
          </cell>
          <cell r="OR173">
            <v>0</v>
          </cell>
          <cell r="OS173">
            <v>0</v>
          </cell>
          <cell r="OT173">
            <v>0</v>
          </cell>
          <cell r="OU173">
            <v>0</v>
          </cell>
          <cell r="OV173">
            <v>0</v>
          </cell>
          <cell r="OW173">
            <v>0</v>
          </cell>
          <cell r="OX173">
            <v>0</v>
          </cell>
          <cell r="OY173">
            <v>0</v>
          </cell>
          <cell r="OZ173">
            <v>0</v>
          </cell>
          <cell r="PA173">
            <v>0</v>
          </cell>
          <cell r="PB173">
            <v>0</v>
          </cell>
          <cell r="PC173">
            <v>0</v>
          </cell>
          <cell r="PD173">
            <v>0</v>
          </cell>
          <cell r="PE173">
            <v>0</v>
          </cell>
          <cell r="PF173">
            <v>0</v>
          </cell>
          <cell r="PG173">
            <v>0</v>
          </cell>
          <cell r="PH173">
            <v>0</v>
          </cell>
          <cell r="PI173">
            <v>0</v>
          </cell>
          <cell r="PJ173">
            <v>0</v>
          </cell>
          <cell r="PK173">
            <v>0</v>
          </cell>
          <cell r="PL173">
            <v>0</v>
          </cell>
          <cell r="PM173">
            <v>0</v>
          </cell>
          <cell r="PN173">
            <v>0</v>
          </cell>
          <cell r="PO173">
            <v>0</v>
          </cell>
          <cell r="PP173">
            <v>0</v>
          </cell>
          <cell r="PQ173">
            <v>0</v>
          </cell>
          <cell r="PR173">
            <v>0</v>
          </cell>
          <cell r="PS173">
            <v>0</v>
          </cell>
          <cell r="PT173">
            <v>0</v>
          </cell>
          <cell r="PU173">
            <v>0</v>
          </cell>
          <cell r="PV173">
            <v>0</v>
          </cell>
          <cell r="PW173">
            <v>0</v>
          </cell>
          <cell r="PX173">
            <v>0</v>
          </cell>
          <cell r="PY173">
            <v>0</v>
          </cell>
          <cell r="PZ173">
            <v>0</v>
          </cell>
          <cell r="QA173">
            <v>0</v>
          </cell>
        </row>
        <row r="174">
          <cell r="D174" t="str">
            <v>Г</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t="str">
            <v>нд</v>
          </cell>
          <cell r="BN174" t="str">
            <v>нд</v>
          </cell>
          <cell r="BO174" t="str">
            <v>нд</v>
          </cell>
          <cell r="BP174" t="str">
            <v>нд</v>
          </cell>
          <cell r="BQ174">
            <v>0</v>
          </cell>
          <cell r="BR174" t="str">
            <v>нд</v>
          </cell>
          <cell r="CQ174">
            <v>0</v>
          </cell>
          <cell r="CR174">
            <v>0</v>
          </cell>
          <cell r="CS174">
            <v>0</v>
          </cell>
          <cell r="CT174">
            <v>0</v>
          </cell>
          <cell r="CU174">
            <v>0</v>
          </cell>
          <cell r="CV174">
            <v>0</v>
          </cell>
          <cell r="CW174">
            <v>0</v>
          </cell>
          <cell r="CX174">
            <v>0</v>
          </cell>
          <cell r="CY174">
            <v>0</v>
          </cell>
          <cell r="CZ174">
            <v>0</v>
          </cell>
          <cell r="DA174">
            <v>0</v>
          </cell>
          <cell r="DB174">
            <v>0</v>
          </cell>
          <cell r="DE174">
            <v>0</v>
          </cell>
          <cell r="DG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t="str">
            <v>нд</v>
          </cell>
          <cell r="FF174">
            <v>0</v>
          </cell>
          <cell r="FG174">
            <v>0</v>
          </cell>
          <cell r="FH174">
            <v>0</v>
          </cell>
          <cell r="FI174">
            <v>0</v>
          </cell>
          <cell r="FJ174">
            <v>0</v>
          </cell>
          <cell r="FK174">
            <v>0</v>
          </cell>
          <cell r="FL174">
            <v>0</v>
          </cell>
          <cell r="FM174">
            <v>0</v>
          </cell>
          <cell r="FN174">
            <v>0</v>
          </cell>
          <cell r="FO174">
            <v>0</v>
          </cell>
          <cell r="FP174" t="str">
            <v>нд</v>
          </cell>
          <cell r="FQ174">
            <v>0</v>
          </cell>
          <cell r="FR174">
            <v>0</v>
          </cell>
          <cell r="FS174">
            <v>0</v>
          </cell>
          <cell r="FT174">
            <v>0</v>
          </cell>
          <cell r="FU174">
            <v>0</v>
          </cell>
          <cell r="FV174">
            <v>0</v>
          </cell>
          <cell r="FW174">
            <v>0</v>
          </cell>
          <cell r="FX174">
            <v>0</v>
          </cell>
          <cell r="FY174">
            <v>0</v>
          </cell>
          <cell r="FZ174">
            <v>0</v>
          </cell>
          <cell r="GA174" t="str">
            <v>нд</v>
          </cell>
          <cell r="GB174">
            <v>0</v>
          </cell>
          <cell r="GC174">
            <v>0</v>
          </cell>
          <cell r="GD174">
            <v>0</v>
          </cell>
          <cell r="GE174">
            <v>0</v>
          </cell>
          <cell r="GF174">
            <v>0</v>
          </cell>
          <cell r="GG174">
            <v>0</v>
          </cell>
          <cell r="GH174">
            <v>0</v>
          </cell>
          <cell r="GI174">
            <v>0</v>
          </cell>
          <cell r="GJ174">
            <v>0</v>
          </cell>
          <cell r="GK174">
            <v>0</v>
          </cell>
          <cell r="GL174" t="str">
            <v>нд</v>
          </cell>
          <cell r="GM174">
            <v>0</v>
          </cell>
          <cell r="GN174">
            <v>0</v>
          </cell>
          <cell r="GO174">
            <v>0</v>
          </cell>
          <cell r="GP174">
            <v>0</v>
          </cell>
          <cell r="GQ174">
            <v>0</v>
          </cell>
          <cell r="GR174">
            <v>0</v>
          </cell>
          <cell r="GS174">
            <v>0</v>
          </cell>
          <cell r="GT174">
            <v>0</v>
          </cell>
          <cell r="GU174">
            <v>0</v>
          </cell>
          <cell r="GV174">
            <v>0</v>
          </cell>
          <cell r="GW174" t="str">
            <v>нд</v>
          </cell>
          <cell r="GX174">
            <v>0</v>
          </cell>
          <cell r="GY174">
            <v>0</v>
          </cell>
          <cell r="GZ174">
            <v>0</v>
          </cell>
          <cell r="HA174">
            <v>0</v>
          </cell>
          <cell r="HB174">
            <v>0</v>
          </cell>
          <cell r="HC174">
            <v>0</v>
          </cell>
          <cell r="HD174">
            <v>0</v>
          </cell>
          <cell r="HE174">
            <v>0</v>
          </cell>
          <cell r="HF174">
            <v>0</v>
          </cell>
          <cell r="HG174">
            <v>0</v>
          </cell>
          <cell r="HH174" t="str">
            <v>нд</v>
          </cell>
          <cell r="HI174">
            <v>0</v>
          </cell>
          <cell r="HJ174">
            <v>0</v>
          </cell>
          <cell r="HK174">
            <v>0</v>
          </cell>
          <cell r="HL174">
            <v>0</v>
          </cell>
          <cell r="HM174">
            <v>0</v>
          </cell>
          <cell r="HN174">
            <v>0</v>
          </cell>
          <cell r="HO174">
            <v>0</v>
          </cell>
          <cell r="HP174">
            <v>0</v>
          </cell>
          <cell r="HQ174">
            <v>0</v>
          </cell>
          <cell r="HR174">
            <v>0</v>
          </cell>
          <cell r="HS174" t="str">
            <v>нд</v>
          </cell>
          <cell r="HT174">
            <v>0</v>
          </cell>
          <cell r="HU174">
            <v>0</v>
          </cell>
          <cell r="HV174">
            <v>0</v>
          </cell>
          <cell r="HW174">
            <v>0</v>
          </cell>
          <cell r="HX174">
            <v>0</v>
          </cell>
          <cell r="HY174">
            <v>0</v>
          </cell>
          <cell r="HZ174">
            <v>0</v>
          </cell>
          <cell r="IA174">
            <v>0</v>
          </cell>
          <cell r="IB174">
            <v>0</v>
          </cell>
          <cell r="IC174">
            <v>0</v>
          </cell>
          <cell r="ID174" t="str">
            <v>нд</v>
          </cell>
          <cell r="IE174">
            <v>0</v>
          </cell>
          <cell r="IF174">
            <v>0</v>
          </cell>
          <cell r="IG174">
            <v>0</v>
          </cell>
          <cell r="IH174">
            <v>0</v>
          </cell>
          <cell r="II174">
            <v>0</v>
          </cell>
          <cell r="IJ174">
            <v>0</v>
          </cell>
          <cell r="IK174">
            <v>0</v>
          </cell>
          <cell r="IL174">
            <v>0</v>
          </cell>
          <cell r="IM174">
            <v>0</v>
          </cell>
          <cell r="IN174">
            <v>0</v>
          </cell>
          <cell r="IO174" t="str">
            <v>нд</v>
          </cell>
          <cell r="IP174">
            <v>0</v>
          </cell>
          <cell r="IQ174">
            <v>0</v>
          </cell>
          <cell r="IR174">
            <v>0</v>
          </cell>
          <cell r="IS174">
            <v>0</v>
          </cell>
          <cell r="IT174">
            <v>0</v>
          </cell>
          <cell r="IU174">
            <v>0</v>
          </cell>
          <cell r="IV174">
            <v>0</v>
          </cell>
          <cell r="IW174">
            <v>0</v>
          </cell>
          <cell r="IX174">
            <v>0</v>
          </cell>
          <cell r="IY174">
            <v>0</v>
          </cell>
          <cell r="IZ174" t="str">
            <v>нд</v>
          </cell>
          <cell r="JA174">
            <v>0</v>
          </cell>
          <cell r="JB174">
            <v>0</v>
          </cell>
          <cell r="JC174">
            <v>0</v>
          </cell>
          <cell r="JD174">
            <v>0</v>
          </cell>
          <cell r="JE174">
            <v>0</v>
          </cell>
          <cell r="JF174">
            <v>0</v>
          </cell>
          <cell r="JG174">
            <v>0</v>
          </cell>
          <cell r="JH174">
            <v>0</v>
          </cell>
          <cell r="JI174">
            <v>0</v>
          </cell>
          <cell r="JJ174">
            <v>0</v>
          </cell>
          <cell r="JK174" t="str">
            <v>нд</v>
          </cell>
          <cell r="JL174" t="str">
            <v>нд</v>
          </cell>
          <cell r="JM174" t="str">
            <v>нд</v>
          </cell>
          <cell r="JN174" t="str">
            <v>нд</v>
          </cell>
          <cell r="JO174" t="str">
            <v>нд</v>
          </cell>
          <cell r="JP174" t="str">
            <v>нд</v>
          </cell>
          <cell r="JQ174" t="str">
            <v>нд</v>
          </cell>
          <cell r="JR174" t="str">
            <v>нд</v>
          </cell>
          <cell r="JS174" t="str">
            <v>нд</v>
          </cell>
          <cell r="JT174" t="str">
            <v>нд</v>
          </cell>
          <cell r="JU174" t="str">
            <v>нд</v>
          </cell>
          <cell r="LN174" t="str">
            <v>нд</v>
          </cell>
          <cell r="LO174">
            <v>0</v>
          </cell>
          <cell r="LP174">
            <v>0</v>
          </cell>
          <cell r="LQ174">
            <v>0</v>
          </cell>
          <cell r="LR174">
            <v>0</v>
          </cell>
          <cell r="LS174">
            <v>0</v>
          </cell>
          <cell r="LT174">
            <v>0</v>
          </cell>
          <cell r="LU174">
            <v>0</v>
          </cell>
          <cell r="LV174" t="str">
            <v>нд</v>
          </cell>
          <cell r="LW174" t="str">
            <v>нд</v>
          </cell>
          <cell r="LX174" t="str">
            <v>нд</v>
          </cell>
          <cell r="LY174" t="str">
            <v>нд</v>
          </cell>
          <cell r="LZ174" t="str">
            <v>нд</v>
          </cell>
          <cell r="MA174" t="str">
            <v>нд</v>
          </cell>
          <cell r="MB174" t="str">
            <v>нд</v>
          </cell>
          <cell r="MC174">
            <v>0</v>
          </cell>
          <cell r="MD174" t="str">
            <v>нд</v>
          </cell>
          <cell r="ME174" t="str">
            <v>нд</v>
          </cell>
          <cell r="MF174" t="str">
            <v>нд</v>
          </cell>
          <cell r="MG174" t="str">
            <v>нд</v>
          </cell>
          <cell r="MH174">
            <v>0</v>
          </cell>
          <cell r="MI174">
            <v>0</v>
          </cell>
          <cell r="MK174">
            <v>0</v>
          </cell>
          <cell r="ML174">
            <v>0</v>
          </cell>
          <cell r="MM174">
            <v>0</v>
          </cell>
          <cell r="MN174">
            <v>0</v>
          </cell>
          <cell r="MO174">
            <v>0</v>
          </cell>
          <cell r="MP174">
            <v>0</v>
          </cell>
          <cell r="MQ174">
            <v>0</v>
          </cell>
          <cell r="MR174">
            <v>0</v>
          </cell>
          <cell r="MS174">
            <v>0</v>
          </cell>
          <cell r="MT174">
            <v>0</v>
          </cell>
          <cell r="MU174">
            <v>0</v>
          </cell>
          <cell r="MV174">
            <v>0</v>
          </cell>
          <cell r="MW174">
            <v>55.8</v>
          </cell>
          <cell r="MX174">
            <v>0</v>
          </cell>
          <cell r="MY174">
            <v>0</v>
          </cell>
          <cell r="MZ174">
            <v>0</v>
          </cell>
          <cell r="NA174">
            <v>0</v>
          </cell>
          <cell r="NB174">
            <v>0</v>
          </cell>
          <cell r="NC174">
            <v>0</v>
          </cell>
          <cell r="ND174">
            <v>0</v>
          </cell>
          <cell r="NE174">
            <v>0</v>
          </cell>
          <cell r="NF174">
            <v>0</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ON174">
            <v>0</v>
          </cell>
          <cell r="OO174">
            <v>0</v>
          </cell>
          <cell r="OR174">
            <v>0</v>
          </cell>
          <cell r="OS174">
            <v>0</v>
          </cell>
          <cell r="OT174">
            <v>0</v>
          </cell>
          <cell r="OU174">
            <v>0</v>
          </cell>
          <cell r="OV174">
            <v>0</v>
          </cell>
          <cell r="OW174">
            <v>0</v>
          </cell>
          <cell r="OX174">
            <v>0</v>
          </cell>
          <cell r="OY174">
            <v>0</v>
          </cell>
          <cell r="OZ174">
            <v>0</v>
          </cell>
          <cell r="PA174">
            <v>0</v>
          </cell>
          <cell r="PB174">
            <v>0</v>
          </cell>
          <cell r="PC174">
            <v>0</v>
          </cell>
          <cell r="PD174">
            <v>0</v>
          </cell>
          <cell r="PE174">
            <v>0</v>
          </cell>
          <cell r="PF174">
            <v>0</v>
          </cell>
          <cell r="PG174">
            <v>0</v>
          </cell>
          <cell r="PH174">
            <v>0</v>
          </cell>
          <cell r="PI174">
            <v>0</v>
          </cell>
          <cell r="PJ174">
            <v>0</v>
          </cell>
          <cell r="PK174">
            <v>0</v>
          </cell>
          <cell r="PL174">
            <v>0</v>
          </cell>
          <cell r="PM174">
            <v>0</v>
          </cell>
          <cell r="PN174">
            <v>0</v>
          </cell>
          <cell r="PO174">
            <v>0</v>
          </cell>
          <cell r="PP174">
            <v>0</v>
          </cell>
          <cell r="PQ174">
            <v>0</v>
          </cell>
          <cell r="PR174">
            <v>0</v>
          </cell>
          <cell r="PS174">
            <v>0</v>
          </cell>
          <cell r="PT174">
            <v>0</v>
          </cell>
          <cell r="PU174">
            <v>0</v>
          </cell>
          <cell r="PV174">
            <v>0</v>
          </cell>
          <cell r="PW174">
            <v>0</v>
          </cell>
          <cell r="PX174">
            <v>0</v>
          </cell>
          <cell r="PY174">
            <v>0</v>
          </cell>
          <cell r="PZ174">
            <v>0</v>
          </cell>
          <cell r="QA174">
            <v>0</v>
          </cell>
        </row>
        <row r="175">
          <cell r="D175" t="str">
            <v>Г</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t="str">
            <v>нд</v>
          </cell>
          <cell r="BN175" t="str">
            <v>нд</v>
          </cell>
          <cell r="BO175" t="str">
            <v>нд</v>
          </cell>
          <cell r="BP175" t="str">
            <v>нд</v>
          </cell>
          <cell r="BQ175">
            <v>0</v>
          </cell>
          <cell r="BR175" t="str">
            <v>нд</v>
          </cell>
          <cell r="CQ175">
            <v>0</v>
          </cell>
          <cell r="CR175">
            <v>0</v>
          </cell>
          <cell r="CS175">
            <v>0</v>
          </cell>
          <cell r="CT175">
            <v>0</v>
          </cell>
          <cell r="CU175">
            <v>0</v>
          </cell>
          <cell r="CV175">
            <v>0</v>
          </cell>
          <cell r="CW175">
            <v>0</v>
          </cell>
          <cell r="CX175">
            <v>0</v>
          </cell>
          <cell r="CY175">
            <v>0</v>
          </cell>
          <cell r="CZ175">
            <v>0</v>
          </cell>
          <cell r="DA175">
            <v>0</v>
          </cell>
          <cell r="DB175">
            <v>0</v>
          </cell>
          <cell r="DE175">
            <v>0</v>
          </cell>
          <cell r="DG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cell r="FC175">
            <v>0</v>
          </cell>
          <cell r="FD175">
            <v>0</v>
          </cell>
          <cell r="FE175" t="str">
            <v>нд</v>
          </cell>
          <cell r="FF175">
            <v>0</v>
          </cell>
          <cell r="FG175">
            <v>0</v>
          </cell>
          <cell r="FH175">
            <v>0</v>
          </cell>
          <cell r="FI175">
            <v>0</v>
          </cell>
          <cell r="FJ175">
            <v>0</v>
          </cell>
          <cell r="FK175">
            <v>0</v>
          </cell>
          <cell r="FL175">
            <v>0</v>
          </cell>
          <cell r="FM175">
            <v>0</v>
          </cell>
          <cell r="FN175">
            <v>0</v>
          </cell>
          <cell r="FO175">
            <v>0</v>
          </cell>
          <cell r="FP175" t="str">
            <v>нд</v>
          </cell>
          <cell r="FQ175">
            <v>0</v>
          </cell>
          <cell r="FR175">
            <v>0</v>
          </cell>
          <cell r="FS175">
            <v>0</v>
          </cell>
          <cell r="FT175">
            <v>0</v>
          </cell>
          <cell r="FU175">
            <v>0</v>
          </cell>
          <cell r="FV175">
            <v>0</v>
          </cell>
          <cell r="FW175">
            <v>0</v>
          </cell>
          <cell r="FX175">
            <v>0</v>
          </cell>
          <cell r="FY175">
            <v>0</v>
          </cell>
          <cell r="FZ175">
            <v>0</v>
          </cell>
          <cell r="GA175" t="str">
            <v>нд</v>
          </cell>
          <cell r="GB175">
            <v>0</v>
          </cell>
          <cell r="GC175">
            <v>0</v>
          </cell>
          <cell r="GD175">
            <v>0</v>
          </cell>
          <cell r="GE175">
            <v>0</v>
          </cell>
          <cell r="GF175">
            <v>0</v>
          </cell>
          <cell r="GG175">
            <v>0</v>
          </cell>
          <cell r="GH175">
            <v>0</v>
          </cell>
          <cell r="GI175">
            <v>0</v>
          </cell>
          <cell r="GJ175">
            <v>0</v>
          </cell>
          <cell r="GK175">
            <v>0</v>
          </cell>
          <cell r="GL175" t="str">
            <v>нд</v>
          </cell>
          <cell r="GM175">
            <v>0</v>
          </cell>
          <cell r="GN175">
            <v>0</v>
          </cell>
          <cell r="GO175">
            <v>0</v>
          </cell>
          <cell r="GP175">
            <v>0</v>
          </cell>
          <cell r="GQ175">
            <v>0</v>
          </cell>
          <cell r="GR175">
            <v>0</v>
          </cell>
          <cell r="GS175">
            <v>0</v>
          </cell>
          <cell r="GT175">
            <v>0</v>
          </cell>
          <cell r="GU175">
            <v>0</v>
          </cell>
          <cell r="GV175">
            <v>0</v>
          </cell>
          <cell r="GW175" t="str">
            <v>нд</v>
          </cell>
          <cell r="GX175">
            <v>0</v>
          </cell>
          <cell r="GY175">
            <v>0</v>
          </cell>
          <cell r="GZ175">
            <v>0</v>
          </cell>
          <cell r="HA175">
            <v>0</v>
          </cell>
          <cell r="HB175">
            <v>0</v>
          </cell>
          <cell r="HC175">
            <v>0</v>
          </cell>
          <cell r="HD175">
            <v>0</v>
          </cell>
          <cell r="HE175">
            <v>0</v>
          </cell>
          <cell r="HF175">
            <v>0</v>
          </cell>
          <cell r="HG175">
            <v>0</v>
          </cell>
          <cell r="HH175" t="str">
            <v>нд</v>
          </cell>
          <cell r="HI175">
            <v>0</v>
          </cell>
          <cell r="HJ175">
            <v>0</v>
          </cell>
          <cell r="HK175">
            <v>0</v>
          </cell>
          <cell r="HL175">
            <v>0</v>
          </cell>
          <cell r="HM175">
            <v>0</v>
          </cell>
          <cell r="HN175">
            <v>0</v>
          </cell>
          <cell r="HO175">
            <v>0</v>
          </cell>
          <cell r="HP175">
            <v>0</v>
          </cell>
          <cell r="HQ175">
            <v>0</v>
          </cell>
          <cell r="HR175">
            <v>0</v>
          </cell>
          <cell r="HS175" t="str">
            <v>нд</v>
          </cell>
          <cell r="HT175">
            <v>0</v>
          </cell>
          <cell r="HU175">
            <v>0</v>
          </cell>
          <cell r="HV175">
            <v>0</v>
          </cell>
          <cell r="HW175">
            <v>0</v>
          </cell>
          <cell r="HX175">
            <v>0</v>
          </cell>
          <cell r="HY175">
            <v>0</v>
          </cell>
          <cell r="HZ175">
            <v>0</v>
          </cell>
          <cell r="IA175">
            <v>0</v>
          </cell>
          <cell r="IB175">
            <v>0</v>
          </cell>
          <cell r="IC175">
            <v>0</v>
          </cell>
          <cell r="ID175" t="str">
            <v>нд</v>
          </cell>
          <cell r="IE175">
            <v>0</v>
          </cell>
          <cell r="IF175">
            <v>0</v>
          </cell>
          <cell r="IG175">
            <v>0</v>
          </cell>
          <cell r="IH175">
            <v>0</v>
          </cell>
          <cell r="II175">
            <v>0</v>
          </cell>
          <cell r="IJ175">
            <v>0</v>
          </cell>
          <cell r="IK175">
            <v>0</v>
          </cell>
          <cell r="IL175">
            <v>0</v>
          </cell>
          <cell r="IM175">
            <v>0</v>
          </cell>
          <cell r="IN175">
            <v>0</v>
          </cell>
          <cell r="IO175" t="str">
            <v>нд</v>
          </cell>
          <cell r="IP175">
            <v>0</v>
          </cell>
          <cell r="IQ175">
            <v>0</v>
          </cell>
          <cell r="IR175">
            <v>0</v>
          </cell>
          <cell r="IS175">
            <v>0</v>
          </cell>
          <cell r="IT175">
            <v>0</v>
          </cell>
          <cell r="IU175">
            <v>0</v>
          </cell>
          <cell r="IV175">
            <v>0</v>
          </cell>
          <cell r="IW175">
            <v>0</v>
          </cell>
          <cell r="IX175">
            <v>0</v>
          </cell>
          <cell r="IY175">
            <v>0</v>
          </cell>
          <cell r="IZ175" t="str">
            <v>нд</v>
          </cell>
          <cell r="JA175">
            <v>0</v>
          </cell>
          <cell r="JB175">
            <v>0</v>
          </cell>
          <cell r="JC175">
            <v>0</v>
          </cell>
          <cell r="JD175">
            <v>0</v>
          </cell>
          <cell r="JE175">
            <v>0</v>
          </cell>
          <cell r="JF175">
            <v>0</v>
          </cell>
          <cell r="JG175">
            <v>0</v>
          </cell>
          <cell r="JH175">
            <v>0</v>
          </cell>
          <cell r="JI175">
            <v>0</v>
          </cell>
          <cell r="JJ175">
            <v>0</v>
          </cell>
          <cell r="JK175" t="str">
            <v>нд</v>
          </cell>
          <cell r="JL175" t="str">
            <v>нд</v>
          </cell>
          <cell r="JM175" t="str">
            <v>нд</v>
          </cell>
          <cell r="JN175" t="str">
            <v>нд</v>
          </cell>
          <cell r="JO175" t="str">
            <v>нд</v>
          </cell>
          <cell r="JP175" t="str">
            <v>нд</v>
          </cell>
          <cell r="JQ175" t="str">
            <v>нд</v>
          </cell>
          <cell r="JR175" t="str">
            <v>нд</v>
          </cell>
          <cell r="JS175" t="str">
            <v>нд</v>
          </cell>
          <cell r="JT175" t="str">
            <v>нд</v>
          </cell>
          <cell r="JU175" t="str">
            <v>нд</v>
          </cell>
          <cell r="LN175" t="str">
            <v>нд</v>
          </cell>
          <cell r="LO175">
            <v>0</v>
          </cell>
          <cell r="LP175">
            <v>0</v>
          </cell>
          <cell r="LQ175">
            <v>0</v>
          </cell>
          <cell r="LR175">
            <v>0</v>
          </cell>
          <cell r="LS175">
            <v>0</v>
          </cell>
          <cell r="LT175">
            <v>0</v>
          </cell>
          <cell r="LU175">
            <v>0</v>
          </cell>
          <cell r="LV175" t="str">
            <v>нд</v>
          </cell>
          <cell r="LW175" t="str">
            <v>нд</v>
          </cell>
          <cell r="LX175" t="str">
            <v>нд</v>
          </cell>
          <cell r="LY175" t="str">
            <v>нд</v>
          </cell>
          <cell r="LZ175" t="str">
            <v>нд</v>
          </cell>
          <cell r="MA175" t="str">
            <v>нд</v>
          </cell>
          <cell r="MB175" t="str">
            <v>нд</v>
          </cell>
          <cell r="MC175">
            <v>0</v>
          </cell>
          <cell r="MD175" t="str">
            <v>нд</v>
          </cell>
          <cell r="ME175" t="str">
            <v>нд</v>
          </cell>
          <cell r="MF175" t="str">
            <v>нд</v>
          </cell>
          <cell r="MG175" t="str">
            <v>нд</v>
          </cell>
          <cell r="MH175">
            <v>0</v>
          </cell>
          <cell r="MI175">
            <v>0</v>
          </cell>
          <cell r="MK175">
            <v>0</v>
          </cell>
          <cell r="ML175">
            <v>0</v>
          </cell>
          <cell r="MM175">
            <v>0</v>
          </cell>
          <cell r="MN175">
            <v>0</v>
          </cell>
          <cell r="MO175">
            <v>0</v>
          </cell>
          <cell r="MP175">
            <v>0</v>
          </cell>
          <cell r="MQ175">
            <v>0</v>
          </cell>
          <cell r="MR175">
            <v>0</v>
          </cell>
          <cell r="MS175">
            <v>0</v>
          </cell>
          <cell r="MT175">
            <v>0</v>
          </cell>
          <cell r="MU175">
            <v>0</v>
          </cell>
          <cell r="MV175">
            <v>0</v>
          </cell>
          <cell r="MW175">
            <v>55.8</v>
          </cell>
          <cell r="MX175">
            <v>0</v>
          </cell>
          <cell r="MY175">
            <v>0</v>
          </cell>
          <cell r="MZ175">
            <v>0</v>
          </cell>
          <cell r="NA175">
            <v>0</v>
          </cell>
          <cell r="NB175">
            <v>0</v>
          </cell>
          <cell r="NC175">
            <v>0</v>
          </cell>
          <cell r="ND175">
            <v>0</v>
          </cell>
          <cell r="NE175">
            <v>0</v>
          </cell>
          <cell r="NF175">
            <v>0</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ON175">
            <v>0</v>
          </cell>
          <cell r="OO175">
            <v>0</v>
          </cell>
          <cell r="OR175">
            <v>0</v>
          </cell>
          <cell r="OS175">
            <v>0</v>
          </cell>
          <cell r="OT175">
            <v>0</v>
          </cell>
          <cell r="OU175">
            <v>0</v>
          </cell>
          <cell r="OV175">
            <v>0</v>
          </cell>
          <cell r="OW175">
            <v>0</v>
          </cell>
          <cell r="OX175">
            <v>0</v>
          </cell>
          <cell r="OY175">
            <v>0</v>
          </cell>
          <cell r="OZ175">
            <v>0</v>
          </cell>
          <cell r="PA175">
            <v>0</v>
          </cell>
          <cell r="PB175">
            <v>0</v>
          </cell>
          <cell r="PC175">
            <v>0</v>
          </cell>
          <cell r="PD175">
            <v>0</v>
          </cell>
          <cell r="PE175">
            <v>0</v>
          </cell>
          <cell r="PF175">
            <v>0</v>
          </cell>
          <cell r="PG175">
            <v>0</v>
          </cell>
          <cell r="PH175">
            <v>0</v>
          </cell>
          <cell r="PI175">
            <v>0</v>
          </cell>
          <cell r="PJ175">
            <v>0</v>
          </cell>
          <cell r="PK175">
            <v>0</v>
          </cell>
          <cell r="PL175">
            <v>0</v>
          </cell>
          <cell r="PM175">
            <v>0</v>
          </cell>
          <cell r="PN175">
            <v>0</v>
          </cell>
          <cell r="PO175">
            <v>0</v>
          </cell>
          <cell r="PP175">
            <v>0</v>
          </cell>
          <cell r="PQ175">
            <v>0</v>
          </cell>
          <cell r="PR175">
            <v>0</v>
          </cell>
          <cell r="PS175">
            <v>0</v>
          </cell>
          <cell r="PT175">
            <v>0</v>
          </cell>
          <cell r="PU175">
            <v>0</v>
          </cell>
          <cell r="PV175">
            <v>0</v>
          </cell>
          <cell r="PW175">
            <v>0</v>
          </cell>
          <cell r="PX175">
            <v>0</v>
          </cell>
          <cell r="PY175">
            <v>0</v>
          </cell>
          <cell r="PZ175">
            <v>0</v>
          </cell>
          <cell r="QA175">
            <v>0</v>
          </cell>
        </row>
        <row r="176">
          <cell r="D176" t="str">
            <v>Г</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t="str">
            <v>нд</v>
          </cell>
          <cell r="BN176" t="str">
            <v>нд</v>
          </cell>
          <cell r="BO176" t="str">
            <v>нд</v>
          </cell>
          <cell r="BP176" t="str">
            <v>нд</v>
          </cell>
          <cell r="BQ176">
            <v>0</v>
          </cell>
          <cell r="BR176" t="str">
            <v>нд</v>
          </cell>
          <cell r="CQ176">
            <v>0</v>
          </cell>
          <cell r="CR176">
            <v>0</v>
          </cell>
          <cell r="CS176">
            <v>0</v>
          </cell>
          <cell r="CT176">
            <v>0</v>
          </cell>
          <cell r="CU176">
            <v>0</v>
          </cell>
          <cell r="CV176">
            <v>0</v>
          </cell>
          <cell r="CW176">
            <v>0</v>
          </cell>
          <cell r="CX176">
            <v>0</v>
          </cell>
          <cell r="CY176">
            <v>0</v>
          </cell>
          <cell r="CZ176">
            <v>0</v>
          </cell>
          <cell r="DA176">
            <v>0</v>
          </cell>
          <cell r="DB176">
            <v>0</v>
          </cell>
          <cell r="DE176">
            <v>0</v>
          </cell>
          <cell r="DG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cell r="FC176">
            <v>0</v>
          </cell>
          <cell r="FD176">
            <v>0</v>
          </cell>
          <cell r="FE176" t="str">
            <v>нд</v>
          </cell>
          <cell r="FF176">
            <v>0</v>
          </cell>
          <cell r="FG176">
            <v>0</v>
          </cell>
          <cell r="FH176">
            <v>0</v>
          </cell>
          <cell r="FI176">
            <v>0</v>
          </cell>
          <cell r="FJ176">
            <v>0</v>
          </cell>
          <cell r="FK176">
            <v>0</v>
          </cell>
          <cell r="FL176">
            <v>0</v>
          </cell>
          <cell r="FM176">
            <v>0</v>
          </cell>
          <cell r="FN176">
            <v>0</v>
          </cell>
          <cell r="FO176">
            <v>0</v>
          </cell>
          <cell r="FP176" t="str">
            <v>нд</v>
          </cell>
          <cell r="FQ176">
            <v>0</v>
          </cell>
          <cell r="FR176">
            <v>0</v>
          </cell>
          <cell r="FS176">
            <v>0</v>
          </cell>
          <cell r="FT176">
            <v>0</v>
          </cell>
          <cell r="FU176">
            <v>0</v>
          </cell>
          <cell r="FV176">
            <v>0</v>
          </cell>
          <cell r="FW176">
            <v>0</v>
          </cell>
          <cell r="FX176">
            <v>0</v>
          </cell>
          <cell r="FY176">
            <v>0</v>
          </cell>
          <cell r="FZ176">
            <v>0</v>
          </cell>
          <cell r="GA176" t="str">
            <v>нд</v>
          </cell>
          <cell r="GB176">
            <v>0</v>
          </cell>
          <cell r="GC176">
            <v>0</v>
          </cell>
          <cell r="GD176">
            <v>0</v>
          </cell>
          <cell r="GE176">
            <v>0</v>
          </cell>
          <cell r="GF176">
            <v>0</v>
          </cell>
          <cell r="GG176">
            <v>0</v>
          </cell>
          <cell r="GH176">
            <v>0</v>
          </cell>
          <cell r="GI176">
            <v>0</v>
          </cell>
          <cell r="GJ176">
            <v>0</v>
          </cell>
          <cell r="GK176">
            <v>0</v>
          </cell>
          <cell r="GL176" t="str">
            <v>нд</v>
          </cell>
          <cell r="GM176">
            <v>0</v>
          </cell>
          <cell r="GN176">
            <v>0</v>
          </cell>
          <cell r="GO176">
            <v>0</v>
          </cell>
          <cell r="GP176">
            <v>0</v>
          </cell>
          <cell r="GQ176">
            <v>0</v>
          </cell>
          <cell r="GR176">
            <v>0</v>
          </cell>
          <cell r="GS176">
            <v>0</v>
          </cell>
          <cell r="GT176">
            <v>0</v>
          </cell>
          <cell r="GU176">
            <v>0</v>
          </cell>
          <cell r="GV176">
            <v>0</v>
          </cell>
          <cell r="GW176" t="str">
            <v>нд</v>
          </cell>
          <cell r="GX176">
            <v>0</v>
          </cell>
          <cell r="GY176">
            <v>0</v>
          </cell>
          <cell r="GZ176">
            <v>0</v>
          </cell>
          <cell r="HA176">
            <v>0</v>
          </cell>
          <cell r="HB176">
            <v>0</v>
          </cell>
          <cell r="HC176">
            <v>0</v>
          </cell>
          <cell r="HD176">
            <v>0</v>
          </cell>
          <cell r="HE176">
            <v>0</v>
          </cell>
          <cell r="HF176">
            <v>0</v>
          </cell>
          <cell r="HG176">
            <v>0</v>
          </cell>
          <cell r="HH176" t="str">
            <v>нд</v>
          </cell>
          <cell r="HI176">
            <v>0</v>
          </cell>
          <cell r="HJ176">
            <v>0</v>
          </cell>
          <cell r="HK176">
            <v>0</v>
          </cell>
          <cell r="HL176">
            <v>0</v>
          </cell>
          <cell r="HM176">
            <v>0</v>
          </cell>
          <cell r="HN176">
            <v>0</v>
          </cell>
          <cell r="HO176">
            <v>0</v>
          </cell>
          <cell r="HP176">
            <v>0</v>
          </cell>
          <cell r="HQ176">
            <v>0</v>
          </cell>
          <cell r="HR176">
            <v>0</v>
          </cell>
          <cell r="HS176" t="str">
            <v>нд</v>
          </cell>
          <cell r="HT176">
            <v>0</v>
          </cell>
          <cell r="HU176">
            <v>0</v>
          </cell>
          <cell r="HV176">
            <v>0</v>
          </cell>
          <cell r="HW176">
            <v>0</v>
          </cell>
          <cell r="HX176">
            <v>0</v>
          </cell>
          <cell r="HY176">
            <v>0</v>
          </cell>
          <cell r="HZ176">
            <v>0</v>
          </cell>
          <cell r="IA176">
            <v>0</v>
          </cell>
          <cell r="IB176">
            <v>0</v>
          </cell>
          <cell r="IC176">
            <v>0</v>
          </cell>
          <cell r="ID176" t="str">
            <v>нд</v>
          </cell>
          <cell r="IE176">
            <v>0</v>
          </cell>
          <cell r="IF176">
            <v>0</v>
          </cell>
          <cell r="IG176">
            <v>0</v>
          </cell>
          <cell r="IH176">
            <v>0</v>
          </cell>
          <cell r="II176">
            <v>0</v>
          </cell>
          <cell r="IJ176">
            <v>0</v>
          </cell>
          <cell r="IK176">
            <v>0</v>
          </cell>
          <cell r="IL176">
            <v>0</v>
          </cell>
          <cell r="IM176">
            <v>0</v>
          </cell>
          <cell r="IN176">
            <v>0</v>
          </cell>
          <cell r="IO176" t="str">
            <v>нд</v>
          </cell>
          <cell r="IP176">
            <v>0</v>
          </cell>
          <cell r="IQ176">
            <v>0</v>
          </cell>
          <cell r="IR176">
            <v>0</v>
          </cell>
          <cell r="IS176">
            <v>0</v>
          </cell>
          <cell r="IT176">
            <v>0</v>
          </cell>
          <cell r="IU176">
            <v>0</v>
          </cell>
          <cell r="IV176">
            <v>0</v>
          </cell>
          <cell r="IW176">
            <v>0</v>
          </cell>
          <cell r="IX176">
            <v>0</v>
          </cell>
          <cell r="IY176">
            <v>0</v>
          </cell>
          <cell r="IZ176" t="str">
            <v>нд</v>
          </cell>
          <cell r="JA176">
            <v>0</v>
          </cell>
          <cell r="JB176">
            <v>0</v>
          </cell>
          <cell r="JC176">
            <v>0</v>
          </cell>
          <cell r="JD176">
            <v>0</v>
          </cell>
          <cell r="JE176">
            <v>0</v>
          </cell>
          <cell r="JF176">
            <v>0</v>
          </cell>
          <cell r="JG176">
            <v>0</v>
          </cell>
          <cell r="JH176">
            <v>0</v>
          </cell>
          <cell r="JI176">
            <v>0</v>
          </cell>
          <cell r="JJ176">
            <v>0</v>
          </cell>
          <cell r="JK176" t="str">
            <v>нд</v>
          </cell>
          <cell r="JL176" t="str">
            <v>нд</v>
          </cell>
          <cell r="JM176" t="str">
            <v>нд</v>
          </cell>
          <cell r="JN176" t="str">
            <v>нд</v>
          </cell>
          <cell r="JO176" t="str">
            <v>нд</v>
          </cell>
          <cell r="JP176" t="str">
            <v>нд</v>
          </cell>
          <cell r="JQ176" t="str">
            <v>нд</v>
          </cell>
          <cell r="JR176" t="str">
            <v>нд</v>
          </cell>
          <cell r="JS176" t="str">
            <v>нд</v>
          </cell>
          <cell r="JT176" t="str">
            <v>нд</v>
          </cell>
          <cell r="JU176" t="str">
            <v>нд</v>
          </cell>
          <cell r="LN176" t="str">
            <v>нд</v>
          </cell>
          <cell r="LO176">
            <v>0</v>
          </cell>
          <cell r="LP176">
            <v>0</v>
          </cell>
          <cell r="LQ176">
            <v>0</v>
          </cell>
          <cell r="LR176">
            <v>0</v>
          </cell>
          <cell r="LS176">
            <v>0</v>
          </cell>
          <cell r="LT176">
            <v>0</v>
          </cell>
          <cell r="LU176">
            <v>0</v>
          </cell>
          <cell r="LV176" t="str">
            <v>нд</v>
          </cell>
          <cell r="LW176" t="str">
            <v>нд</v>
          </cell>
          <cell r="LX176" t="str">
            <v>нд</v>
          </cell>
          <cell r="LY176" t="str">
            <v>нд</v>
          </cell>
          <cell r="LZ176" t="str">
            <v>нд</v>
          </cell>
          <cell r="MA176" t="str">
            <v>нд</v>
          </cell>
          <cell r="MB176" t="str">
            <v>нд</v>
          </cell>
          <cell r="MC176">
            <v>0</v>
          </cell>
          <cell r="MD176" t="str">
            <v>нд</v>
          </cell>
          <cell r="ME176" t="str">
            <v>нд</v>
          </cell>
          <cell r="MF176" t="str">
            <v>нд</v>
          </cell>
          <cell r="MG176" t="str">
            <v>нд</v>
          </cell>
          <cell r="MH176">
            <v>0</v>
          </cell>
          <cell r="MI176">
            <v>0</v>
          </cell>
          <cell r="MK176">
            <v>0</v>
          </cell>
          <cell r="ML176">
            <v>0</v>
          </cell>
          <cell r="MM176">
            <v>0</v>
          </cell>
          <cell r="MN176">
            <v>0</v>
          </cell>
          <cell r="MO176">
            <v>0</v>
          </cell>
          <cell r="MP176">
            <v>0</v>
          </cell>
          <cell r="MQ176">
            <v>0</v>
          </cell>
          <cell r="MR176">
            <v>0</v>
          </cell>
          <cell r="MS176">
            <v>0</v>
          </cell>
          <cell r="MT176">
            <v>0</v>
          </cell>
          <cell r="MU176">
            <v>0</v>
          </cell>
          <cell r="MV176">
            <v>0</v>
          </cell>
          <cell r="MW176">
            <v>55.8</v>
          </cell>
          <cell r="MX176">
            <v>0</v>
          </cell>
          <cell r="MY176">
            <v>0</v>
          </cell>
          <cell r="MZ176">
            <v>0</v>
          </cell>
          <cell r="NA176">
            <v>0</v>
          </cell>
          <cell r="NB176">
            <v>0</v>
          </cell>
          <cell r="NC176">
            <v>0</v>
          </cell>
          <cell r="ND176">
            <v>0</v>
          </cell>
          <cell r="NE176">
            <v>0</v>
          </cell>
          <cell r="NF176">
            <v>0</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ON176">
            <v>0</v>
          </cell>
          <cell r="OO176">
            <v>0</v>
          </cell>
          <cell r="OR176">
            <v>0</v>
          </cell>
          <cell r="OS176">
            <v>0</v>
          </cell>
          <cell r="OT176">
            <v>0</v>
          </cell>
          <cell r="OU176">
            <v>0</v>
          </cell>
          <cell r="OV176">
            <v>0</v>
          </cell>
          <cell r="OW176">
            <v>0</v>
          </cell>
          <cell r="OX176">
            <v>0</v>
          </cell>
          <cell r="OY176">
            <v>0</v>
          </cell>
          <cell r="OZ176">
            <v>0</v>
          </cell>
          <cell r="PA176">
            <v>0</v>
          </cell>
          <cell r="PB176">
            <v>0</v>
          </cell>
          <cell r="PC176">
            <v>0</v>
          </cell>
          <cell r="PD176">
            <v>0</v>
          </cell>
          <cell r="PE176">
            <v>0</v>
          </cell>
          <cell r="PF176">
            <v>0</v>
          </cell>
          <cell r="PG176">
            <v>0</v>
          </cell>
          <cell r="PH176">
            <v>0</v>
          </cell>
          <cell r="PI176">
            <v>0</v>
          </cell>
          <cell r="PJ176">
            <v>0</v>
          </cell>
          <cell r="PK176">
            <v>0</v>
          </cell>
          <cell r="PL176">
            <v>0</v>
          </cell>
          <cell r="PM176">
            <v>0</v>
          </cell>
          <cell r="PN176">
            <v>0</v>
          </cell>
          <cell r="PO176">
            <v>0</v>
          </cell>
          <cell r="PP176">
            <v>0</v>
          </cell>
          <cell r="PQ176">
            <v>0</v>
          </cell>
          <cell r="PR176">
            <v>0</v>
          </cell>
          <cell r="PS176">
            <v>0</v>
          </cell>
          <cell r="PT176">
            <v>0</v>
          </cell>
          <cell r="PU176">
            <v>0</v>
          </cell>
          <cell r="PV176">
            <v>0</v>
          </cell>
          <cell r="PW176">
            <v>0</v>
          </cell>
          <cell r="PX176">
            <v>0</v>
          </cell>
          <cell r="PY176">
            <v>0</v>
          </cell>
          <cell r="PZ176">
            <v>0</v>
          </cell>
          <cell r="QA176">
            <v>0</v>
          </cell>
        </row>
        <row r="177">
          <cell r="D177" t="str">
            <v>Г</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t="str">
            <v>нд</v>
          </cell>
          <cell r="BN177" t="str">
            <v>нд</v>
          </cell>
          <cell r="BO177" t="str">
            <v>нд</v>
          </cell>
          <cell r="BP177" t="str">
            <v>нд</v>
          </cell>
          <cell r="BQ177">
            <v>0</v>
          </cell>
          <cell r="BR177" t="str">
            <v>нд</v>
          </cell>
          <cell r="CQ177">
            <v>0</v>
          </cell>
          <cell r="CR177">
            <v>0</v>
          </cell>
          <cell r="CS177">
            <v>0</v>
          </cell>
          <cell r="CT177">
            <v>0</v>
          </cell>
          <cell r="CU177">
            <v>0</v>
          </cell>
          <cell r="CV177">
            <v>0</v>
          </cell>
          <cell r="CW177">
            <v>0</v>
          </cell>
          <cell r="CX177">
            <v>0</v>
          </cell>
          <cell r="CY177">
            <v>0</v>
          </cell>
          <cell r="CZ177">
            <v>0</v>
          </cell>
          <cell r="DA177">
            <v>0</v>
          </cell>
          <cell r="DB177">
            <v>0</v>
          </cell>
          <cell r="DE177">
            <v>0</v>
          </cell>
          <cell r="DG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K177">
            <v>0</v>
          </cell>
          <cell r="EL177">
            <v>0</v>
          </cell>
          <cell r="EM177">
            <v>0</v>
          </cell>
          <cell r="EN177">
            <v>0</v>
          </cell>
          <cell r="EO177">
            <v>0</v>
          </cell>
          <cell r="EP177">
            <v>0</v>
          </cell>
          <cell r="EQ177">
            <v>0</v>
          </cell>
          <cell r="ER177">
            <v>0</v>
          </cell>
          <cell r="ES177">
            <v>0</v>
          </cell>
          <cell r="ET177">
            <v>0</v>
          </cell>
          <cell r="EU177">
            <v>0</v>
          </cell>
          <cell r="EV177">
            <v>0</v>
          </cell>
          <cell r="EW177">
            <v>0</v>
          </cell>
          <cell r="EX177">
            <v>0</v>
          </cell>
          <cell r="EY177">
            <v>0</v>
          </cell>
          <cell r="EZ177">
            <v>0</v>
          </cell>
          <cell r="FA177">
            <v>0</v>
          </cell>
          <cell r="FB177">
            <v>0</v>
          </cell>
          <cell r="FC177">
            <v>0</v>
          </cell>
          <cell r="FD177">
            <v>0</v>
          </cell>
          <cell r="FE177" t="str">
            <v>нд</v>
          </cell>
          <cell r="FF177">
            <v>0</v>
          </cell>
          <cell r="FG177">
            <v>0</v>
          </cell>
          <cell r="FH177">
            <v>0</v>
          </cell>
          <cell r="FI177">
            <v>0</v>
          </cell>
          <cell r="FJ177">
            <v>0</v>
          </cell>
          <cell r="FK177">
            <v>0</v>
          </cell>
          <cell r="FL177">
            <v>0</v>
          </cell>
          <cell r="FM177">
            <v>0</v>
          </cell>
          <cell r="FN177">
            <v>0</v>
          </cell>
          <cell r="FO177">
            <v>0</v>
          </cell>
          <cell r="FP177" t="str">
            <v>нд</v>
          </cell>
          <cell r="FQ177">
            <v>0</v>
          </cell>
          <cell r="FR177">
            <v>0</v>
          </cell>
          <cell r="FS177">
            <v>0</v>
          </cell>
          <cell r="FT177">
            <v>0</v>
          </cell>
          <cell r="FU177">
            <v>0</v>
          </cell>
          <cell r="FV177">
            <v>0</v>
          </cell>
          <cell r="FW177">
            <v>0</v>
          </cell>
          <cell r="FX177">
            <v>0</v>
          </cell>
          <cell r="FY177">
            <v>0</v>
          </cell>
          <cell r="FZ177">
            <v>0</v>
          </cell>
          <cell r="GA177" t="str">
            <v>нд</v>
          </cell>
          <cell r="GB177">
            <v>0</v>
          </cell>
          <cell r="GC177">
            <v>0</v>
          </cell>
          <cell r="GD177">
            <v>0</v>
          </cell>
          <cell r="GE177">
            <v>0</v>
          </cell>
          <cell r="GF177">
            <v>0</v>
          </cell>
          <cell r="GG177">
            <v>0</v>
          </cell>
          <cell r="GH177">
            <v>0</v>
          </cell>
          <cell r="GI177">
            <v>0</v>
          </cell>
          <cell r="GJ177">
            <v>0</v>
          </cell>
          <cell r="GK177">
            <v>0</v>
          </cell>
          <cell r="GL177" t="str">
            <v>нд</v>
          </cell>
          <cell r="GM177">
            <v>0</v>
          </cell>
          <cell r="GN177">
            <v>0</v>
          </cell>
          <cell r="GO177">
            <v>0</v>
          </cell>
          <cell r="GP177">
            <v>0</v>
          </cell>
          <cell r="GQ177">
            <v>0</v>
          </cell>
          <cell r="GR177">
            <v>0</v>
          </cell>
          <cell r="GS177">
            <v>0</v>
          </cell>
          <cell r="GT177">
            <v>0</v>
          </cell>
          <cell r="GU177">
            <v>0</v>
          </cell>
          <cell r="GV177">
            <v>0</v>
          </cell>
          <cell r="GW177" t="str">
            <v>нд</v>
          </cell>
          <cell r="GX177">
            <v>0</v>
          </cell>
          <cell r="GY177">
            <v>0</v>
          </cell>
          <cell r="GZ177">
            <v>0</v>
          </cell>
          <cell r="HA177">
            <v>0</v>
          </cell>
          <cell r="HB177">
            <v>0</v>
          </cell>
          <cell r="HC177">
            <v>0</v>
          </cell>
          <cell r="HD177">
            <v>0</v>
          </cell>
          <cell r="HE177">
            <v>0</v>
          </cell>
          <cell r="HF177">
            <v>0</v>
          </cell>
          <cell r="HG177">
            <v>0</v>
          </cell>
          <cell r="HH177" t="str">
            <v>нд</v>
          </cell>
          <cell r="HI177">
            <v>0</v>
          </cell>
          <cell r="HJ177">
            <v>0</v>
          </cell>
          <cell r="HK177">
            <v>0</v>
          </cell>
          <cell r="HL177">
            <v>0</v>
          </cell>
          <cell r="HM177">
            <v>0</v>
          </cell>
          <cell r="HN177">
            <v>0</v>
          </cell>
          <cell r="HO177">
            <v>0</v>
          </cell>
          <cell r="HP177">
            <v>0</v>
          </cell>
          <cell r="HQ177">
            <v>0</v>
          </cell>
          <cell r="HR177">
            <v>0</v>
          </cell>
          <cell r="HS177" t="str">
            <v>нд</v>
          </cell>
          <cell r="HT177">
            <v>0</v>
          </cell>
          <cell r="HU177">
            <v>0</v>
          </cell>
          <cell r="HV177">
            <v>0</v>
          </cell>
          <cell r="HW177">
            <v>0</v>
          </cell>
          <cell r="HX177">
            <v>0</v>
          </cell>
          <cell r="HY177">
            <v>0</v>
          </cell>
          <cell r="HZ177">
            <v>0</v>
          </cell>
          <cell r="IA177">
            <v>0</v>
          </cell>
          <cell r="IB177">
            <v>0</v>
          </cell>
          <cell r="IC177">
            <v>0</v>
          </cell>
          <cell r="ID177" t="str">
            <v>нд</v>
          </cell>
          <cell r="IE177">
            <v>0</v>
          </cell>
          <cell r="IF177">
            <v>0</v>
          </cell>
          <cell r="IG177">
            <v>0</v>
          </cell>
          <cell r="IH177">
            <v>0</v>
          </cell>
          <cell r="II177">
            <v>0</v>
          </cell>
          <cell r="IJ177">
            <v>0</v>
          </cell>
          <cell r="IK177">
            <v>0</v>
          </cell>
          <cell r="IL177">
            <v>0</v>
          </cell>
          <cell r="IM177">
            <v>0</v>
          </cell>
          <cell r="IN177">
            <v>0</v>
          </cell>
          <cell r="IO177" t="str">
            <v>нд</v>
          </cell>
          <cell r="IP177">
            <v>0</v>
          </cell>
          <cell r="IQ177">
            <v>0</v>
          </cell>
          <cell r="IR177">
            <v>0</v>
          </cell>
          <cell r="IS177">
            <v>0</v>
          </cell>
          <cell r="IT177">
            <v>0</v>
          </cell>
          <cell r="IU177">
            <v>0</v>
          </cell>
          <cell r="IV177">
            <v>0</v>
          </cell>
          <cell r="IW177">
            <v>0</v>
          </cell>
          <cell r="IX177">
            <v>0</v>
          </cell>
          <cell r="IY177">
            <v>0</v>
          </cell>
          <cell r="IZ177" t="str">
            <v>нд</v>
          </cell>
          <cell r="JA177">
            <v>0</v>
          </cell>
          <cell r="JB177">
            <v>0</v>
          </cell>
          <cell r="JC177">
            <v>0</v>
          </cell>
          <cell r="JD177">
            <v>0</v>
          </cell>
          <cell r="JE177">
            <v>0</v>
          </cell>
          <cell r="JF177">
            <v>0</v>
          </cell>
          <cell r="JG177">
            <v>0</v>
          </cell>
          <cell r="JH177">
            <v>0</v>
          </cell>
          <cell r="JI177">
            <v>0</v>
          </cell>
          <cell r="JJ177">
            <v>0</v>
          </cell>
          <cell r="JK177" t="str">
            <v>нд</v>
          </cell>
          <cell r="JL177" t="str">
            <v>нд</v>
          </cell>
          <cell r="JM177" t="str">
            <v>нд</v>
          </cell>
          <cell r="JN177" t="str">
            <v>нд</v>
          </cell>
          <cell r="JO177" t="str">
            <v>нд</v>
          </cell>
          <cell r="JP177" t="str">
            <v>нд</v>
          </cell>
          <cell r="JQ177" t="str">
            <v>нд</v>
          </cell>
          <cell r="JR177" t="str">
            <v>нд</v>
          </cell>
          <cell r="JS177" t="str">
            <v>нд</v>
          </cell>
          <cell r="JT177" t="str">
            <v>нд</v>
          </cell>
          <cell r="JU177" t="str">
            <v>нд</v>
          </cell>
          <cell r="LN177" t="str">
            <v>нд</v>
          </cell>
          <cell r="LO177">
            <v>0</v>
          </cell>
          <cell r="LP177">
            <v>0</v>
          </cell>
          <cell r="LQ177">
            <v>0</v>
          </cell>
          <cell r="LR177">
            <v>0</v>
          </cell>
          <cell r="LS177">
            <v>0</v>
          </cell>
          <cell r="LT177">
            <v>0</v>
          </cell>
          <cell r="LU177">
            <v>0</v>
          </cell>
          <cell r="LV177" t="str">
            <v>нд</v>
          </cell>
          <cell r="LW177" t="str">
            <v>нд</v>
          </cell>
          <cell r="LX177" t="str">
            <v>нд</v>
          </cell>
          <cell r="LY177" t="str">
            <v>нд</v>
          </cell>
          <cell r="LZ177" t="str">
            <v>нд</v>
          </cell>
          <cell r="MA177" t="str">
            <v>нд</v>
          </cell>
          <cell r="MB177" t="str">
            <v>нд</v>
          </cell>
          <cell r="MC177">
            <v>0</v>
          </cell>
          <cell r="MD177" t="str">
            <v>нд</v>
          </cell>
          <cell r="ME177" t="str">
            <v>нд</v>
          </cell>
          <cell r="MF177" t="str">
            <v>нд</v>
          </cell>
          <cell r="MG177" t="str">
            <v>нд</v>
          </cell>
          <cell r="MH177">
            <v>0</v>
          </cell>
          <cell r="MI177">
            <v>0</v>
          </cell>
          <cell r="MK177">
            <v>0</v>
          </cell>
          <cell r="ML177">
            <v>0</v>
          </cell>
          <cell r="MM177">
            <v>0</v>
          </cell>
          <cell r="MN177">
            <v>0</v>
          </cell>
          <cell r="MO177">
            <v>0</v>
          </cell>
          <cell r="MP177">
            <v>0</v>
          </cell>
          <cell r="MQ177">
            <v>0</v>
          </cell>
          <cell r="MR177">
            <v>0</v>
          </cell>
          <cell r="MS177">
            <v>0</v>
          </cell>
          <cell r="MT177">
            <v>0</v>
          </cell>
          <cell r="MU177">
            <v>0</v>
          </cell>
          <cell r="MV177">
            <v>0</v>
          </cell>
          <cell r="MW177">
            <v>55.8</v>
          </cell>
          <cell r="MX177">
            <v>0</v>
          </cell>
          <cell r="MY177">
            <v>0</v>
          </cell>
          <cell r="MZ177">
            <v>0</v>
          </cell>
          <cell r="NA177">
            <v>0</v>
          </cell>
          <cell r="NB177">
            <v>0</v>
          </cell>
          <cell r="NC177">
            <v>0</v>
          </cell>
          <cell r="ND177">
            <v>0</v>
          </cell>
          <cell r="NE177">
            <v>0</v>
          </cell>
          <cell r="NF177">
            <v>0</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ON177">
            <v>0</v>
          </cell>
          <cell r="OO177">
            <v>0</v>
          </cell>
          <cell r="OR177">
            <v>0</v>
          </cell>
          <cell r="OS177">
            <v>0</v>
          </cell>
          <cell r="OT177">
            <v>0</v>
          </cell>
          <cell r="OU177">
            <v>0</v>
          </cell>
          <cell r="OV177">
            <v>0</v>
          </cell>
          <cell r="OW177">
            <v>0</v>
          </cell>
          <cell r="OX177">
            <v>0</v>
          </cell>
          <cell r="OY177">
            <v>0</v>
          </cell>
          <cell r="OZ177">
            <v>0</v>
          </cell>
          <cell r="PA177">
            <v>0</v>
          </cell>
          <cell r="PB177">
            <v>0</v>
          </cell>
          <cell r="PC177">
            <v>0</v>
          </cell>
          <cell r="PD177">
            <v>0</v>
          </cell>
          <cell r="PE177">
            <v>0</v>
          </cell>
          <cell r="PF177">
            <v>0</v>
          </cell>
          <cell r="PG177">
            <v>0</v>
          </cell>
          <cell r="PH177">
            <v>0</v>
          </cell>
          <cell r="PI177">
            <v>0</v>
          </cell>
          <cell r="PJ177">
            <v>0</v>
          </cell>
          <cell r="PK177">
            <v>0</v>
          </cell>
          <cell r="PL177">
            <v>0</v>
          </cell>
          <cell r="PM177">
            <v>0</v>
          </cell>
          <cell r="PN177">
            <v>0</v>
          </cell>
          <cell r="PO177">
            <v>0</v>
          </cell>
          <cell r="PP177">
            <v>0</v>
          </cell>
          <cell r="PQ177">
            <v>0</v>
          </cell>
          <cell r="PR177">
            <v>0</v>
          </cell>
          <cell r="PS177">
            <v>0</v>
          </cell>
          <cell r="PT177">
            <v>0</v>
          </cell>
          <cell r="PU177">
            <v>0</v>
          </cell>
          <cell r="PV177">
            <v>0</v>
          </cell>
          <cell r="PW177">
            <v>0</v>
          </cell>
          <cell r="PX177">
            <v>0</v>
          </cell>
          <cell r="PY177">
            <v>0</v>
          </cell>
          <cell r="PZ177">
            <v>0</v>
          </cell>
          <cell r="QA177">
            <v>0</v>
          </cell>
        </row>
        <row r="178">
          <cell r="D178" t="str">
            <v>Г</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t="str">
            <v>нд</v>
          </cell>
          <cell r="BN178" t="str">
            <v>нд</v>
          </cell>
          <cell r="BO178" t="str">
            <v>нд</v>
          </cell>
          <cell r="BP178" t="str">
            <v>нд</v>
          </cell>
          <cell r="BQ178">
            <v>0</v>
          </cell>
          <cell r="BR178" t="str">
            <v>нд</v>
          </cell>
          <cell r="CQ178">
            <v>0</v>
          </cell>
          <cell r="CR178">
            <v>0</v>
          </cell>
          <cell r="CS178">
            <v>0</v>
          </cell>
          <cell r="CT178">
            <v>0</v>
          </cell>
          <cell r="CU178">
            <v>0</v>
          </cell>
          <cell r="CV178">
            <v>0</v>
          </cell>
          <cell r="CW178">
            <v>0</v>
          </cell>
          <cell r="CX178">
            <v>0</v>
          </cell>
          <cell r="CY178">
            <v>0</v>
          </cell>
          <cell r="CZ178">
            <v>0</v>
          </cell>
          <cell r="DA178">
            <v>0</v>
          </cell>
          <cell r="DB178">
            <v>0</v>
          </cell>
          <cell r="DE178">
            <v>0</v>
          </cell>
          <cell r="DG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K178">
            <v>0</v>
          </cell>
          <cell r="EL178">
            <v>0</v>
          </cell>
          <cell r="EM178">
            <v>0</v>
          </cell>
          <cell r="EN178">
            <v>0</v>
          </cell>
          <cell r="EO178">
            <v>0</v>
          </cell>
          <cell r="EP178">
            <v>0</v>
          </cell>
          <cell r="EQ178">
            <v>0</v>
          </cell>
          <cell r="ER178">
            <v>0</v>
          </cell>
          <cell r="ES178">
            <v>0</v>
          </cell>
          <cell r="ET178">
            <v>0</v>
          </cell>
          <cell r="EU178">
            <v>0</v>
          </cell>
          <cell r="EV178">
            <v>0</v>
          </cell>
          <cell r="EW178">
            <v>0</v>
          </cell>
          <cell r="EX178">
            <v>0</v>
          </cell>
          <cell r="EY178">
            <v>0</v>
          </cell>
          <cell r="EZ178">
            <v>0</v>
          </cell>
          <cell r="FA178">
            <v>0</v>
          </cell>
          <cell r="FB178">
            <v>0</v>
          </cell>
          <cell r="FC178">
            <v>0</v>
          </cell>
          <cell r="FD178">
            <v>0</v>
          </cell>
          <cell r="FE178" t="str">
            <v>нд</v>
          </cell>
          <cell r="FF178">
            <v>0</v>
          </cell>
          <cell r="FG178">
            <v>0</v>
          </cell>
          <cell r="FH178">
            <v>0</v>
          </cell>
          <cell r="FI178">
            <v>0</v>
          </cell>
          <cell r="FJ178">
            <v>0</v>
          </cell>
          <cell r="FK178">
            <v>0</v>
          </cell>
          <cell r="FL178">
            <v>0</v>
          </cell>
          <cell r="FM178">
            <v>0</v>
          </cell>
          <cell r="FN178">
            <v>0</v>
          </cell>
          <cell r="FO178">
            <v>0</v>
          </cell>
          <cell r="FP178" t="str">
            <v>нд</v>
          </cell>
          <cell r="FQ178">
            <v>0</v>
          </cell>
          <cell r="FR178">
            <v>0</v>
          </cell>
          <cell r="FS178">
            <v>0</v>
          </cell>
          <cell r="FT178">
            <v>0</v>
          </cell>
          <cell r="FU178">
            <v>0</v>
          </cell>
          <cell r="FV178">
            <v>0</v>
          </cell>
          <cell r="FW178">
            <v>0</v>
          </cell>
          <cell r="FX178">
            <v>0</v>
          </cell>
          <cell r="FY178">
            <v>0</v>
          </cell>
          <cell r="FZ178">
            <v>0</v>
          </cell>
          <cell r="GA178" t="str">
            <v>нд</v>
          </cell>
          <cell r="GB178">
            <v>0</v>
          </cell>
          <cell r="GC178">
            <v>0</v>
          </cell>
          <cell r="GD178">
            <v>0</v>
          </cell>
          <cell r="GE178">
            <v>0</v>
          </cell>
          <cell r="GF178">
            <v>0</v>
          </cell>
          <cell r="GG178">
            <v>0</v>
          </cell>
          <cell r="GH178">
            <v>0</v>
          </cell>
          <cell r="GI178">
            <v>0</v>
          </cell>
          <cell r="GJ178">
            <v>0</v>
          </cell>
          <cell r="GK178">
            <v>0</v>
          </cell>
          <cell r="GL178" t="str">
            <v>нд</v>
          </cell>
          <cell r="GM178">
            <v>0</v>
          </cell>
          <cell r="GN178">
            <v>0</v>
          </cell>
          <cell r="GO178">
            <v>0</v>
          </cell>
          <cell r="GP178">
            <v>0</v>
          </cell>
          <cell r="GQ178">
            <v>0</v>
          </cell>
          <cell r="GR178">
            <v>0</v>
          </cell>
          <cell r="GS178">
            <v>0</v>
          </cell>
          <cell r="GT178">
            <v>0</v>
          </cell>
          <cell r="GU178">
            <v>0</v>
          </cell>
          <cell r="GV178">
            <v>0</v>
          </cell>
          <cell r="GW178" t="str">
            <v>нд</v>
          </cell>
          <cell r="GX178">
            <v>0</v>
          </cell>
          <cell r="GY178">
            <v>0</v>
          </cell>
          <cell r="GZ178">
            <v>0</v>
          </cell>
          <cell r="HA178">
            <v>0</v>
          </cell>
          <cell r="HB178">
            <v>0</v>
          </cell>
          <cell r="HC178">
            <v>0</v>
          </cell>
          <cell r="HD178">
            <v>0</v>
          </cell>
          <cell r="HE178">
            <v>0</v>
          </cell>
          <cell r="HF178">
            <v>0</v>
          </cell>
          <cell r="HG178">
            <v>0</v>
          </cell>
          <cell r="HH178" t="str">
            <v>нд</v>
          </cell>
          <cell r="HI178">
            <v>0</v>
          </cell>
          <cell r="HJ178">
            <v>0</v>
          </cell>
          <cell r="HK178">
            <v>0</v>
          </cell>
          <cell r="HL178">
            <v>0</v>
          </cell>
          <cell r="HM178">
            <v>0</v>
          </cell>
          <cell r="HN178">
            <v>0</v>
          </cell>
          <cell r="HO178">
            <v>0</v>
          </cell>
          <cell r="HP178">
            <v>0</v>
          </cell>
          <cell r="HQ178">
            <v>0</v>
          </cell>
          <cell r="HR178">
            <v>0</v>
          </cell>
          <cell r="HS178" t="str">
            <v>нд</v>
          </cell>
          <cell r="HT178">
            <v>0</v>
          </cell>
          <cell r="HU178">
            <v>0</v>
          </cell>
          <cell r="HV178">
            <v>0</v>
          </cell>
          <cell r="HW178">
            <v>0</v>
          </cell>
          <cell r="HX178">
            <v>0</v>
          </cell>
          <cell r="HY178">
            <v>0</v>
          </cell>
          <cell r="HZ178">
            <v>0</v>
          </cell>
          <cell r="IA178">
            <v>0</v>
          </cell>
          <cell r="IB178">
            <v>0</v>
          </cell>
          <cell r="IC178">
            <v>0</v>
          </cell>
          <cell r="ID178" t="str">
            <v>нд</v>
          </cell>
          <cell r="IE178">
            <v>0</v>
          </cell>
          <cell r="IF178">
            <v>0</v>
          </cell>
          <cell r="IG178">
            <v>0</v>
          </cell>
          <cell r="IH178">
            <v>0</v>
          </cell>
          <cell r="II178">
            <v>0</v>
          </cell>
          <cell r="IJ178">
            <v>0</v>
          </cell>
          <cell r="IK178">
            <v>0</v>
          </cell>
          <cell r="IL178">
            <v>0</v>
          </cell>
          <cell r="IM178">
            <v>0</v>
          </cell>
          <cell r="IN178">
            <v>0</v>
          </cell>
          <cell r="IO178" t="str">
            <v>нд</v>
          </cell>
          <cell r="IP178">
            <v>0</v>
          </cell>
          <cell r="IQ178">
            <v>0</v>
          </cell>
          <cell r="IR178">
            <v>0</v>
          </cell>
          <cell r="IS178">
            <v>0</v>
          </cell>
          <cell r="IT178">
            <v>0</v>
          </cell>
          <cell r="IU178">
            <v>0</v>
          </cell>
          <cell r="IV178">
            <v>0</v>
          </cell>
          <cell r="IW178">
            <v>0</v>
          </cell>
          <cell r="IX178">
            <v>0</v>
          </cell>
          <cell r="IY178">
            <v>0</v>
          </cell>
          <cell r="IZ178" t="str">
            <v>нд</v>
          </cell>
          <cell r="JA178">
            <v>0</v>
          </cell>
          <cell r="JB178">
            <v>0</v>
          </cell>
          <cell r="JC178">
            <v>0</v>
          </cell>
          <cell r="JD178">
            <v>0</v>
          </cell>
          <cell r="JE178">
            <v>0</v>
          </cell>
          <cell r="JF178">
            <v>0</v>
          </cell>
          <cell r="JG178">
            <v>0</v>
          </cell>
          <cell r="JH178">
            <v>0</v>
          </cell>
          <cell r="JI178">
            <v>0</v>
          </cell>
          <cell r="JJ178">
            <v>0</v>
          </cell>
          <cell r="JK178" t="str">
            <v>нд</v>
          </cell>
          <cell r="JL178" t="str">
            <v>нд</v>
          </cell>
          <cell r="JM178" t="str">
            <v>нд</v>
          </cell>
          <cell r="JN178" t="str">
            <v>нд</v>
          </cell>
          <cell r="JO178" t="str">
            <v>нд</v>
          </cell>
          <cell r="JP178" t="str">
            <v>нд</v>
          </cell>
          <cell r="JQ178" t="str">
            <v>нд</v>
          </cell>
          <cell r="JR178" t="str">
            <v>нд</v>
          </cell>
          <cell r="JS178" t="str">
            <v>нд</v>
          </cell>
          <cell r="JT178" t="str">
            <v>нд</v>
          </cell>
          <cell r="JU178" t="str">
            <v>нд</v>
          </cell>
          <cell r="LN178" t="str">
            <v>нд</v>
          </cell>
          <cell r="LO178">
            <v>0</v>
          </cell>
          <cell r="LP178">
            <v>0</v>
          </cell>
          <cell r="LQ178">
            <v>0</v>
          </cell>
          <cell r="LR178">
            <v>0</v>
          </cell>
          <cell r="LS178">
            <v>0</v>
          </cell>
          <cell r="LT178">
            <v>0</v>
          </cell>
          <cell r="LU178">
            <v>0</v>
          </cell>
          <cell r="LV178" t="str">
            <v>нд</v>
          </cell>
          <cell r="LW178" t="str">
            <v>нд</v>
          </cell>
          <cell r="LX178" t="str">
            <v>нд</v>
          </cell>
          <cell r="LY178" t="str">
            <v>нд</v>
          </cell>
          <cell r="LZ178" t="str">
            <v>нд</v>
          </cell>
          <cell r="MA178" t="str">
            <v>нд</v>
          </cell>
          <cell r="MB178" t="str">
            <v>нд</v>
          </cell>
          <cell r="MC178">
            <v>0</v>
          </cell>
          <cell r="MD178" t="str">
            <v>нд</v>
          </cell>
          <cell r="ME178" t="str">
            <v>нд</v>
          </cell>
          <cell r="MF178" t="str">
            <v>нд</v>
          </cell>
          <cell r="MG178" t="str">
            <v>нд</v>
          </cell>
          <cell r="MH178">
            <v>0</v>
          </cell>
          <cell r="MI178">
            <v>0</v>
          </cell>
          <cell r="MK178">
            <v>0</v>
          </cell>
          <cell r="ML178">
            <v>0</v>
          </cell>
          <cell r="MM178">
            <v>0</v>
          </cell>
          <cell r="MN178">
            <v>0</v>
          </cell>
          <cell r="MO178">
            <v>0</v>
          </cell>
          <cell r="MP178">
            <v>0</v>
          </cell>
          <cell r="MQ178">
            <v>0</v>
          </cell>
          <cell r="MR178">
            <v>0</v>
          </cell>
          <cell r="MS178">
            <v>0</v>
          </cell>
          <cell r="MT178">
            <v>0</v>
          </cell>
          <cell r="MU178">
            <v>0</v>
          </cell>
          <cell r="MV178">
            <v>0</v>
          </cell>
          <cell r="MW178">
            <v>55.8</v>
          </cell>
          <cell r="MX178">
            <v>0</v>
          </cell>
          <cell r="MY178">
            <v>0</v>
          </cell>
          <cell r="MZ178">
            <v>0</v>
          </cell>
          <cell r="NA178">
            <v>0</v>
          </cell>
          <cell r="NB178">
            <v>0</v>
          </cell>
          <cell r="NC178">
            <v>0</v>
          </cell>
          <cell r="ND178">
            <v>0</v>
          </cell>
          <cell r="NE178">
            <v>0</v>
          </cell>
          <cell r="NF178">
            <v>0</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ON178">
            <v>0</v>
          </cell>
          <cell r="OO178">
            <v>0</v>
          </cell>
          <cell r="OR178">
            <v>0</v>
          </cell>
          <cell r="OS178">
            <v>0</v>
          </cell>
          <cell r="OT178">
            <v>0</v>
          </cell>
          <cell r="OU178">
            <v>0</v>
          </cell>
          <cell r="OV178">
            <v>0</v>
          </cell>
          <cell r="OW178">
            <v>0</v>
          </cell>
          <cell r="OX178">
            <v>0</v>
          </cell>
          <cell r="OY178">
            <v>0</v>
          </cell>
          <cell r="OZ178">
            <v>0</v>
          </cell>
          <cell r="PA178">
            <v>0</v>
          </cell>
          <cell r="PB178">
            <v>0</v>
          </cell>
          <cell r="PC178">
            <v>0</v>
          </cell>
          <cell r="PD178">
            <v>0</v>
          </cell>
          <cell r="PE178">
            <v>0</v>
          </cell>
          <cell r="PF178">
            <v>0</v>
          </cell>
          <cell r="PG178">
            <v>0</v>
          </cell>
          <cell r="PH178">
            <v>0</v>
          </cell>
          <cell r="PI178">
            <v>0</v>
          </cell>
          <cell r="PJ178">
            <v>0</v>
          </cell>
          <cell r="PK178">
            <v>0</v>
          </cell>
          <cell r="PL178">
            <v>0</v>
          </cell>
          <cell r="PM178">
            <v>0</v>
          </cell>
          <cell r="PN178">
            <v>0</v>
          </cell>
          <cell r="PO178">
            <v>0</v>
          </cell>
          <cell r="PP178">
            <v>0</v>
          </cell>
          <cell r="PQ178">
            <v>0</v>
          </cell>
          <cell r="PR178">
            <v>0</v>
          </cell>
          <cell r="PS178">
            <v>0</v>
          </cell>
          <cell r="PT178">
            <v>0</v>
          </cell>
          <cell r="PU178">
            <v>0</v>
          </cell>
          <cell r="PV178">
            <v>0</v>
          </cell>
          <cell r="PW178">
            <v>0</v>
          </cell>
          <cell r="PX178">
            <v>0</v>
          </cell>
          <cell r="PY178">
            <v>0</v>
          </cell>
          <cell r="PZ178">
            <v>0</v>
          </cell>
          <cell r="QA178">
            <v>0</v>
          </cell>
        </row>
        <row r="179">
          <cell r="D179" t="str">
            <v>Г</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t="str">
            <v>нд</v>
          </cell>
          <cell r="BN179" t="str">
            <v>нд</v>
          </cell>
          <cell r="BO179" t="str">
            <v>нд</v>
          </cell>
          <cell r="BP179" t="str">
            <v>нд</v>
          </cell>
          <cell r="BQ179">
            <v>0</v>
          </cell>
          <cell r="BR179" t="str">
            <v>нд</v>
          </cell>
          <cell r="CQ179">
            <v>0</v>
          </cell>
          <cell r="CR179">
            <v>0</v>
          </cell>
          <cell r="CS179">
            <v>0</v>
          </cell>
          <cell r="CT179">
            <v>0</v>
          </cell>
          <cell r="CU179">
            <v>0</v>
          </cell>
          <cell r="CV179">
            <v>0</v>
          </cell>
          <cell r="CW179">
            <v>0</v>
          </cell>
          <cell r="CX179">
            <v>0</v>
          </cell>
          <cell r="CY179">
            <v>0</v>
          </cell>
          <cell r="CZ179">
            <v>0</v>
          </cell>
          <cell r="DA179">
            <v>0</v>
          </cell>
          <cell r="DB179">
            <v>0</v>
          </cell>
          <cell r="DE179">
            <v>0</v>
          </cell>
          <cell r="DG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K179">
            <v>0</v>
          </cell>
          <cell r="EL179">
            <v>0</v>
          </cell>
          <cell r="EM179">
            <v>0</v>
          </cell>
          <cell r="EN179">
            <v>0</v>
          </cell>
          <cell r="EO179">
            <v>0</v>
          </cell>
          <cell r="EP179">
            <v>0</v>
          </cell>
          <cell r="EQ179">
            <v>0</v>
          </cell>
          <cell r="ER179">
            <v>0</v>
          </cell>
          <cell r="ES179">
            <v>0</v>
          </cell>
          <cell r="ET179">
            <v>0</v>
          </cell>
          <cell r="EU179">
            <v>0</v>
          </cell>
          <cell r="EV179">
            <v>0</v>
          </cell>
          <cell r="EW179">
            <v>0</v>
          </cell>
          <cell r="EX179">
            <v>0</v>
          </cell>
          <cell r="EY179">
            <v>0</v>
          </cell>
          <cell r="EZ179">
            <v>0</v>
          </cell>
          <cell r="FA179">
            <v>0</v>
          </cell>
          <cell r="FB179">
            <v>0</v>
          </cell>
          <cell r="FC179">
            <v>0</v>
          </cell>
          <cell r="FD179">
            <v>0</v>
          </cell>
          <cell r="FE179" t="str">
            <v>нд</v>
          </cell>
          <cell r="FF179">
            <v>0</v>
          </cell>
          <cell r="FG179">
            <v>0</v>
          </cell>
          <cell r="FH179">
            <v>0</v>
          </cell>
          <cell r="FI179">
            <v>0</v>
          </cell>
          <cell r="FJ179">
            <v>0</v>
          </cell>
          <cell r="FK179">
            <v>0</v>
          </cell>
          <cell r="FL179">
            <v>0</v>
          </cell>
          <cell r="FM179">
            <v>0</v>
          </cell>
          <cell r="FN179">
            <v>0</v>
          </cell>
          <cell r="FO179">
            <v>0</v>
          </cell>
          <cell r="FP179" t="str">
            <v>нд</v>
          </cell>
          <cell r="FQ179">
            <v>0</v>
          </cell>
          <cell r="FR179">
            <v>0</v>
          </cell>
          <cell r="FS179">
            <v>0</v>
          </cell>
          <cell r="FT179">
            <v>0</v>
          </cell>
          <cell r="FU179">
            <v>0</v>
          </cell>
          <cell r="FV179">
            <v>0</v>
          </cell>
          <cell r="FW179">
            <v>0</v>
          </cell>
          <cell r="FX179">
            <v>0</v>
          </cell>
          <cell r="FY179">
            <v>0</v>
          </cell>
          <cell r="FZ179">
            <v>0</v>
          </cell>
          <cell r="GA179" t="str">
            <v>нд</v>
          </cell>
          <cell r="GB179">
            <v>0</v>
          </cell>
          <cell r="GC179">
            <v>0</v>
          </cell>
          <cell r="GD179">
            <v>0</v>
          </cell>
          <cell r="GE179">
            <v>0</v>
          </cell>
          <cell r="GF179">
            <v>0</v>
          </cell>
          <cell r="GG179">
            <v>0</v>
          </cell>
          <cell r="GH179">
            <v>0</v>
          </cell>
          <cell r="GI179">
            <v>0</v>
          </cell>
          <cell r="GJ179">
            <v>0</v>
          </cell>
          <cell r="GK179">
            <v>0</v>
          </cell>
          <cell r="GL179" t="str">
            <v>нд</v>
          </cell>
          <cell r="GM179">
            <v>0</v>
          </cell>
          <cell r="GN179">
            <v>0</v>
          </cell>
          <cell r="GO179">
            <v>0</v>
          </cell>
          <cell r="GP179">
            <v>0</v>
          </cell>
          <cell r="GQ179">
            <v>0</v>
          </cell>
          <cell r="GR179">
            <v>0</v>
          </cell>
          <cell r="GS179">
            <v>0</v>
          </cell>
          <cell r="GT179">
            <v>0</v>
          </cell>
          <cell r="GU179">
            <v>0</v>
          </cell>
          <cell r="GV179">
            <v>0</v>
          </cell>
          <cell r="GW179" t="str">
            <v>нд</v>
          </cell>
          <cell r="GX179">
            <v>0</v>
          </cell>
          <cell r="GY179">
            <v>0</v>
          </cell>
          <cell r="GZ179">
            <v>0</v>
          </cell>
          <cell r="HA179">
            <v>0</v>
          </cell>
          <cell r="HB179">
            <v>0</v>
          </cell>
          <cell r="HC179">
            <v>0</v>
          </cell>
          <cell r="HD179">
            <v>0</v>
          </cell>
          <cell r="HE179">
            <v>0</v>
          </cell>
          <cell r="HF179">
            <v>0</v>
          </cell>
          <cell r="HG179">
            <v>0</v>
          </cell>
          <cell r="HH179" t="str">
            <v>нд</v>
          </cell>
          <cell r="HI179">
            <v>0</v>
          </cell>
          <cell r="HJ179">
            <v>0</v>
          </cell>
          <cell r="HK179">
            <v>0</v>
          </cell>
          <cell r="HL179">
            <v>0</v>
          </cell>
          <cell r="HM179">
            <v>0</v>
          </cell>
          <cell r="HN179">
            <v>0</v>
          </cell>
          <cell r="HO179">
            <v>0</v>
          </cell>
          <cell r="HP179">
            <v>0</v>
          </cell>
          <cell r="HQ179">
            <v>0</v>
          </cell>
          <cell r="HR179">
            <v>0</v>
          </cell>
          <cell r="HS179" t="str">
            <v>нд</v>
          </cell>
          <cell r="HT179">
            <v>0</v>
          </cell>
          <cell r="HU179">
            <v>0</v>
          </cell>
          <cell r="HV179">
            <v>0</v>
          </cell>
          <cell r="HW179">
            <v>0</v>
          </cell>
          <cell r="HX179">
            <v>0</v>
          </cell>
          <cell r="HY179">
            <v>0</v>
          </cell>
          <cell r="HZ179">
            <v>0</v>
          </cell>
          <cell r="IA179">
            <v>0</v>
          </cell>
          <cell r="IB179">
            <v>0</v>
          </cell>
          <cell r="IC179">
            <v>0</v>
          </cell>
          <cell r="ID179" t="str">
            <v>нд</v>
          </cell>
          <cell r="IE179">
            <v>0</v>
          </cell>
          <cell r="IF179">
            <v>0</v>
          </cell>
          <cell r="IG179">
            <v>0</v>
          </cell>
          <cell r="IH179">
            <v>0</v>
          </cell>
          <cell r="II179">
            <v>0</v>
          </cell>
          <cell r="IJ179">
            <v>0</v>
          </cell>
          <cell r="IK179">
            <v>0</v>
          </cell>
          <cell r="IL179">
            <v>0</v>
          </cell>
          <cell r="IM179">
            <v>0</v>
          </cell>
          <cell r="IN179">
            <v>0</v>
          </cell>
          <cell r="IO179" t="str">
            <v>нд</v>
          </cell>
          <cell r="IP179">
            <v>0</v>
          </cell>
          <cell r="IQ179">
            <v>0</v>
          </cell>
          <cell r="IR179">
            <v>0</v>
          </cell>
          <cell r="IS179">
            <v>0</v>
          </cell>
          <cell r="IT179">
            <v>0</v>
          </cell>
          <cell r="IU179">
            <v>0</v>
          </cell>
          <cell r="IV179">
            <v>0</v>
          </cell>
          <cell r="IW179">
            <v>0</v>
          </cell>
          <cell r="IX179">
            <v>0</v>
          </cell>
          <cell r="IY179">
            <v>0</v>
          </cell>
          <cell r="IZ179" t="str">
            <v>нд</v>
          </cell>
          <cell r="JA179">
            <v>0</v>
          </cell>
          <cell r="JB179">
            <v>0</v>
          </cell>
          <cell r="JC179">
            <v>0</v>
          </cell>
          <cell r="JD179">
            <v>0</v>
          </cell>
          <cell r="JE179">
            <v>0</v>
          </cell>
          <cell r="JF179">
            <v>0</v>
          </cell>
          <cell r="JG179">
            <v>0</v>
          </cell>
          <cell r="JH179">
            <v>0</v>
          </cell>
          <cell r="JI179">
            <v>0</v>
          </cell>
          <cell r="JJ179">
            <v>0</v>
          </cell>
          <cell r="JK179" t="str">
            <v>нд</v>
          </cell>
          <cell r="JL179" t="str">
            <v>нд</v>
          </cell>
          <cell r="JM179" t="str">
            <v>нд</v>
          </cell>
          <cell r="JN179" t="str">
            <v>нд</v>
          </cell>
          <cell r="JO179" t="str">
            <v>нд</v>
          </cell>
          <cell r="JP179" t="str">
            <v>нд</v>
          </cell>
          <cell r="JQ179" t="str">
            <v>нд</v>
          </cell>
          <cell r="JR179" t="str">
            <v>нд</v>
          </cell>
          <cell r="JS179" t="str">
            <v>нд</v>
          </cell>
          <cell r="JT179" t="str">
            <v>нд</v>
          </cell>
          <cell r="JU179" t="str">
            <v>нд</v>
          </cell>
          <cell r="LN179" t="str">
            <v>нд</v>
          </cell>
          <cell r="LO179">
            <v>0</v>
          </cell>
          <cell r="LP179">
            <v>0</v>
          </cell>
          <cell r="LQ179">
            <v>0</v>
          </cell>
          <cell r="LR179">
            <v>0</v>
          </cell>
          <cell r="LS179">
            <v>0</v>
          </cell>
          <cell r="LT179">
            <v>0</v>
          </cell>
          <cell r="LU179">
            <v>0</v>
          </cell>
          <cell r="LV179" t="str">
            <v>нд</v>
          </cell>
          <cell r="LW179" t="str">
            <v>нд</v>
          </cell>
          <cell r="LX179" t="str">
            <v>нд</v>
          </cell>
          <cell r="LY179" t="str">
            <v>нд</v>
          </cell>
          <cell r="LZ179" t="str">
            <v>нд</v>
          </cell>
          <cell r="MA179" t="str">
            <v>нд</v>
          </cell>
          <cell r="MB179" t="str">
            <v>нд</v>
          </cell>
          <cell r="MC179">
            <v>0</v>
          </cell>
          <cell r="MD179" t="str">
            <v>нд</v>
          </cell>
          <cell r="ME179" t="str">
            <v>нд</v>
          </cell>
          <cell r="MF179" t="str">
            <v>нд</v>
          </cell>
          <cell r="MG179" t="str">
            <v>нд</v>
          </cell>
          <cell r="MH179">
            <v>0</v>
          </cell>
          <cell r="MI179">
            <v>0</v>
          </cell>
          <cell r="MK179">
            <v>0</v>
          </cell>
          <cell r="ML179">
            <v>0</v>
          </cell>
          <cell r="MM179">
            <v>0</v>
          </cell>
          <cell r="MN179">
            <v>0</v>
          </cell>
          <cell r="MO179">
            <v>0</v>
          </cell>
          <cell r="MP179">
            <v>0</v>
          </cell>
          <cell r="MQ179">
            <v>0</v>
          </cell>
          <cell r="MR179">
            <v>0</v>
          </cell>
          <cell r="MS179">
            <v>0</v>
          </cell>
          <cell r="MT179">
            <v>0</v>
          </cell>
          <cell r="MU179">
            <v>0</v>
          </cell>
          <cell r="MV179">
            <v>0</v>
          </cell>
          <cell r="MW179">
            <v>55.8</v>
          </cell>
          <cell r="MX179">
            <v>0</v>
          </cell>
          <cell r="MY179">
            <v>0</v>
          </cell>
          <cell r="MZ179">
            <v>0</v>
          </cell>
          <cell r="NA179">
            <v>0</v>
          </cell>
          <cell r="NB179">
            <v>0</v>
          </cell>
          <cell r="NC179">
            <v>0</v>
          </cell>
          <cell r="ND179">
            <v>0</v>
          </cell>
          <cell r="NE179">
            <v>0</v>
          </cell>
          <cell r="NF179">
            <v>0</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ON179">
            <v>0</v>
          </cell>
          <cell r="OO179">
            <v>0</v>
          </cell>
          <cell r="OR179">
            <v>0</v>
          </cell>
          <cell r="OS179">
            <v>0</v>
          </cell>
          <cell r="OT179">
            <v>0</v>
          </cell>
          <cell r="OU179">
            <v>0</v>
          </cell>
          <cell r="OV179">
            <v>0</v>
          </cell>
          <cell r="OW179">
            <v>0</v>
          </cell>
          <cell r="OX179">
            <v>0</v>
          </cell>
          <cell r="OY179">
            <v>0</v>
          </cell>
          <cell r="OZ179">
            <v>0</v>
          </cell>
          <cell r="PA179">
            <v>0</v>
          </cell>
          <cell r="PB179">
            <v>0</v>
          </cell>
          <cell r="PC179">
            <v>0</v>
          </cell>
          <cell r="PD179">
            <v>0</v>
          </cell>
          <cell r="PE179">
            <v>0</v>
          </cell>
          <cell r="PF179">
            <v>0</v>
          </cell>
          <cell r="PG179">
            <v>0</v>
          </cell>
          <cell r="PH179">
            <v>0</v>
          </cell>
          <cell r="PI179">
            <v>0</v>
          </cell>
          <cell r="PJ179">
            <v>0</v>
          </cell>
          <cell r="PK179">
            <v>0</v>
          </cell>
          <cell r="PL179">
            <v>0</v>
          </cell>
          <cell r="PM179">
            <v>0</v>
          </cell>
          <cell r="PN179">
            <v>0</v>
          </cell>
          <cell r="PO179">
            <v>0</v>
          </cell>
          <cell r="PP179">
            <v>0</v>
          </cell>
          <cell r="PQ179">
            <v>0</v>
          </cell>
          <cell r="PR179">
            <v>0</v>
          </cell>
          <cell r="PS179">
            <v>0</v>
          </cell>
          <cell r="PT179">
            <v>0</v>
          </cell>
          <cell r="PU179">
            <v>0</v>
          </cell>
          <cell r="PV179">
            <v>0</v>
          </cell>
          <cell r="PW179">
            <v>0</v>
          </cell>
          <cell r="PX179">
            <v>0</v>
          </cell>
          <cell r="PY179">
            <v>0</v>
          </cell>
          <cell r="PZ179">
            <v>0</v>
          </cell>
          <cell r="QA179">
            <v>0</v>
          </cell>
        </row>
        <row r="180">
          <cell r="D180" t="str">
            <v>Г</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t="str">
            <v>нд</v>
          </cell>
          <cell r="BN180" t="str">
            <v>нд</v>
          </cell>
          <cell r="BO180" t="str">
            <v>нд</v>
          </cell>
          <cell r="BP180" t="str">
            <v>нд</v>
          </cell>
          <cell r="BQ180">
            <v>0</v>
          </cell>
          <cell r="BR180" t="str">
            <v>нд</v>
          </cell>
          <cell r="CQ180">
            <v>0</v>
          </cell>
          <cell r="CR180">
            <v>0</v>
          </cell>
          <cell r="CS180">
            <v>0</v>
          </cell>
          <cell r="CT180">
            <v>0</v>
          </cell>
          <cell r="CU180">
            <v>0</v>
          </cell>
          <cell r="CV180">
            <v>0</v>
          </cell>
          <cell r="CW180">
            <v>0</v>
          </cell>
          <cell r="CX180">
            <v>0</v>
          </cell>
          <cell r="CY180">
            <v>0</v>
          </cell>
          <cell r="CZ180">
            <v>0</v>
          </cell>
          <cell r="DA180">
            <v>0</v>
          </cell>
          <cell r="DB180">
            <v>0</v>
          </cell>
          <cell r="DE180">
            <v>0</v>
          </cell>
          <cell r="DG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t="str">
            <v>нд</v>
          </cell>
          <cell r="FF180">
            <v>0</v>
          </cell>
          <cell r="FG180">
            <v>0</v>
          </cell>
          <cell r="FH180">
            <v>0</v>
          </cell>
          <cell r="FI180">
            <v>0</v>
          </cell>
          <cell r="FJ180">
            <v>0</v>
          </cell>
          <cell r="FK180">
            <v>0</v>
          </cell>
          <cell r="FL180">
            <v>0</v>
          </cell>
          <cell r="FM180">
            <v>0</v>
          </cell>
          <cell r="FN180">
            <v>0</v>
          </cell>
          <cell r="FO180">
            <v>0</v>
          </cell>
          <cell r="FP180" t="str">
            <v>нд</v>
          </cell>
          <cell r="FQ180">
            <v>0</v>
          </cell>
          <cell r="FR180">
            <v>0</v>
          </cell>
          <cell r="FS180">
            <v>0</v>
          </cell>
          <cell r="FT180">
            <v>0</v>
          </cell>
          <cell r="FU180">
            <v>0</v>
          </cell>
          <cell r="FV180">
            <v>0</v>
          </cell>
          <cell r="FW180">
            <v>0</v>
          </cell>
          <cell r="FX180">
            <v>0</v>
          </cell>
          <cell r="FY180">
            <v>0</v>
          </cell>
          <cell r="FZ180">
            <v>0</v>
          </cell>
          <cell r="GA180" t="str">
            <v>нд</v>
          </cell>
          <cell r="GB180">
            <v>0</v>
          </cell>
          <cell r="GC180">
            <v>0</v>
          </cell>
          <cell r="GD180">
            <v>0</v>
          </cell>
          <cell r="GE180">
            <v>0</v>
          </cell>
          <cell r="GF180">
            <v>0</v>
          </cell>
          <cell r="GG180">
            <v>0</v>
          </cell>
          <cell r="GH180">
            <v>0</v>
          </cell>
          <cell r="GI180">
            <v>0</v>
          </cell>
          <cell r="GJ180">
            <v>0</v>
          </cell>
          <cell r="GK180">
            <v>0</v>
          </cell>
          <cell r="GL180" t="str">
            <v>нд</v>
          </cell>
          <cell r="GM180">
            <v>0</v>
          </cell>
          <cell r="GN180">
            <v>0</v>
          </cell>
          <cell r="GO180">
            <v>0</v>
          </cell>
          <cell r="GP180">
            <v>0</v>
          </cell>
          <cell r="GQ180">
            <v>0</v>
          </cell>
          <cell r="GR180">
            <v>0</v>
          </cell>
          <cell r="GS180">
            <v>0</v>
          </cell>
          <cell r="GT180">
            <v>0</v>
          </cell>
          <cell r="GU180">
            <v>0</v>
          </cell>
          <cell r="GV180">
            <v>0</v>
          </cell>
          <cell r="GW180" t="str">
            <v>нд</v>
          </cell>
          <cell r="GX180">
            <v>0</v>
          </cell>
          <cell r="GY180">
            <v>0</v>
          </cell>
          <cell r="GZ180">
            <v>0</v>
          </cell>
          <cell r="HA180">
            <v>0</v>
          </cell>
          <cell r="HB180">
            <v>0</v>
          </cell>
          <cell r="HC180">
            <v>0</v>
          </cell>
          <cell r="HD180">
            <v>0</v>
          </cell>
          <cell r="HE180">
            <v>0</v>
          </cell>
          <cell r="HF180">
            <v>0</v>
          </cell>
          <cell r="HG180">
            <v>0</v>
          </cell>
          <cell r="HH180" t="str">
            <v>нд</v>
          </cell>
          <cell r="HI180">
            <v>0</v>
          </cell>
          <cell r="HJ180">
            <v>0</v>
          </cell>
          <cell r="HK180">
            <v>0</v>
          </cell>
          <cell r="HL180">
            <v>0</v>
          </cell>
          <cell r="HM180">
            <v>0</v>
          </cell>
          <cell r="HN180">
            <v>0</v>
          </cell>
          <cell r="HO180">
            <v>0</v>
          </cell>
          <cell r="HP180">
            <v>0</v>
          </cell>
          <cell r="HQ180">
            <v>0</v>
          </cell>
          <cell r="HR180">
            <v>0</v>
          </cell>
          <cell r="HS180" t="str">
            <v>нд</v>
          </cell>
          <cell r="HT180">
            <v>0</v>
          </cell>
          <cell r="HU180">
            <v>0</v>
          </cell>
          <cell r="HV180">
            <v>0</v>
          </cell>
          <cell r="HW180">
            <v>0</v>
          </cell>
          <cell r="HX180">
            <v>0</v>
          </cell>
          <cell r="HY180">
            <v>0</v>
          </cell>
          <cell r="HZ180">
            <v>0</v>
          </cell>
          <cell r="IA180">
            <v>0</v>
          </cell>
          <cell r="IB180">
            <v>0</v>
          </cell>
          <cell r="IC180">
            <v>0</v>
          </cell>
          <cell r="ID180" t="str">
            <v>нд</v>
          </cell>
          <cell r="IE180">
            <v>0</v>
          </cell>
          <cell r="IF180">
            <v>0</v>
          </cell>
          <cell r="IG180">
            <v>0</v>
          </cell>
          <cell r="IH180">
            <v>0</v>
          </cell>
          <cell r="II180">
            <v>0</v>
          </cell>
          <cell r="IJ180">
            <v>0</v>
          </cell>
          <cell r="IK180">
            <v>0</v>
          </cell>
          <cell r="IL180">
            <v>0</v>
          </cell>
          <cell r="IM180">
            <v>0</v>
          </cell>
          <cell r="IN180">
            <v>0</v>
          </cell>
          <cell r="IO180" t="str">
            <v>нд</v>
          </cell>
          <cell r="IP180">
            <v>0</v>
          </cell>
          <cell r="IQ180">
            <v>0</v>
          </cell>
          <cell r="IR180">
            <v>0</v>
          </cell>
          <cell r="IS180">
            <v>0</v>
          </cell>
          <cell r="IT180">
            <v>0</v>
          </cell>
          <cell r="IU180">
            <v>0</v>
          </cell>
          <cell r="IV180">
            <v>0</v>
          </cell>
          <cell r="IW180">
            <v>0</v>
          </cell>
          <cell r="IX180">
            <v>0</v>
          </cell>
          <cell r="IY180">
            <v>0</v>
          </cell>
          <cell r="IZ180" t="str">
            <v>нд</v>
          </cell>
          <cell r="JA180">
            <v>0</v>
          </cell>
          <cell r="JB180">
            <v>0</v>
          </cell>
          <cell r="JC180">
            <v>0</v>
          </cell>
          <cell r="JD180">
            <v>0</v>
          </cell>
          <cell r="JE180">
            <v>0</v>
          </cell>
          <cell r="JF180">
            <v>0</v>
          </cell>
          <cell r="JG180">
            <v>0</v>
          </cell>
          <cell r="JH180">
            <v>0</v>
          </cell>
          <cell r="JI180">
            <v>0</v>
          </cell>
          <cell r="JJ180">
            <v>0</v>
          </cell>
          <cell r="JK180" t="str">
            <v>нд</v>
          </cell>
          <cell r="JL180" t="str">
            <v>нд</v>
          </cell>
          <cell r="JM180" t="str">
            <v>нд</v>
          </cell>
          <cell r="JN180" t="str">
            <v>нд</v>
          </cell>
          <cell r="JO180" t="str">
            <v>нд</v>
          </cell>
          <cell r="JP180" t="str">
            <v>нд</v>
          </cell>
          <cell r="JQ180" t="str">
            <v>нд</v>
          </cell>
          <cell r="JR180" t="str">
            <v>нд</v>
          </cell>
          <cell r="JS180" t="str">
            <v>нд</v>
          </cell>
          <cell r="JT180" t="str">
            <v>нд</v>
          </cell>
          <cell r="JU180" t="str">
            <v>нд</v>
          </cell>
          <cell r="LN180" t="str">
            <v>нд</v>
          </cell>
          <cell r="LO180">
            <v>0</v>
          </cell>
          <cell r="LP180">
            <v>0</v>
          </cell>
          <cell r="LQ180">
            <v>0</v>
          </cell>
          <cell r="LR180">
            <v>0</v>
          </cell>
          <cell r="LS180">
            <v>0</v>
          </cell>
          <cell r="LT180">
            <v>0</v>
          </cell>
          <cell r="LU180">
            <v>0</v>
          </cell>
          <cell r="LV180" t="str">
            <v>нд</v>
          </cell>
          <cell r="LW180" t="str">
            <v>нд</v>
          </cell>
          <cell r="LX180" t="str">
            <v>нд</v>
          </cell>
          <cell r="LY180" t="str">
            <v>нд</v>
          </cell>
          <cell r="LZ180" t="str">
            <v>нд</v>
          </cell>
          <cell r="MA180" t="str">
            <v>нд</v>
          </cell>
          <cell r="MB180" t="str">
            <v>нд</v>
          </cell>
          <cell r="MC180">
            <v>0</v>
          </cell>
          <cell r="MD180" t="str">
            <v>нд</v>
          </cell>
          <cell r="ME180" t="str">
            <v>нд</v>
          </cell>
          <cell r="MF180" t="str">
            <v>нд</v>
          </cell>
          <cell r="MG180" t="str">
            <v>нд</v>
          </cell>
          <cell r="MH180">
            <v>0</v>
          </cell>
          <cell r="MI180">
            <v>0</v>
          </cell>
          <cell r="MK180">
            <v>0</v>
          </cell>
          <cell r="ML180">
            <v>0</v>
          </cell>
          <cell r="MM180">
            <v>0</v>
          </cell>
          <cell r="MN180">
            <v>0</v>
          </cell>
          <cell r="MO180">
            <v>0</v>
          </cell>
          <cell r="MP180">
            <v>0</v>
          </cell>
          <cell r="MQ180">
            <v>0</v>
          </cell>
          <cell r="MR180">
            <v>0</v>
          </cell>
          <cell r="MS180">
            <v>0</v>
          </cell>
          <cell r="MT180">
            <v>0</v>
          </cell>
          <cell r="MU180">
            <v>0</v>
          </cell>
          <cell r="MV180">
            <v>0</v>
          </cell>
          <cell r="MW180">
            <v>55.8</v>
          </cell>
          <cell r="MX180">
            <v>0</v>
          </cell>
          <cell r="MY180">
            <v>0</v>
          </cell>
          <cell r="MZ180">
            <v>0</v>
          </cell>
          <cell r="NA180">
            <v>0</v>
          </cell>
          <cell r="NB180">
            <v>0</v>
          </cell>
          <cell r="NC180">
            <v>0</v>
          </cell>
          <cell r="ND180">
            <v>0</v>
          </cell>
          <cell r="NE180">
            <v>0</v>
          </cell>
          <cell r="NF180">
            <v>0</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ON180">
            <v>0</v>
          </cell>
          <cell r="OO180">
            <v>0</v>
          </cell>
          <cell r="OR180">
            <v>0</v>
          </cell>
          <cell r="OS180">
            <v>0</v>
          </cell>
          <cell r="OT180">
            <v>0</v>
          </cell>
          <cell r="OU180">
            <v>0</v>
          </cell>
          <cell r="OV180">
            <v>0</v>
          </cell>
          <cell r="OW180">
            <v>0</v>
          </cell>
          <cell r="OX180">
            <v>0</v>
          </cell>
          <cell r="OY180">
            <v>0</v>
          </cell>
          <cell r="OZ180">
            <v>0</v>
          </cell>
          <cell r="PA180">
            <v>0</v>
          </cell>
          <cell r="PB180">
            <v>0</v>
          </cell>
          <cell r="PC180">
            <v>0</v>
          </cell>
          <cell r="PD180">
            <v>0</v>
          </cell>
          <cell r="PE180">
            <v>0</v>
          </cell>
          <cell r="PF180">
            <v>0</v>
          </cell>
          <cell r="PG180">
            <v>0</v>
          </cell>
          <cell r="PH180">
            <v>0</v>
          </cell>
          <cell r="PI180">
            <v>0</v>
          </cell>
          <cell r="PJ180">
            <v>0</v>
          </cell>
          <cell r="PK180">
            <v>0</v>
          </cell>
          <cell r="PL180">
            <v>0</v>
          </cell>
          <cell r="PM180">
            <v>0</v>
          </cell>
          <cell r="PN180">
            <v>0</v>
          </cell>
          <cell r="PO180">
            <v>0</v>
          </cell>
          <cell r="PP180">
            <v>0</v>
          </cell>
          <cell r="PQ180">
            <v>0</v>
          </cell>
          <cell r="PR180">
            <v>0</v>
          </cell>
          <cell r="PS180">
            <v>0</v>
          </cell>
          <cell r="PT180">
            <v>0</v>
          </cell>
          <cell r="PU180">
            <v>0</v>
          </cell>
          <cell r="PV180">
            <v>0</v>
          </cell>
          <cell r="PW180">
            <v>0</v>
          </cell>
          <cell r="PX180">
            <v>0</v>
          </cell>
          <cell r="PY180">
            <v>0</v>
          </cell>
          <cell r="PZ180">
            <v>0</v>
          </cell>
          <cell r="QA180">
            <v>0</v>
          </cell>
        </row>
        <row r="181">
          <cell r="D181" t="str">
            <v>Г</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cell r="BK181">
            <v>0</v>
          </cell>
          <cell r="BL181">
            <v>0</v>
          </cell>
          <cell r="BM181" t="str">
            <v>нд</v>
          </cell>
          <cell r="BN181" t="str">
            <v>нд</v>
          </cell>
          <cell r="BO181" t="str">
            <v>нд</v>
          </cell>
          <cell r="BP181" t="str">
            <v>нд</v>
          </cell>
          <cell r="BQ181">
            <v>0</v>
          </cell>
          <cell r="BR181" t="str">
            <v>нд</v>
          </cell>
          <cell r="CQ181">
            <v>0</v>
          </cell>
          <cell r="CR181">
            <v>0</v>
          </cell>
          <cell r="CS181">
            <v>0</v>
          </cell>
          <cell r="CT181">
            <v>0</v>
          </cell>
          <cell r="CU181">
            <v>0</v>
          </cell>
          <cell r="CV181">
            <v>0</v>
          </cell>
          <cell r="CW181">
            <v>0</v>
          </cell>
          <cell r="CX181">
            <v>0</v>
          </cell>
          <cell r="CY181">
            <v>0</v>
          </cell>
          <cell r="CZ181">
            <v>0</v>
          </cell>
          <cell r="DA181">
            <v>0</v>
          </cell>
          <cell r="DB181">
            <v>0</v>
          </cell>
          <cell r="DE181">
            <v>0</v>
          </cell>
          <cell r="DG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K181">
            <v>0</v>
          </cell>
          <cell r="EL181">
            <v>0</v>
          </cell>
          <cell r="EM181">
            <v>0</v>
          </cell>
          <cell r="EN181">
            <v>0</v>
          </cell>
          <cell r="EO181">
            <v>0</v>
          </cell>
          <cell r="EP181">
            <v>0</v>
          </cell>
          <cell r="EQ181">
            <v>0</v>
          </cell>
          <cell r="ER181">
            <v>0</v>
          </cell>
          <cell r="ES181">
            <v>0</v>
          </cell>
          <cell r="ET181">
            <v>0</v>
          </cell>
          <cell r="EU181">
            <v>0</v>
          </cell>
          <cell r="EV181">
            <v>0</v>
          </cell>
          <cell r="EW181">
            <v>0</v>
          </cell>
          <cell r="EX181">
            <v>0</v>
          </cell>
          <cell r="EY181">
            <v>0</v>
          </cell>
          <cell r="EZ181">
            <v>0</v>
          </cell>
          <cell r="FA181">
            <v>0</v>
          </cell>
          <cell r="FB181">
            <v>0</v>
          </cell>
          <cell r="FC181">
            <v>0</v>
          </cell>
          <cell r="FD181">
            <v>0</v>
          </cell>
          <cell r="FE181" t="str">
            <v>нд</v>
          </cell>
          <cell r="FF181">
            <v>0</v>
          </cell>
          <cell r="FG181">
            <v>0</v>
          </cell>
          <cell r="FH181">
            <v>0</v>
          </cell>
          <cell r="FI181">
            <v>0</v>
          </cell>
          <cell r="FJ181">
            <v>0</v>
          </cell>
          <cell r="FK181">
            <v>0</v>
          </cell>
          <cell r="FL181">
            <v>0</v>
          </cell>
          <cell r="FM181">
            <v>0</v>
          </cell>
          <cell r="FN181">
            <v>0</v>
          </cell>
          <cell r="FO181">
            <v>0</v>
          </cell>
          <cell r="FP181" t="str">
            <v>нд</v>
          </cell>
          <cell r="FQ181">
            <v>0</v>
          </cell>
          <cell r="FR181">
            <v>0</v>
          </cell>
          <cell r="FS181">
            <v>0</v>
          </cell>
          <cell r="FT181">
            <v>0</v>
          </cell>
          <cell r="FU181">
            <v>0</v>
          </cell>
          <cell r="FV181">
            <v>0</v>
          </cell>
          <cell r="FW181">
            <v>0</v>
          </cell>
          <cell r="FX181">
            <v>0</v>
          </cell>
          <cell r="FY181">
            <v>0</v>
          </cell>
          <cell r="FZ181">
            <v>0</v>
          </cell>
          <cell r="GA181" t="str">
            <v>нд</v>
          </cell>
          <cell r="GB181">
            <v>0</v>
          </cell>
          <cell r="GC181">
            <v>0</v>
          </cell>
          <cell r="GD181">
            <v>0</v>
          </cell>
          <cell r="GE181">
            <v>0</v>
          </cell>
          <cell r="GF181">
            <v>0</v>
          </cell>
          <cell r="GG181">
            <v>0</v>
          </cell>
          <cell r="GH181">
            <v>0</v>
          </cell>
          <cell r="GI181">
            <v>0</v>
          </cell>
          <cell r="GJ181">
            <v>0</v>
          </cell>
          <cell r="GK181">
            <v>0</v>
          </cell>
          <cell r="GL181" t="str">
            <v>нд</v>
          </cell>
          <cell r="GM181">
            <v>0</v>
          </cell>
          <cell r="GN181">
            <v>0</v>
          </cell>
          <cell r="GO181">
            <v>0</v>
          </cell>
          <cell r="GP181">
            <v>0</v>
          </cell>
          <cell r="GQ181">
            <v>0</v>
          </cell>
          <cell r="GR181">
            <v>0</v>
          </cell>
          <cell r="GS181">
            <v>0</v>
          </cell>
          <cell r="GT181">
            <v>0</v>
          </cell>
          <cell r="GU181">
            <v>0</v>
          </cell>
          <cell r="GV181">
            <v>0</v>
          </cell>
          <cell r="GW181" t="str">
            <v>нд</v>
          </cell>
          <cell r="GX181">
            <v>0</v>
          </cell>
          <cell r="GY181">
            <v>0</v>
          </cell>
          <cell r="GZ181">
            <v>0</v>
          </cell>
          <cell r="HA181">
            <v>0</v>
          </cell>
          <cell r="HB181">
            <v>0</v>
          </cell>
          <cell r="HC181">
            <v>0</v>
          </cell>
          <cell r="HD181">
            <v>0</v>
          </cell>
          <cell r="HE181">
            <v>0</v>
          </cell>
          <cell r="HF181">
            <v>0</v>
          </cell>
          <cell r="HG181">
            <v>0</v>
          </cell>
          <cell r="HH181" t="str">
            <v>нд</v>
          </cell>
          <cell r="HI181">
            <v>0</v>
          </cell>
          <cell r="HJ181">
            <v>0</v>
          </cell>
          <cell r="HK181">
            <v>0</v>
          </cell>
          <cell r="HL181">
            <v>0</v>
          </cell>
          <cell r="HM181">
            <v>0</v>
          </cell>
          <cell r="HN181">
            <v>0</v>
          </cell>
          <cell r="HO181">
            <v>0</v>
          </cell>
          <cell r="HP181">
            <v>0</v>
          </cell>
          <cell r="HQ181">
            <v>0</v>
          </cell>
          <cell r="HR181">
            <v>0</v>
          </cell>
          <cell r="HS181" t="str">
            <v>нд</v>
          </cell>
          <cell r="HT181">
            <v>0</v>
          </cell>
          <cell r="HU181">
            <v>0</v>
          </cell>
          <cell r="HV181">
            <v>0</v>
          </cell>
          <cell r="HW181">
            <v>0</v>
          </cell>
          <cell r="HX181">
            <v>0</v>
          </cell>
          <cell r="HY181">
            <v>0</v>
          </cell>
          <cell r="HZ181">
            <v>0</v>
          </cell>
          <cell r="IA181">
            <v>0</v>
          </cell>
          <cell r="IB181">
            <v>0</v>
          </cell>
          <cell r="IC181">
            <v>0</v>
          </cell>
          <cell r="ID181" t="str">
            <v>нд</v>
          </cell>
          <cell r="IE181">
            <v>0</v>
          </cell>
          <cell r="IF181">
            <v>0</v>
          </cell>
          <cell r="IG181">
            <v>0</v>
          </cell>
          <cell r="IH181">
            <v>0</v>
          </cell>
          <cell r="II181">
            <v>0</v>
          </cell>
          <cell r="IJ181">
            <v>0</v>
          </cell>
          <cell r="IK181">
            <v>0</v>
          </cell>
          <cell r="IL181">
            <v>0</v>
          </cell>
          <cell r="IM181">
            <v>0</v>
          </cell>
          <cell r="IN181">
            <v>0</v>
          </cell>
          <cell r="IO181" t="str">
            <v>нд</v>
          </cell>
          <cell r="IP181">
            <v>0</v>
          </cell>
          <cell r="IQ181">
            <v>0</v>
          </cell>
          <cell r="IR181">
            <v>0</v>
          </cell>
          <cell r="IS181">
            <v>0</v>
          </cell>
          <cell r="IT181">
            <v>0</v>
          </cell>
          <cell r="IU181">
            <v>0</v>
          </cell>
          <cell r="IV181">
            <v>0</v>
          </cell>
          <cell r="IW181">
            <v>0</v>
          </cell>
          <cell r="IX181">
            <v>0</v>
          </cell>
          <cell r="IY181">
            <v>0</v>
          </cell>
          <cell r="IZ181" t="str">
            <v>нд</v>
          </cell>
          <cell r="JA181">
            <v>0</v>
          </cell>
          <cell r="JB181">
            <v>0</v>
          </cell>
          <cell r="JC181">
            <v>0</v>
          </cell>
          <cell r="JD181">
            <v>0</v>
          </cell>
          <cell r="JE181">
            <v>0</v>
          </cell>
          <cell r="JF181">
            <v>0</v>
          </cell>
          <cell r="JG181">
            <v>0</v>
          </cell>
          <cell r="JH181">
            <v>0</v>
          </cell>
          <cell r="JI181">
            <v>0</v>
          </cell>
          <cell r="JJ181">
            <v>0</v>
          </cell>
          <cell r="JK181" t="str">
            <v>нд</v>
          </cell>
          <cell r="JL181" t="str">
            <v>нд</v>
          </cell>
          <cell r="JM181" t="str">
            <v>нд</v>
          </cell>
          <cell r="JN181" t="str">
            <v>нд</v>
          </cell>
          <cell r="JO181" t="str">
            <v>нд</v>
          </cell>
          <cell r="JP181" t="str">
            <v>нд</v>
          </cell>
          <cell r="JQ181" t="str">
            <v>нд</v>
          </cell>
          <cell r="JR181" t="str">
            <v>нд</v>
          </cell>
          <cell r="JS181" t="str">
            <v>нд</v>
          </cell>
          <cell r="JT181" t="str">
            <v>нд</v>
          </cell>
          <cell r="JU181" t="str">
            <v>нд</v>
          </cell>
          <cell r="LN181" t="str">
            <v>нд</v>
          </cell>
          <cell r="LO181">
            <v>0</v>
          </cell>
          <cell r="LP181">
            <v>0</v>
          </cell>
          <cell r="LQ181">
            <v>0</v>
          </cell>
          <cell r="LR181">
            <v>0</v>
          </cell>
          <cell r="LS181">
            <v>0</v>
          </cell>
          <cell r="LT181">
            <v>0</v>
          </cell>
          <cell r="LU181">
            <v>0</v>
          </cell>
          <cell r="LV181" t="str">
            <v>нд</v>
          </cell>
          <cell r="LW181" t="str">
            <v>нд</v>
          </cell>
          <cell r="LX181" t="str">
            <v>нд</v>
          </cell>
          <cell r="LY181" t="str">
            <v>нд</v>
          </cell>
          <cell r="LZ181" t="str">
            <v>нд</v>
          </cell>
          <cell r="MA181" t="str">
            <v>нд</v>
          </cell>
          <cell r="MB181" t="str">
            <v>нд</v>
          </cell>
          <cell r="MC181">
            <v>0</v>
          </cell>
          <cell r="MD181" t="str">
            <v>нд</v>
          </cell>
          <cell r="ME181" t="str">
            <v>нд</v>
          </cell>
          <cell r="MF181" t="str">
            <v>нд</v>
          </cell>
          <cell r="MG181" t="str">
            <v>нд</v>
          </cell>
          <cell r="MH181">
            <v>0</v>
          </cell>
          <cell r="MI181">
            <v>0</v>
          </cell>
          <cell r="MK181">
            <v>0</v>
          </cell>
          <cell r="ML181">
            <v>0</v>
          </cell>
          <cell r="MM181">
            <v>0</v>
          </cell>
          <cell r="MN181">
            <v>0</v>
          </cell>
          <cell r="MO181">
            <v>0</v>
          </cell>
          <cell r="MP181">
            <v>0</v>
          </cell>
          <cell r="MQ181">
            <v>0</v>
          </cell>
          <cell r="MR181">
            <v>0</v>
          </cell>
          <cell r="MS181">
            <v>0</v>
          </cell>
          <cell r="MT181">
            <v>0</v>
          </cell>
          <cell r="MU181">
            <v>0</v>
          </cell>
          <cell r="MV181">
            <v>0</v>
          </cell>
          <cell r="MW181">
            <v>55.8</v>
          </cell>
          <cell r="MX181">
            <v>0</v>
          </cell>
          <cell r="MY181">
            <v>0</v>
          </cell>
          <cell r="MZ181">
            <v>0</v>
          </cell>
          <cell r="NA181">
            <v>0</v>
          </cell>
          <cell r="NB181">
            <v>0</v>
          </cell>
          <cell r="NC181">
            <v>0</v>
          </cell>
          <cell r="ND181">
            <v>0</v>
          </cell>
          <cell r="NE181">
            <v>0</v>
          </cell>
          <cell r="NF181">
            <v>0</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ON181">
            <v>0</v>
          </cell>
          <cell r="OO181">
            <v>0</v>
          </cell>
          <cell r="OR181">
            <v>0</v>
          </cell>
          <cell r="OS181">
            <v>0</v>
          </cell>
          <cell r="OT181">
            <v>0</v>
          </cell>
          <cell r="OU181">
            <v>0</v>
          </cell>
          <cell r="OV181">
            <v>0</v>
          </cell>
          <cell r="OW181">
            <v>0</v>
          </cell>
          <cell r="OX181">
            <v>0</v>
          </cell>
          <cell r="OY181">
            <v>0</v>
          </cell>
          <cell r="OZ181">
            <v>0</v>
          </cell>
          <cell r="PA181">
            <v>0</v>
          </cell>
          <cell r="PB181">
            <v>0</v>
          </cell>
          <cell r="PC181">
            <v>0</v>
          </cell>
          <cell r="PD181">
            <v>0</v>
          </cell>
          <cell r="PE181">
            <v>0</v>
          </cell>
          <cell r="PF181">
            <v>0</v>
          </cell>
          <cell r="PG181">
            <v>0</v>
          </cell>
          <cell r="PH181">
            <v>0</v>
          </cell>
          <cell r="PI181">
            <v>0</v>
          </cell>
          <cell r="PJ181">
            <v>0</v>
          </cell>
          <cell r="PK181">
            <v>0</v>
          </cell>
          <cell r="PL181">
            <v>0</v>
          </cell>
          <cell r="PM181">
            <v>0</v>
          </cell>
          <cell r="PN181">
            <v>0</v>
          </cell>
          <cell r="PO181">
            <v>0</v>
          </cell>
          <cell r="PP181">
            <v>0</v>
          </cell>
          <cell r="PQ181">
            <v>0</v>
          </cell>
          <cell r="PR181">
            <v>0</v>
          </cell>
          <cell r="PS181">
            <v>0</v>
          </cell>
          <cell r="PT181">
            <v>0</v>
          </cell>
          <cell r="PU181">
            <v>0</v>
          </cell>
          <cell r="PV181">
            <v>0</v>
          </cell>
          <cell r="PW181">
            <v>0</v>
          </cell>
          <cell r="PX181">
            <v>0</v>
          </cell>
          <cell r="PY181">
            <v>0</v>
          </cell>
          <cell r="PZ181">
            <v>0</v>
          </cell>
          <cell r="QA181">
            <v>0</v>
          </cell>
        </row>
        <row r="182">
          <cell r="D182" t="str">
            <v>Г</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cell r="BK182">
            <v>0</v>
          </cell>
          <cell r="BL182">
            <v>0</v>
          </cell>
          <cell r="BM182" t="str">
            <v>нд</v>
          </cell>
          <cell r="BN182" t="str">
            <v>нд</v>
          </cell>
          <cell r="BO182" t="str">
            <v>нд</v>
          </cell>
          <cell r="BP182" t="str">
            <v>нд</v>
          </cell>
          <cell r="BQ182">
            <v>0</v>
          </cell>
          <cell r="BR182" t="str">
            <v>нд</v>
          </cell>
          <cell r="CQ182">
            <v>0</v>
          </cell>
          <cell r="CR182">
            <v>0</v>
          </cell>
          <cell r="CS182">
            <v>0</v>
          </cell>
          <cell r="CT182">
            <v>0</v>
          </cell>
          <cell r="CU182">
            <v>0</v>
          </cell>
          <cell r="CV182">
            <v>0</v>
          </cell>
          <cell r="CW182">
            <v>0</v>
          </cell>
          <cell r="CX182">
            <v>0</v>
          </cell>
          <cell r="CY182">
            <v>0</v>
          </cell>
          <cell r="CZ182">
            <v>0</v>
          </cell>
          <cell r="DA182">
            <v>0</v>
          </cell>
          <cell r="DB182">
            <v>0</v>
          </cell>
          <cell r="DE182">
            <v>0</v>
          </cell>
          <cell r="DG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K182">
            <v>0</v>
          </cell>
          <cell r="EL182">
            <v>0</v>
          </cell>
          <cell r="EM182">
            <v>0</v>
          </cell>
          <cell r="EN182">
            <v>0</v>
          </cell>
          <cell r="EO182">
            <v>0</v>
          </cell>
          <cell r="EP182">
            <v>0</v>
          </cell>
          <cell r="EQ182">
            <v>0</v>
          </cell>
          <cell r="ER182">
            <v>0</v>
          </cell>
          <cell r="ES182">
            <v>0</v>
          </cell>
          <cell r="ET182">
            <v>0</v>
          </cell>
          <cell r="EU182">
            <v>0</v>
          </cell>
          <cell r="EV182">
            <v>0</v>
          </cell>
          <cell r="EW182">
            <v>0</v>
          </cell>
          <cell r="EX182">
            <v>0</v>
          </cell>
          <cell r="EY182">
            <v>0</v>
          </cell>
          <cell r="EZ182">
            <v>0</v>
          </cell>
          <cell r="FA182">
            <v>0</v>
          </cell>
          <cell r="FB182">
            <v>0</v>
          </cell>
          <cell r="FC182">
            <v>0</v>
          </cell>
          <cell r="FD182">
            <v>0</v>
          </cell>
          <cell r="FE182" t="str">
            <v>нд</v>
          </cell>
          <cell r="FF182">
            <v>0</v>
          </cell>
          <cell r="FG182">
            <v>0</v>
          </cell>
          <cell r="FH182">
            <v>0</v>
          </cell>
          <cell r="FI182">
            <v>0</v>
          </cell>
          <cell r="FJ182">
            <v>0</v>
          </cell>
          <cell r="FK182">
            <v>0</v>
          </cell>
          <cell r="FL182">
            <v>0</v>
          </cell>
          <cell r="FM182">
            <v>0</v>
          </cell>
          <cell r="FN182">
            <v>0</v>
          </cell>
          <cell r="FO182">
            <v>0</v>
          </cell>
          <cell r="FP182" t="str">
            <v>нд</v>
          </cell>
          <cell r="FQ182">
            <v>0</v>
          </cell>
          <cell r="FR182">
            <v>0</v>
          </cell>
          <cell r="FS182">
            <v>0</v>
          </cell>
          <cell r="FT182">
            <v>0</v>
          </cell>
          <cell r="FU182">
            <v>0</v>
          </cell>
          <cell r="FV182">
            <v>0</v>
          </cell>
          <cell r="FW182">
            <v>0</v>
          </cell>
          <cell r="FX182">
            <v>0</v>
          </cell>
          <cell r="FY182">
            <v>0</v>
          </cell>
          <cell r="FZ182">
            <v>0</v>
          </cell>
          <cell r="GA182" t="str">
            <v>нд</v>
          </cell>
          <cell r="GB182">
            <v>0</v>
          </cell>
          <cell r="GC182">
            <v>0</v>
          </cell>
          <cell r="GD182">
            <v>0</v>
          </cell>
          <cell r="GE182">
            <v>0</v>
          </cell>
          <cell r="GF182">
            <v>0</v>
          </cell>
          <cell r="GG182">
            <v>0</v>
          </cell>
          <cell r="GH182">
            <v>0</v>
          </cell>
          <cell r="GI182">
            <v>0</v>
          </cell>
          <cell r="GJ182">
            <v>0</v>
          </cell>
          <cell r="GK182">
            <v>0</v>
          </cell>
          <cell r="GL182" t="str">
            <v>нд</v>
          </cell>
          <cell r="GM182">
            <v>0</v>
          </cell>
          <cell r="GN182">
            <v>0</v>
          </cell>
          <cell r="GO182">
            <v>0</v>
          </cell>
          <cell r="GP182">
            <v>0</v>
          </cell>
          <cell r="GQ182">
            <v>0</v>
          </cell>
          <cell r="GR182">
            <v>0</v>
          </cell>
          <cell r="GS182">
            <v>0</v>
          </cell>
          <cell r="GT182">
            <v>0</v>
          </cell>
          <cell r="GU182">
            <v>0</v>
          </cell>
          <cell r="GV182">
            <v>0</v>
          </cell>
          <cell r="GW182" t="str">
            <v>нд</v>
          </cell>
          <cell r="GX182">
            <v>0</v>
          </cell>
          <cell r="GY182">
            <v>0</v>
          </cell>
          <cell r="GZ182">
            <v>0</v>
          </cell>
          <cell r="HA182">
            <v>0</v>
          </cell>
          <cell r="HB182">
            <v>0</v>
          </cell>
          <cell r="HC182">
            <v>0</v>
          </cell>
          <cell r="HD182">
            <v>0</v>
          </cell>
          <cell r="HE182">
            <v>0</v>
          </cell>
          <cell r="HF182">
            <v>0</v>
          </cell>
          <cell r="HG182">
            <v>0</v>
          </cell>
          <cell r="HH182" t="str">
            <v>нд</v>
          </cell>
          <cell r="HI182">
            <v>0</v>
          </cell>
          <cell r="HJ182">
            <v>0</v>
          </cell>
          <cell r="HK182">
            <v>0</v>
          </cell>
          <cell r="HL182">
            <v>0</v>
          </cell>
          <cell r="HM182">
            <v>0</v>
          </cell>
          <cell r="HN182">
            <v>0</v>
          </cell>
          <cell r="HO182">
            <v>0</v>
          </cell>
          <cell r="HP182">
            <v>0</v>
          </cell>
          <cell r="HQ182">
            <v>0</v>
          </cell>
          <cell r="HR182">
            <v>0</v>
          </cell>
          <cell r="HS182" t="str">
            <v>нд</v>
          </cell>
          <cell r="HT182">
            <v>0</v>
          </cell>
          <cell r="HU182">
            <v>0</v>
          </cell>
          <cell r="HV182">
            <v>0</v>
          </cell>
          <cell r="HW182">
            <v>0</v>
          </cell>
          <cell r="HX182">
            <v>0</v>
          </cell>
          <cell r="HY182">
            <v>0</v>
          </cell>
          <cell r="HZ182">
            <v>0</v>
          </cell>
          <cell r="IA182">
            <v>0</v>
          </cell>
          <cell r="IB182">
            <v>0</v>
          </cell>
          <cell r="IC182">
            <v>0</v>
          </cell>
          <cell r="ID182" t="str">
            <v>нд</v>
          </cell>
          <cell r="IE182">
            <v>0</v>
          </cell>
          <cell r="IF182">
            <v>0</v>
          </cell>
          <cell r="IG182">
            <v>0</v>
          </cell>
          <cell r="IH182">
            <v>0</v>
          </cell>
          <cell r="II182">
            <v>0</v>
          </cell>
          <cell r="IJ182">
            <v>0</v>
          </cell>
          <cell r="IK182">
            <v>0</v>
          </cell>
          <cell r="IL182">
            <v>0</v>
          </cell>
          <cell r="IM182">
            <v>0</v>
          </cell>
          <cell r="IN182">
            <v>0</v>
          </cell>
          <cell r="IO182" t="str">
            <v>нд</v>
          </cell>
          <cell r="IP182">
            <v>0</v>
          </cell>
          <cell r="IQ182">
            <v>0</v>
          </cell>
          <cell r="IR182">
            <v>0</v>
          </cell>
          <cell r="IS182">
            <v>0</v>
          </cell>
          <cell r="IT182">
            <v>0</v>
          </cell>
          <cell r="IU182">
            <v>0</v>
          </cell>
          <cell r="IV182">
            <v>0</v>
          </cell>
          <cell r="IW182">
            <v>0</v>
          </cell>
          <cell r="IX182">
            <v>0</v>
          </cell>
          <cell r="IY182">
            <v>0</v>
          </cell>
          <cell r="IZ182" t="str">
            <v>нд</v>
          </cell>
          <cell r="JA182">
            <v>0</v>
          </cell>
          <cell r="JB182">
            <v>0</v>
          </cell>
          <cell r="JC182">
            <v>0</v>
          </cell>
          <cell r="JD182">
            <v>0</v>
          </cell>
          <cell r="JE182">
            <v>0</v>
          </cell>
          <cell r="JF182">
            <v>0</v>
          </cell>
          <cell r="JG182">
            <v>0</v>
          </cell>
          <cell r="JH182">
            <v>0</v>
          </cell>
          <cell r="JI182">
            <v>0</v>
          </cell>
          <cell r="JJ182">
            <v>0</v>
          </cell>
          <cell r="JK182" t="str">
            <v>нд</v>
          </cell>
          <cell r="JL182" t="str">
            <v>нд</v>
          </cell>
          <cell r="JM182" t="str">
            <v>нд</v>
          </cell>
          <cell r="JN182" t="str">
            <v>нд</v>
          </cell>
          <cell r="JO182" t="str">
            <v>нд</v>
          </cell>
          <cell r="JP182" t="str">
            <v>нд</v>
          </cell>
          <cell r="JQ182" t="str">
            <v>нд</v>
          </cell>
          <cell r="JR182" t="str">
            <v>нд</v>
          </cell>
          <cell r="JS182" t="str">
            <v>нд</v>
          </cell>
          <cell r="JT182" t="str">
            <v>нд</v>
          </cell>
          <cell r="JU182" t="str">
            <v>нд</v>
          </cell>
          <cell r="LN182" t="str">
            <v>нд</v>
          </cell>
          <cell r="LO182">
            <v>0</v>
          </cell>
          <cell r="LP182">
            <v>0</v>
          </cell>
          <cell r="LQ182">
            <v>0</v>
          </cell>
          <cell r="LR182">
            <v>0</v>
          </cell>
          <cell r="LS182">
            <v>0</v>
          </cell>
          <cell r="LT182">
            <v>0</v>
          </cell>
          <cell r="LU182">
            <v>0</v>
          </cell>
          <cell r="LV182" t="str">
            <v>нд</v>
          </cell>
          <cell r="LW182" t="str">
            <v>нд</v>
          </cell>
          <cell r="LX182" t="str">
            <v>нд</v>
          </cell>
          <cell r="LY182" t="str">
            <v>нд</v>
          </cell>
          <cell r="LZ182" t="str">
            <v>нд</v>
          </cell>
          <cell r="MA182" t="str">
            <v>нд</v>
          </cell>
          <cell r="MB182" t="str">
            <v>нд</v>
          </cell>
          <cell r="MC182">
            <v>0</v>
          </cell>
          <cell r="MD182" t="str">
            <v>нд</v>
          </cell>
          <cell r="ME182" t="str">
            <v>нд</v>
          </cell>
          <cell r="MF182" t="str">
            <v>нд</v>
          </cell>
          <cell r="MG182" t="str">
            <v>нд</v>
          </cell>
          <cell r="MH182">
            <v>0</v>
          </cell>
          <cell r="MI182">
            <v>0</v>
          </cell>
          <cell r="MK182">
            <v>0</v>
          </cell>
          <cell r="ML182">
            <v>0</v>
          </cell>
          <cell r="MM182">
            <v>0</v>
          </cell>
          <cell r="MN182">
            <v>0</v>
          </cell>
          <cell r="MO182">
            <v>0</v>
          </cell>
          <cell r="MP182">
            <v>0</v>
          </cell>
          <cell r="MQ182">
            <v>0</v>
          </cell>
          <cell r="MR182">
            <v>0</v>
          </cell>
          <cell r="MS182">
            <v>0</v>
          </cell>
          <cell r="MT182">
            <v>0</v>
          </cell>
          <cell r="MU182">
            <v>0</v>
          </cell>
          <cell r="MV182">
            <v>0</v>
          </cell>
          <cell r="MW182">
            <v>55.8</v>
          </cell>
          <cell r="MX182">
            <v>0</v>
          </cell>
          <cell r="MY182">
            <v>0</v>
          </cell>
          <cell r="MZ182">
            <v>0</v>
          </cell>
          <cell r="NA182">
            <v>0</v>
          </cell>
          <cell r="NB182">
            <v>0</v>
          </cell>
          <cell r="NC182">
            <v>0</v>
          </cell>
          <cell r="ND182">
            <v>0</v>
          </cell>
          <cell r="NE182">
            <v>0</v>
          </cell>
          <cell r="NF182">
            <v>0</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ON182">
            <v>0</v>
          </cell>
          <cell r="OO182">
            <v>0</v>
          </cell>
          <cell r="OR182">
            <v>0</v>
          </cell>
          <cell r="OS182">
            <v>0</v>
          </cell>
          <cell r="OT182">
            <v>0</v>
          </cell>
          <cell r="OU182">
            <v>0</v>
          </cell>
          <cell r="OV182">
            <v>0</v>
          </cell>
          <cell r="OW182">
            <v>0</v>
          </cell>
          <cell r="OX182">
            <v>0</v>
          </cell>
          <cell r="OY182">
            <v>0</v>
          </cell>
          <cell r="OZ182">
            <v>0</v>
          </cell>
          <cell r="PA182">
            <v>0</v>
          </cell>
          <cell r="PB182">
            <v>0</v>
          </cell>
          <cell r="PC182">
            <v>0</v>
          </cell>
          <cell r="PD182">
            <v>0</v>
          </cell>
          <cell r="PE182">
            <v>0</v>
          </cell>
          <cell r="PF182">
            <v>0</v>
          </cell>
          <cell r="PG182">
            <v>0</v>
          </cell>
          <cell r="PH182">
            <v>0</v>
          </cell>
          <cell r="PI182">
            <v>0</v>
          </cell>
          <cell r="PJ182">
            <v>0</v>
          </cell>
          <cell r="PK182">
            <v>0</v>
          </cell>
          <cell r="PL182">
            <v>0</v>
          </cell>
          <cell r="PM182">
            <v>0</v>
          </cell>
          <cell r="PN182">
            <v>0</v>
          </cell>
          <cell r="PO182">
            <v>0</v>
          </cell>
          <cell r="PP182">
            <v>0</v>
          </cell>
          <cell r="PQ182">
            <v>0</v>
          </cell>
          <cell r="PR182">
            <v>0</v>
          </cell>
          <cell r="PS182">
            <v>0</v>
          </cell>
          <cell r="PT182">
            <v>0</v>
          </cell>
          <cell r="PU182">
            <v>0</v>
          </cell>
          <cell r="PV182">
            <v>0</v>
          </cell>
          <cell r="PW182">
            <v>0</v>
          </cell>
          <cell r="PX182">
            <v>0</v>
          </cell>
          <cell r="PY182">
            <v>0</v>
          </cell>
          <cell r="PZ182">
            <v>0</v>
          </cell>
          <cell r="QA182">
            <v>0</v>
          </cell>
        </row>
        <row r="183">
          <cell r="D183" t="str">
            <v>Г</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t="str">
            <v>нд</v>
          </cell>
          <cell r="BN183" t="str">
            <v>нд</v>
          </cell>
          <cell r="BO183" t="str">
            <v>нд</v>
          </cell>
          <cell r="BP183" t="str">
            <v>нд</v>
          </cell>
          <cell r="BQ183">
            <v>0</v>
          </cell>
          <cell r="BR183" t="str">
            <v>нд</v>
          </cell>
          <cell r="CQ183">
            <v>0</v>
          </cell>
          <cell r="CR183">
            <v>0</v>
          </cell>
          <cell r="CS183">
            <v>0</v>
          </cell>
          <cell r="CT183">
            <v>0</v>
          </cell>
          <cell r="CU183">
            <v>0</v>
          </cell>
          <cell r="CV183">
            <v>0</v>
          </cell>
          <cell r="CW183">
            <v>0</v>
          </cell>
          <cell r="CX183">
            <v>0</v>
          </cell>
          <cell r="CY183">
            <v>0</v>
          </cell>
          <cell r="CZ183">
            <v>0</v>
          </cell>
          <cell r="DA183">
            <v>0</v>
          </cell>
          <cell r="DB183">
            <v>0</v>
          </cell>
          <cell r="DE183">
            <v>0</v>
          </cell>
          <cell r="DG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cell r="FC183">
            <v>0</v>
          </cell>
          <cell r="FD183">
            <v>0</v>
          </cell>
          <cell r="FE183" t="str">
            <v>нд</v>
          </cell>
          <cell r="FF183">
            <v>0</v>
          </cell>
          <cell r="FG183">
            <v>0</v>
          </cell>
          <cell r="FH183">
            <v>0</v>
          </cell>
          <cell r="FI183">
            <v>0</v>
          </cell>
          <cell r="FJ183">
            <v>0</v>
          </cell>
          <cell r="FK183">
            <v>0</v>
          </cell>
          <cell r="FL183">
            <v>0</v>
          </cell>
          <cell r="FM183">
            <v>0</v>
          </cell>
          <cell r="FN183">
            <v>0</v>
          </cell>
          <cell r="FO183">
            <v>0</v>
          </cell>
          <cell r="FP183" t="str">
            <v>нд</v>
          </cell>
          <cell r="FQ183">
            <v>0</v>
          </cell>
          <cell r="FR183">
            <v>0</v>
          </cell>
          <cell r="FS183">
            <v>0</v>
          </cell>
          <cell r="FT183">
            <v>0</v>
          </cell>
          <cell r="FU183">
            <v>0</v>
          </cell>
          <cell r="FV183">
            <v>0</v>
          </cell>
          <cell r="FW183">
            <v>0</v>
          </cell>
          <cell r="FX183">
            <v>0</v>
          </cell>
          <cell r="FY183">
            <v>0</v>
          </cell>
          <cell r="FZ183">
            <v>0</v>
          </cell>
          <cell r="GA183" t="str">
            <v>нд</v>
          </cell>
          <cell r="GB183">
            <v>0</v>
          </cell>
          <cell r="GC183">
            <v>0</v>
          </cell>
          <cell r="GD183">
            <v>0</v>
          </cell>
          <cell r="GE183">
            <v>0</v>
          </cell>
          <cell r="GF183">
            <v>0</v>
          </cell>
          <cell r="GG183">
            <v>0</v>
          </cell>
          <cell r="GH183">
            <v>0</v>
          </cell>
          <cell r="GI183">
            <v>0</v>
          </cell>
          <cell r="GJ183">
            <v>0</v>
          </cell>
          <cell r="GK183">
            <v>0</v>
          </cell>
          <cell r="GL183" t="str">
            <v>нд</v>
          </cell>
          <cell r="GM183">
            <v>0</v>
          </cell>
          <cell r="GN183">
            <v>0</v>
          </cell>
          <cell r="GO183">
            <v>0</v>
          </cell>
          <cell r="GP183">
            <v>0</v>
          </cell>
          <cell r="GQ183">
            <v>0</v>
          </cell>
          <cell r="GR183">
            <v>0</v>
          </cell>
          <cell r="GS183">
            <v>0</v>
          </cell>
          <cell r="GT183">
            <v>0</v>
          </cell>
          <cell r="GU183">
            <v>0</v>
          </cell>
          <cell r="GV183">
            <v>0</v>
          </cell>
          <cell r="GW183" t="str">
            <v>нд</v>
          </cell>
          <cell r="GX183">
            <v>0</v>
          </cell>
          <cell r="GY183">
            <v>0</v>
          </cell>
          <cell r="GZ183">
            <v>0</v>
          </cell>
          <cell r="HA183">
            <v>0</v>
          </cell>
          <cell r="HB183">
            <v>0</v>
          </cell>
          <cell r="HC183">
            <v>0</v>
          </cell>
          <cell r="HD183">
            <v>0</v>
          </cell>
          <cell r="HE183">
            <v>0</v>
          </cell>
          <cell r="HF183">
            <v>0</v>
          </cell>
          <cell r="HG183">
            <v>0</v>
          </cell>
          <cell r="HH183" t="str">
            <v>нд</v>
          </cell>
          <cell r="HI183">
            <v>0</v>
          </cell>
          <cell r="HJ183">
            <v>0</v>
          </cell>
          <cell r="HK183">
            <v>0</v>
          </cell>
          <cell r="HL183">
            <v>0</v>
          </cell>
          <cell r="HM183">
            <v>0</v>
          </cell>
          <cell r="HN183">
            <v>0</v>
          </cell>
          <cell r="HO183">
            <v>0</v>
          </cell>
          <cell r="HP183">
            <v>0</v>
          </cell>
          <cell r="HQ183">
            <v>0</v>
          </cell>
          <cell r="HR183">
            <v>0</v>
          </cell>
          <cell r="HS183" t="str">
            <v>нд</v>
          </cell>
          <cell r="HT183">
            <v>0</v>
          </cell>
          <cell r="HU183">
            <v>0</v>
          </cell>
          <cell r="HV183">
            <v>0</v>
          </cell>
          <cell r="HW183">
            <v>0</v>
          </cell>
          <cell r="HX183">
            <v>0</v>
          </cell>
          <cell r="HY183">
            <v>0</v>
          </cell>
          <cell r="HZ183">
            <v>0</v>
          </cell>
          <cell r="IA183">
            <v>0</v>
          </cell>
          <cell r="IB183">
            <v>0</v>
          </cell>
          <cell r="IC183">
            <v>0</v>
          </cell>
          <cell r="ID183" t="str">
            <v>нд</v>
          </cell>
          <cell r="IE183">
            <v>0</v>
          </cell>
          <cell r="IF183">
            <v>0</v>
          </cell>
          <cell r="IG183">
            <v>0</v>
          </cell>
          <cell r="IH183">
            <v>0</v>
          </cell>
          <cell r="II183">
            <v>0</v>
          </cell>
          <cell r="IJ183">
            <v>0</v>
          </cell>
          <cell r="IK183">
            <v>0</v>
          </cell>
          <cell r="IL183">
            <v>0</v>
          </cell>
          <cell r="IM183">
            <v>0</v>
          </cell>
          <cell r="IN183">
            <v>0</v>
          </cell>
          <cell r="IO183" t="str">
            <v>нд</v>
          </cell>
          <cell r="IP183">
            <v>0</v>
          </cell>
          <cell r="IQ183">
            <v>0</v>
          </cell>
          <cell r="IR183">
            <v>0</v>
          </cell>
          <cell r="IS183">
            <v>0</v>
          </cell>
          <cell r="IT183">
            <v>0</v>
          </cell>
          <cell r="IU183">
            <v>0</v>
          </cell>
          <cell r="IV183">
            <v>0</v>
          </cell>
          <cell r="IW183">
            <v>0</v>
          </cell>
          <cell r="IX183">
            <v>0</v>
          </cell>
          <cell r="IY183">
            <v>0</v>
          </cell>
          <cell r="IZ183" t="str">
            <v>нд</v>
          </cell>
          <cell r="JA183">
            <v>0</v>
          </cell>
          <cell r="JB183">
            <v>0</v>
          </cell>
          <cell r="JC183">
            <v>0</v>
          </cell>
          <cell r="JD183">
            <v>0</v>
          </cell>
          <cell r="JE183">
            <v>0</v>
          </cell>
          <cell r="JF183">
            <v>0</v>
          </cell>
          <cell r="JG183">
            <v>0</v>
          </cell>
          <cell r="JH183">
            <v>0</v>
          </cell>
          <cell r="JI183">
            <v>0</v>
          </cell>
          <cell r="JJ183">
            <v>0</v>
          </cell>
          <cell r="JK183" t="str">
            <v>нд</v>
          </cell>
          <cell r="JL183" t="str">
            <v>нд</v>
          </cell>
          <cell r="JM183" t="str">
            <v>нд</v>
          </cell>
          <cell r="JN183" t="str">
            <v>нд</v>
          </cell>
          <cell r="JO183" t="str">
            <v>нд</v>
          </cell>
          <cell r="JP183" t="str">
            <v>нд</v>
          </cell>
          <cell r="JQ183" t="str">
            <v>нд</v>
          </cell>
          <cell r="JR183" t="str">
            <v>нд</v>
          </cell>
          <cell r="JS183" t="str">
            <v>нд</v>
          </cell>
          <cell r="JT183" t="str">
            <v>нд</v>
          </cell>
          <cell r="JU183" t="str">
            <v>нд</v>
          </cell>
          <cell r="LN183" t="str">
            <v>нд</v>
          </cell>
          <cell r="LO183">
            <v>0</v>
          </cell>
          <cell r="LP183">
            <v>0</v>
          </cell>
          <cell r="LQ183">
            <v>0</v>
          </cell>
          <cell r="LR183">
            <v>0</v>
          </cell>
          <cell r="LS183">
            <v>0</v>
          </cell>
          <cell r="LT183">
            <v>0</v>
          </cell>
          <cell r="LU183">
            <v>0</v>
          </cell>
          <cell r="LV183" t="str">
            <v>нд</v>
          </cell>
          <cell r="LW183" t="str">
            <v>нд</v>
          </cell>
          <cell r="LX183" t="str">
            <v>нд</v>
          </cell>
          <cell r="LY183" t="str">
            <v>нд</v>
          </cell>
          <cell r="LZ183" t="str">
            <v>нд</v>
          </cell>
          <cell r="MA183" t="str">
            <v>нд</v>
          </cell>
          <cell r="MB183" t="str">
            <v>нд</v>
          </cell>
          <cell r="MC183">
            <v>0</v>
          </cell>
          <cell r="MD183" t="str">
            <v>нд</v>
          </cell>
          <cell r="ME183" t="str">
            <v>нд</v>
          </cell>
          <cell r="MF183" t="str">
            <v>нд</v>
          </cell>
          <cell r="MG183" t="str">
            <v>нд</v>
          </cell>
          <cell r="MH183">
            <v>0</v>
          </cell>
          <cell r="MI183">
            <v>0</v>
          </cell>
          <cell r="MK183">
            <v>0</v>
          </cell>
          <cell r="ML183">
            <v>0</v>
          </cell>
          <cell r="MM183">
            <v>0</v>
          </cell>
          <cell r="MN183">
            <v>0</v>
          </cell>
          <cell r="MO183">
            <v>0</v>
          </cell>
          <cell r="MP183">
            <v>0</v>
          </cell>
          <cell r="MQ183">
            <v>0</v>
          </cell>
          <cell r="MR183">
            <v>0</v>
          </cell>
          <cell r="MS183">
            <v>0</v>
          </cell>
          <cell r="MT183">
            <v>0</v>
          </cell>
          <cell r="MU183">
            <v>0</v>
          </cell>
          <cell r="MV183">
            <v>0</v>
          </cell>
          <cell r="MW183">
            <v>55.8</v>
          </cell>
          <cell r="MX183">
            <v>0</v>
          </cell>
          <cell r="MY183">
            <v>0</v>
          </cell>
          <cell r="MZ183">
            <v>0</v>
          </cell>
          <cell r="NA183">
            <v>0</v>
          </cell>
          <cell r="NB183">
            <v>0</v>
          </cell>
          <cell r="NC183">
            <v>0</v>
          </cell>
          <cell r="ND183">
            <v>0</v>
          </cell>
          <cell r="NE183">
            <v>0</v>
          </cell>
          <cell r="NF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ON183">
            <v>0</v>
          </cell>
          <cell r="OO183">
            <v>0</v>
          </cell>
          <cell r="OR183">
            <v>0</v>
          </cell>
          <cell r="OS183">
            <v>0</v>
          </cell>
          <cell r="OT183">
            <v>0</v>
          </cell>
          <cell r="OU183">
            <v>0</v>
          </cell>
          <cell r="OV183">
            <v>0</v>
          </cell>
          <cell r="OW183">
            <v>0</v>
          </cell>
          <cell r="OX183">
            <v>0</v>
          </cell>
          <cell r="OY183">
            <v>0</v>
          </cell>
          <cell r="OZ183">
            <v>0</v>
          </cell>
          <cell r="PA183">
            <v>0</v>
          </cell>
          <cell r="PB183">
            <v>0</v>
          </cell>
          <cell r="PC183">
            <v>0</v>
          </cell>
          <cell r="PD183">
            <v>0</v>
          </cell>
          <cell r="PE183">
            <v>0</v>
          </cell>
          <cell r="PF183">
            <v>0</v>
          </cell>
          <cell r="PG183">
            <v>0</v>
          </cell>
          <cell r="PH183">
            <v>0</v>
          </cell>
          <cell r="PI183">
            <v>0</v>
          </cell>
          <cell r="PJ183">
            <v>0</v>
          </cell>
          <cell r="PK183">
            <v>0</v>
          </cell>
          <cell r="PL183">
            <v>0</v>
          </cell>
          <cell r="PM183">
            <v>0</v>
          </cell>
          <cell r="PN183">
            <v>0</v>
          </cell>
          <cell r="PO183">
            <v>0</v>
          </cell>
          <cell r="PP183">
            <v>0</v>
          </cell>
          <cell r="PQ183">
            <v>0</v>
          </cell>
          <cell r="PR183">
            <v>0</v>
          </cell>
          <cell r="PS183">
            <v>0</v>
          </cell>
          <cell r="PT183">
            <v>0</v>
          </cell>
          <cell r="PU183">
            <v>0</v>
          </cell>
          <cell r="PV183">
            <v>0</v>
          </cell>
          <cell r="PW183">
            <v>0</v>
          </cell>
          <cell r="PX183">
            <v>0</v>
          </cell>
          <cell r="PY183">
            <v>0</v>
          </cell>
          <cell r="PZ183">
            <v>0</v>
          </cell>
          <cell r="QA183">
            <v>0</v>
          </cell>
        </row>
        <row r="184">
          <cell r="D184" t="str">
            <v>Г</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t="str">
            <v>нд</v>
          </cell>
          <cell r="BN184" t="str">
            <v>нд</v>
          </cell>
          <cell r="BO184" t="str">
            <v>нд</v>
          </cell>
          <cell r="BP184" t="str">
            <v>нд</v>
          </cell>
          <cell r="BQ184">
            <v>0</v>
          </cell>
          <cell r="BR184" t="str">
            <v>нд</v>
          </cell>
          <cell r="CQ184">
            <v>0</v>
          </cell>
          <cell r="CR184">
            <v>0</v>
          </cell>
          <cell r="CS184">
            <v>0</v>
          </cell>
          <cell r="CT184">
            <v>0</v>
          </cell>
          <cell r="CU184">
            <v>0</v>
          </cell>
          <cell r="CV184">
            <v>0</v>
          </cell>
          <cell r="CW184">
            <v>0</v>
          </cell>
          <cell r="CX184">
            <v>0</v>
          </cell>
          <cell r="CY184">
            <v>0</v>
          </cell>
          <cell r="CZ184">
            <v>0</v>
          </cell>
          <cell r="DA184">
            <v>0</v>
          </cell>
          <cell r="DB184">
            <v>0</v>
          </cell>
          <cell r="DE184">
            <v>0</v>
          </cell>
          <cell r="DG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cell r="FC184">
            <v>0</v>
          </cell>
          <cell r="FD184">
            <v>0</v>
          </cell>
          <cell r="FE184" t="str">
            <v>нд</v>
          </cell>
          <cell r="FF184">
            <v>0</v>
          </cell>
          <cell r="FG184">
            <v>0</v>
          </cell>
          <cell r="FH184">
            <v>0</v>
          </cell>
          <cell r="FI184">
            <v>0</v>
          </cell>
          <cell r="FJ184">
            <v>0</v>
          </cell>
          <cell r="FK184">
            <v>0</v>
          </cell>
          <cell r="FL184">
            <v>0</v>
          </cell>
          <cell r="FM184">
            <v>0</v>
          </cell>
          <cell r="FN184">
            <v>0</v>
          </cell>
          <cell r="FO184">
            <v>0</v>
          </cell>
          <cell r="FP184" t="str">
            <v>нд</v>
          </cell>
          <cell r="FQ184">
            <v>0</v>
          </cell>
          <cell r="FR184">
            <v>0</v>
          </cell>
          <cell r="FS184">
            <v>0</v>
          </cell>
          <cell r="FT184">
            <v>0</v>
          </cell>
          <cell r="FU184">
            <v>0</v>
          </cell>
          <cell r="FV184">
            <v>0</v>
          </cell>
          <cell r="FW184">
            <v>0</v>
          </cell>
          <cell r="FX184">
            <v>0</v>
          </cell>
          <cell r="FY184">
            <v>0</v>
          </cell>
          <cell r="FZ184">
            <v>0</v>
          </cell>
          <cell r="GA184" t="str">
            <v>нд</v>
          </cell>
          <cell r="GB184">
            <v>0</v>
          </cell>
          <cell r="GC184">
            <v>0</v>
          </cell>
          <cell r="GD184">
            <v>0</v>
          </cell>
          <cell r="GE184">
            <v>0</v>
          </cell>
          <cell r="GF184">
            <v>0</v>
          </cell>
          <cell r="GG184">
            <v>0</v>
          </cell>
          <cell r="GH184">
            <v>0</v>
          </cell>
          <cell r="GI184">
            <v>0</v>
          </cell>
          <cell r="GJ184">
            <v>0</v>
          </cell>
          <cell r="GK184">
            <v>0</v>
          </cell>
          <cell r="GL184" t="str">
            <v>нд</v>
          </cell>
          <cell r="GM184">
            <v>0</v>
          </cell>
          <cell r="GN184">
            <v>0</v>
          </cell>
          <cell r="GO184">
            <v>0</v>
          </cell>
          <cell r="GP184">
            <v>0</v>
          </cell>
          <cell r="GQ184">
            <v>0</v>
          </cell>
          <cell r="GR184">
            <v>0</v>
          </cell>
          <cell r="GS184">
            <v>0</v>
          </cell>
          <cell r="GT184">
            <v>0</v>
          </cell>
          <cell r="GU184">
            <v>0</v>
          </cell>
          <cell r="GV184">
            <v>0</v>
          </cell>
          <cell r="GW184" t="str">
            <v>нд</v>
          </cell>
          <cell r="GX184">
            <v>0</v>
          </cell>
          <cell r="GY184">
            <v>0</v>
          </cell>
          <cell r="GZ184">
            <v>0</v>
          </cell>
          <cell r="HA184">
            <v>0</v>
          </cell>
          <cell r="HB184">
            <v>0</v>
          </cell>
          <cell r="HC184">
            <v>0</v>
          </cell>
          <cell r="HD184">
            <v>0</v>
          </cell>
          <cell r="HE184">
            <v>0</v>
          </cell>
          <cell r="HF184">
            <v>0</v>
          </cell>
          <cell r="HG184">
            <v>0</v>
          </cell>
          <cell r="HH184" t="str">
            <v>нд</v>
          </cell>
          <cell r="HI184">
            <v>0</v>
          </cell>
          <cell r="HJ184">
            <v>0</v>
          </cell>
          <cell r="HK184">
            <v>0</v>
          </cell>
          <cell r="HL184">
            <v>0</v>
          </cell>
          <cell r="HM184">
            <v>0</v>
          </cell>
          <cell r="HN184">
            <v>0</v>
          </cell>
          <cell r="HO184">
            <v>0</v>
          </cell>
          <cell r="HP184">
            <v>0</v>
          </cell>
          <cell r="HQ184">
            <v>0</v>
          </cell>
          <cell r="HR184">
            <v>0</v>
          </cell>
          <cell r="HS184" t="str">
            <v>нд</v>
          </cell>
          <cell r="HT184">
            <v>0</v>
          </cell>
          <cell r="HU184">
            <v>0</v>
          </cell>
          <cell r="HV184">
            <v>0</v>
          </cell>
          <cell r="HW184">
            <v>0</v>
          </cell>
          <cell r="HX184">
            <v>0</v>
          </cell>
          <cell r="HY184">
            <v>0</v>
          </cell>
          <cell r="HZ184">
            <v>0</v>
          </cell>
          <cell r="IA184">
            <v>0</v>
          </cell>
          <cell r="IB184">
            <v>0</v>
          </cell>
          <cell r="IC184">
            <v>0</v>
          </cell>
          <cell r="ID184" t="str">
            <v>нд</v>
          </cell>
          <cell r="IE184">
            <v>0</v>
          </cell>
          <cell r="IF184">
            <v>0</v>
          </cell>
          <cell r="IG184">
            <v>0</v>
          </cell>
          <cell r="IH184">
            <v>0</v>
          </cell>
          <cell r="II184">
            <v>0</v>
          </cell>
          <cell r="IJ184">
            <v>0</v>
          </cell>
          <cell r="IK184">
            <v>0</v>
          </cell>
          <cell r="IL184">
            <v>0</v>
          </cell>
          <cell r="IM184">
            <v>0</v>
          </cell>
          <cell r="IN184">
            <v>0</v>
          </cell>
          <cell r="IO184" t="str">
            <v>нд</v>
          </cell>
          <cell r="IP184">
            <v>0</v>
          </cell>
          <cell r="IQ184">
            <v>0</v>
          </cell>
          <cell r="IR184">
            <v>0</v>
          </cell>
          <cell r="IS184">
            <v>0</v>
          </cell>
          <cell r="IT184">
            <v>0</v>
          </cell>
          <cell r="IU184">
            <v>0</v>
          </cell>
          <cell r="IV184">
            <v>0</v>
          </cell>
          <cell r="IW184">
            <v>0</v>
          </cell>
          <cell r="IX184">
            <v>0</v>
          </cell>
          <cell r="IY184">
            <v>0</v>
          </cell>
          <cell r="IZ184" t="str">
            <v>нд</v>
          </cell>
          <cell r="JA184">
            <v>0</v>
          </cell>
          <cell r="JB184">
            <v>0</v>
          </cell>
          <cell r="JC184">
            <v>0</v>
          </cell>
          <cell r="JD184">
            <v>0</v>
          </cell>
          <cell r="JE184">
            <v>0</v>
          </cell>
          <cell r="JF184">
            <v>0</v>
          </cell>
          <cell r="JG184">
            <v>0</v>
          </cell>
          <cell r="JH184">
            <v>0</v>
          </cell>
          <cell r="JI184">
            <v>0</v>
          </cell>
          <cell r="JJ184">
            <v>0</v>
          </cell>
          <cell r="JK184" t="str">
            <v>нд</v>
          </cell>
          <cell r="JL184" t="str">
            <v>нд</v>
          </cell>
          <cell r="JM184" t="str">
            <v>нд</v>
          </cell>
          <cell r="JN184" t="str">
            <v>нд</v>
          </cell>
          <cell r="JO184" t="str">
            <v>нд</v>
          </cell>
          <cell r="JP184" t="str">
            <v>нд</v>
          </cell>
          <cell r="JQ184" t="str">
            <v>нд</v>
          </cell>
          <cell r="JR184" t="str">
            <v>нд</v>
          </cell>
          <cell r="JS184" t="str">
            <v>нд</v>
          </cell>
          <cell r="JT184" t="str">
            <v>нд</v>
          </cell>
          <cell r="JU184" t="str">
            <v>нд</v>
          </cell>
          <cell r="LN184" t="str">
            <v>нд</v>
          </cell>
          <cell r="LO184">
            <v>0</v>
          </cell>
          <cell r="LP184">
            <v>0</v>
          </cell>
          <cell r="LQ184">
            <v>0</v>
          </cell>
          <cell r="LR184">
            <v>0</v>
          </cell>
          <cell r="LS184">
            <v>0</v>
          </cell>
          <cell r="LT184">
            <v>0</v>
          </cell>
          <cell r="LU184">
            <v>0</v>
          </cell>
          <cell r="LV184" t="str">
            <v>нд</v>
          </cell>
          <cell r="LW184" t="str">
            <v>нд</v>
          </cell>
          <cell r="LX184" t="str">
            <v>нд</v>
          </cell>
          <cell r="LY184" t="str">
            <v>нд</v>
          </cell>
          <cell r="LZ184" t="str">
            <v>нд</v>
          </cell>
          <cell r="MA184" t="str">
            <v>нд</v>
          </cell>
          <cell r="MB184" t="str">
            <v>нд</v>
          </cell>
          <cell r="MC184">
            <v>0</v>
          </cell>
          <cell r="MD184" t="str">
            <v>нд</v>
          </cell>
          <cell r="ME184" t="str">
            <v>нд</v>
          </cell>
          <cell r="MF184" t="str">
            <v>нд</v>
          </cell>
          <cell r="MG184" t="str">
            <v>нд</v>
          </cell>
          <cell r="MH184">
            <v>0</v>
          </cell>
          <cell r="MI184">
            <v>0</v>
          </cell>
          <cell r="MK184">
            <v>0</v>
          </cell>
          <cell r="ML184">
            <v>0</v>
          </cell>
          <cell r="MM184">
            <v>0</v>
          </cell>
          <cell r="MN184">
            <v>0</v>
          </cell>
          <cell r="MO184">
            <v>0</v>
          </cell>
          <cell r="MP184">
            <v>0</v>
          </cell>
          <cell r="MQ184">
            <v>0</v>
          </cell>
          <cell r="MR184">
            <v>0</v>
          </cell>
          <cell r="MS184">
            <v>0</v>
          </cell>
          <cell r="MT184">
            <v>0</v>
          </cell>
          <cell r="MU184">
            <v>0</v>
          </cell>
          <cell r="MV184">
            <v>0</v>
          </cell>
          <cell r="MW184">
            <v>55.8</v>
          </cell>
          <cell r="MX184">
            <v>0</v>
          </cell>
          <cell r="MY184">
            <v>0</v>
          </cell>
          <cell r="MZ184">
            <v>0</v>
          </cell>
          <cell r="NA184">
            <v>0</v>
          </cell>
          <cell r="NB184">
            <v>0</v>
          </cell>
          <cell r="NC184">
            <v>0</v>
          </cell>
          <cell r="ND184">
            <v>0</v>
          </cell>
          <cell r="NE184">
            <v>0</v>
          </cell>
          <cell r="NF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ON184">
            <v>0</v>
          </cell>
          <cell r="OO184">
            <v>0</v>
          </cell>
          <cell r="OR184">
            <v>0</v>
          </cell>
          <cell r="OS184">
            <v>0</v>
          </cell>
          <cell r="OT184">
            <v>0</v>
          </cell>
          <cell r="OU184">
            <v>0</v>
          </cell>
          <cell r="OV184">
            <v>0</v>
          </cell>
          <cell r="OW184">
            <v>0</v>
          </cell>
          <cell r="OX184">
            <v>0</v>
          </cell>
          <cell r="OY184">
            <v>0</v>
          </cell>
          <cell r="OZ184">
            <v>0</v>
          </cell>
          <cell r="PA184">
            <v>0</v>
          </cell>
          <cell r="PB184">
            <v>0</v>
          </cell>
          <cell r="PC184">
            <v>0</v>
          </cell>
          <cell r="PD184">
            <v>0</v>
          </cell>
          <cell r="PE184">
            <v>0</v>
          </cell>
          <cell r="PF184">
            <v>0</v>
          </cell>
          <cell r="PG184">
            <v>0</v>
          </cell>
          <cell r="PH184">
            <v>0</v>
          </cell>
          <cell r="PI184">
            <v>0</v>
          </cell>
          <cell r="PJ184">
            <v>0</v>
          </cell>
          <cell r="PK184">
            <v>0</v>
          </cell>
          <cell r="PL184">
            <v>0</v>
          </cell>
          <cell r="PM184">
            <v>0</v>
          </cell>
          <cell r="PN184">
            <v>0</v>
          </cell>
          <cell r="PO184">
            <v>0</v>
          </cell>
          <cell r="PP184">
            <v>0</v>
          </cell>
          <cell r="PQ184">
            <v>0</v>
          </cell>
          <cell r="PR184">
            <v>0</v>
          </cell>
          <cell r="PS184">
            <v>0</v>
          </cell>
          <cell r="PT184">
            <v>0</v>
          </cell>
          <cell r="PU184">
            <v>0</v>
          </cell>
          <cell r="PV184">
            <v>0</v>
          </cell>
          <cell r="PW184">
            <v>0</v>
          </cell>
          <cell r="PX184">
            <v>0</v>
          </cell>
          <cell r="PY184">
            <v>0</v>
          </cell>
          <cell r="PZ184">
            <v>0</v>
          </cell>
          <cell r="QA184">
            <v>0</v>
          </cell>
        </row>
        <row r="185">
          <cell r="D185" t="str">
            <v>Г</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t="str">
            <v>нд</v>
          </cell>
          <cell r="BN185" t="str">
            <v>нд</v>
          </cell>
          <cell r="BO185" t="str">
            <v>нд</v>
          </cell>
          <cell r="BP185" t="str">
            <v>нд</v>
          </cell>
          <cell r="BQ185">
            <v>0</v>
          </cell>
          <cell r="BR185" t="str">
            <v>нд</v>
          </cell>
          <cell r="CQ185">
            <v>0</v>
          </cell>
          <cell r="CR185">
            <v>0</v>
          </cell>
          <cell r="CS185">
            <v>0</v>
          </cell>
          <cell r="CT185">
            <v>0</v>
          </cell>
          <cell r="CU185">
            <v>0</v>
          </cell>
          <cell r="CV185">
            <v>0</v>
          </cell>
          <cell r="CW185">
            <v>0</v>
          </cell>
          <cell r="CX185">
            <v>0</v>
          </cell>
          <cell r="CY185">
            <v>0</v>
          </cell>
          <cell r="CZ185">
            <v>0</v>
          </cell>
          <cell r="DA185">
            <v>0</v>
          </cell>
          <cell r="DB185">
            <v>0</v>
          </cell>
          <cell r="DE185">
            <v>0</v>
          </cell>
          <cell r="DG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cell r="FC185">
            <v>0</v>
          </cell>
          <cell r="FD185">
            <v>0</v>
          </cell>
          <cell r="FE185" t="str">
            <v>нд</v>
          </cell>
          <cell r="FF185">
            <v>0</v>
          </cell>
          <cell r="FG185">
            <v>0</v>
          </cell>
          <cell r="FH185">
            <v>0</v>
          </cell>
          <cell r="FI185">
            <v>0</v>
          </cell>
          <cell r="FJ185">
            <v>0</v>
          </cell>
          <cell r="FK185">
            <v>0</v>
          </cell>
          <cell r="FL185">
            <v>0</v>
          </cell>
          <cell r="FM185">
            <v>0</v>
          </cell>
          <cell r="FN185">
            <v>0</v>
          </cell>
          <cell r="FO185">
            <v>0</v>
          </cell>
          <cell r="FP185" t="str">
            <v>нд</v>
          </cell>
          <cell r="FQ185">
            <v>0</v>
          </cell>
          <cell r="FR185">
            <v>0</v>
          </cell>
          <cell r="FS185">
            <v>0</v>
          </cell>
          <cell r="FT185">
            <v>0</v>
          </cell>
          <cell r="FU185">
            <v>0</v>
          </cell>
          <cell r="FV185">
            <v>0</v>
          </cell>
          <cell r="FW185">
            <v>0</v>
          </cell>
          <cell r="FX185">
            <v>0</v>
          </cell>
          <cell r="FY185">
            <v>0</v>
          </cell>
          <cell r="FZ185">
            <v>0</v>
          </cell>
          <cell r="GA185" t="str">
            <v>нд</v>
          </cell>
          <cell r="GB185">
            <v>0</v>
          </cell>
          <cell r="GC185">
            <v>0</v>
          </cell>
          <cell r="GD185">
            <v>0</v>
          </cell>
          <cell r="GE185">
            <v>0</v>
          </cell>
          <cell r="GF185">
            <v>0</v>
          </cell>
          <cell r="GG185">
            <v>0</v>
          </cell>
          <cell r="GH185">
            <v>0</v>
          </cell>
          <cell r="GI185">
            <v>0</v>
          </cell>
          <cell r="GJ185">
            <v>0</v>
          </cell>
          <cell r="GK185">
            <v>0</v>
          </cell>
          <cell r="GL185" t="str">
            <v>нд</v>
          </cell>
          <cell r="GM185">
            <v>0</v>
          </cell>
          <cell r="GN185">
            <v>0</v>
          </cell>
          <cell r="GO185">
            <v>0</v>
          </cell>
          <cell r="GP185">
            <v>0</v>
          </cell>
          <cell r="GQ185">
            <v>0</v>
          </cell>
          <cell r="GR185">
            <v>0</v>
          </cell>
          <cell r="GS185">
            <v>0</v>
          </cell>
          <cell r="GT185">
            <v>0</v>
          </cell>
          <cell r="GU185">
            <v>0</v>
          </cell>
          <cell r="GV185">
            <v>0</v>
          </cell>
          <cell r="GW185" t="str">
            <v>нд</v>
          </cell>
          <cell r="GX185">
            <v>0</v>
          </cell>
          <cell r="GY185">
            <v>0</v>
          </cell>
          <cell r="GZ185">
            <v>0</v>
          </cell>
          <cell r="HA185">
            <v>0</v>
          </cell>
          <cell r="HB185">
            <v>0</v>
          </cell>
          <cell r="HC185">
            <v>0</v>
          </cell>
          <cell r="HD185">
            <v>0</v>
          </cell>
          <cell r="HE185">
            <v>0</v>
          </cell>
          <cell r="HF185">
            <v>0</v>
          </cell>
          <cell r="HG185">
            <v>0</v>
          </cell>
          <cell r="HH185" t="str">
            <v>нд</v>
          </cell>
          <cell r="HI185">
            <v>0</v>
          </cell>
          <cell r="HJ185">
            <v>0</v>
          </cell>
          <cell r="HK185">
            <v>0</v>
          </cell>
          <cell r="HL185">
            <v>0</v>
          </cell>
          <cell r="HM185">
            <v>0</v>
          </cell>
          <cell r="HN185">
            <v>0</v>
          </cell>
          <cell r="HO185">
            <v>0</v>
          </cell>
          <cell r="HP185">
            <v>0</v>
          </cell>
          <cell r="HQ185">
            <v>0</v>
          </cell>
          <cell r="HR185">
            <v>0</v>
          </cell>
          <cell r="HS185" t="str">
            <v>нд</v>
          </cell>
          <cell r="HT185">
            <v>0</v>
          </cell>
          <cell r="HU185">
            <v>0</v>
          </cell>
          <cell r="HV185">
            <v>0</v>
          </cell>
          <cell r="HW185">
            <v>0</v>
          </cell>
          <cell r="HX185">
            <v>0</v>
          </cell>
          <cell r="HY185">
            <v>0</v>
          </cell>
          <cell r="HZ185">
            <v>0</v>
          </cell>
          <cell r="IA185">
            <v>0</v>
          </cell>
          <cell r="IB185">
            <v>0</v>
          </cell>
          <cell r="IC185">
            <v>0</v>
          </cell>
          <cell r="ID185" t="str">
            <v>нд</v>
          </cell>
          <cell r="IE185">
            <v>0</v>
          </cell>
          <cell r="IF185">
            <v>0</v>
          </cell>
          <cell r="IG185">
            <v>0</v>
          </cell>
          <cell r="IH185">
            <v>0</v>
          </cell>
          <cell r="II185">
            <v>0</v>
          </cell>
          <cell r="IJ185">
            <v>0</v>
          </cell>
          <cell r="IK185">
            <v>0</v>
          </cell>
          <cell r="IL185">
            <v>0</v>
          </cell>
          <cell r="IM185">
            <v>0</v>
          </cell>
          <cell r="IN185">
            <v>0</v>
          </cell>
          <cell r="IO185" t="str">
            <v>нд</v>
          </cell>
          <cell r="IP185">
            <v>0</v>
          </cell>
          <cell r="IQ185">
            <v>0</v>
          </cell>
          <cell r="IR185">
            <v>0</v>
          </cell>
          <cell r="IS185">
            <v>0</v>
          </cell>
          <cell r="IT185">
            <v>0</v>
          </cell>
          <cell r="IU185">
            <v>0</v>
          </cell>
          <cell r="IV185">
            <v>0</v>
          </cell>
          <cell r="IW185">
            <v>0</v>
          </cell>
          <cell r="IX185">
            <v>0</v>
          </cell>
          <cell r="IY185">
            <v>0</v>
          </cell>
          <cell r="IZ185" t="str">
            <v>нд</v>
          </cell>
          <cell r="JA185">
            <v>0</v>
          </cell>
          <cell r="JB185">
            <v>0</v>
          </cell>
          <cell r="JC185">
            <v>0</v>
          </cell>
          <cell r="JD185">
            <v>0</v>
          </cell>
          <cell r="JE185">
            <v>0</v>
          </cell>
          <cell r="JF185">
            <v>0</v>
          </cell>
          <cell r="JG185">
            <v>0</v>
          </cell>
          <cell r="JH185">
            <v>0</v>
          </cell>
          <cell r="JI185">
            <v>0</v>
          </cell>
          <cell r="JJ185">
            <v>0</v>
          </cell>
          <cell r="JK185" t="str">
            <v>нд</v>
          </cell>
          <cell r="JL185" t="str">
            <v>нд</v>
          </cell>
          <cell r="JM185" t="str">
            <v>нд</v>
          </cell>
          <cell r="JN185" t="str">
            <v>нд</v>
          </cell>
          <cell r="JO185" t="str">
            <v>нд</v>
          </cell>
          <cell r="JP185" t="str">
            <v>нд</v>
          </cell>
          <cell r="JQ185" t="str">
            <v>нд</v>
          </cell>
          <cell r="JR185" t="str">
            <v>нд</v>
          </cell>
          <cell r="JS185" t="str">
            <v>нд</v>
          </cell>
          <cell r="JT185" t="str">
            <v>нд</v>
          </cell>
          <cell r="JU185" t="str">
            <v>нд</v>
          </cell>
          <cell r="LN185" t="str">
            <v>нд</v>
          </cell>
          <cell r="LO185">
            <v>0</v>
          </cell>
          <cell r="LP185">
            <v>0</v>
          </cell>
          <cell r="LQ185">
            <v>0</v>
          </cell>
          <cell r="LR185">
            <v>0</v>
          </cell>
          <cell r="LS185">
            <v>0</v>
          </cell>
          <cell r="LT185">
            <v>0</v>
          </cell>
          <cell r="LU185">
            <v>0</v>
          </cell>
          <cell r="LV185" t="str">
            <v>нд</v>
          </cell>
          <cell r="LW185" t="str">
            <v>нд</v>
          </cell>
          <cell r="LX185" t="str">
            <v>нд</v>
          </cell>
          <cell r="LY185" t="str">
            <v>нд</v>
          </cell>
          <cell r="LZ185" t="str">
            <v>нд</v>
          </cell>
          <cell r="MA185" t="str">
            <v>нд</v>
          </cell>
          <cell r="MB185" t="str">
            <v>нд</v>
          </cell>
          <cell r="MC185">
            <v>0</v>
          </cell>
          <cell r="MD185" t="str">
            <v>нд</v>
          </cell>
          <cell r="ME185" t="str">
            <v>нд</v>
          </cell>
          <cell r="MF185" t="str">
            <v>нд</v>
          </cell>
          <cell r="MG185" t="str">
            <v>нд</v>
          </cell>
          <cell r="MH185">
            <v>0</v>
          </cell>
          <cell r="MI185">
            <v>0</v>
          </cell>
          <cell r="MK185">
            <v>0</v>
          </cell>
          <cell r="ML185">
            <v>0</v>
          </cell>
          <cell r="MM185">
            <v>0</v>
          </cell>
          <cell r="MN185">
            <v>0</v>
          </cell>
          <cell r="MO185">
            <v>0</v>
          </cell>
          <cell r="MP185">
            <v>0</v>
          </cell>
          <cell r="MQ185">
            <v>0</v>
          </cell>
          <cell r="MR185">
            <v>0</v>
          </cell>
          <cell r="MS185">
            <v>0</v>
          </cell>
          <cell r="MT185">
            <v>0</v>
          </cell>
          <cell r="MU185">
            <v>0</v>
          </cell>
          <cell r="MV185">
            <v>0</v>
          </cell>
          <cell r="MW185">
            <v>55.8</v>
          </cell>
          <cell r="MX185">
            <v>0</v>
          </cell>
          <cell r="MY185">
            <v>0</v>
          </cell>
          <cell r="MZ185">
            <v>0</v>
          </cell>
          <cell r="NA185">
            <v>0</v>
          </cell>
          <cell r="NB185">
            <v>0</v>
          </cell>
          <cell r="NC185">
            <v>0</v>
          </cell>
          <cell r="ND185">
            <v>0</v>
          </cell>
          <cell r="NE185">
            <v>0</v>
          </cell>
          <cell r="NF185">
            <v>0</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ON185">
            <v>0</v>
          </cell>
          <cell r="OO185">
            <v>0</v>
          </cell>
          <cell r="OR185">
            <v>0</v>
          </cell>
          <cell r="OS185">
            <v>0</v>
          </cell>
          <cell r="OT185">
            <v>0</v>
          </cell>
          <cell r="OU185">
            <v>0</v>
          </cell>
          <cell r="OV185">
            <v>0</v>
          </cell>
          <cell r="OW185">
            <v>0</v>
          </cell>
          <cell r="OX185">
            <v>0</v>
          </cell>
          <cell r="OY185">
            <v>0</v>
          </cell>
          <cell r="OZ185">
            <v>0</v>
          </cell>
          <cell r="PA185">
            <v>0</v>
          </cell>
          <cell r="PB185">
            <v>0</v>
          </cell>
          <cell r="PC185">
            <v>0</v>
          </cell>
          <cell r="PD185">
            <v>0</v>
          </cell>
          <cell r="PE185">
            <v>0</v>
          </cell>
          <cell r="PF185">
            <v>0</v>
          </cell>
          <cell r="PG185">
            <v>0</v>
          </cell>
          <cell r="PH185">
            <v>0</v>
          </cell>
          <cell r="PI185">
            <v>0</v>
          </cell>
          <cell r="PJ185">
            <v>0</v>
          </cell>
          <cell r="PK185">
            <v>0</v>
          </cell>
          <cell r="PL185">
            <v>0</v>
          </cell>
          <cell r="PM185">
            <v>0</v>
          </cell>
          <cell r="PN185">
            <v>0</v>
          </cell>
          <cell r="PO185">
            <v>0</v>
          </cell>
          <cell r="PP185">
            <v>0</v>
          </cell>
          <cell r="PQ185">
            <v>0</v>
          </cell>
          <cell r="PR185">
            <v>0</v>
          </cell>
          <cell r="PS185">
            <v>0</v>
          </cell>
          <cell r="PT185">
            <v>0</v>
          </cell>
          <cell r="PU185">
            <v>0</v>
          </cell>
          <cell r="PV185">
            <v>0</v>
          </cell>
          <cell r="PW185">
            <v>0</v>
          </cell>
          <cell r="PX185">
            <v>0</v>
          </cell>
          <cell r="PY185">
            <v>0</v>
          </cell>
          <cell r="PZ185">
            <v>0</v>
          </cell>
          <cell r="QA185">
            <v>0</v>
          </cell>
        </row>
        <row r="186">
          <cell r="D186" t="str">
            <v>Г</v>
          </cell>
          <cell r="E186">
            <v>42.156943049999995</v>
          </cell>
          <cell r="F186">
            <v>0</v>
          </cell>
          <cell r="G186">
            <v>0</v>
          </cell>
          <cell r="H186">
            <v>35.130785875000001</v>
          </cell>
          <cell r="I186" t="str">
            <v>нд</v>
          </cell>
          <cell r="J186" t="str">
            <v>нд</v>
          </cell>
          <cell r="K186">
            <v>47.276317670085824</v>
          </cell>
          <cell r="L186">
            <v>0</v>
          </cell>
          <cell r="M186">
            <v>0</v>
          </cell>
          <cell r="N186">
            <v>39.396931391738185</v>
          </cell>
          <cell r="O186" t="str">
            <v>нд</v>
          </cell>
          <cell r="P186" t="str">
            <v>нд</v>
          </cell>
          <cell r="Q186">
            <v>47.276317670085803</v>
          </cell>
          <cell r="R186">
            <v>0</v>
          </cell>
          <cell r="S186">
            <v>0</v>
          </cell>
          <cell r="T186">
            <v>0</v>
          </cell>
          <cell r="U186" t="str">
            <v>нд</v>
          </cell>
          <cell r="V186" t="str">
            <v>нд</v>
          </cell>
          <cell r="W186">
            <v>49.498304600579928</v>
          </cell>
          <cell r="X186">
            <v>0</v>
          </cell>
          <cell r="Y186">
            <v>0</v>
          </cell>
          <cell r="Z186">
            <v>41.248587167149942</v>
          </cell>
          <cell r="AA186" t="str">
            <v>нд</v>
          </cell>
          <cell r="AB186" t="str">
            <v>нд</v>
          </cell>
          <cell r="AC186">
            <v>49.498304600579928</v>
          </cell>
          <cell r="AD186">
            <v>0</v>
          </cell>
          <cell r="AE186">
            <v>0</v>
          </cell>
          <cell r="AF186">
            <v>0</v>
          </cell>
          <cell r="AG186" t="str">
            <v>нд</v>
          </cell>
          <cell r="AH186" t="e">
            <v>#VALUE!</v>
          </cell>
          <cell r="AI186">
            <v>51.824724916807192</v>
          </cell>
          <cell r="AJ186">
            <v>0</v>
          </cell>
          <cell r="AK186">
            <v>0</v>
          </cell>
          <cell r="AL186">
            <v>43.187270764005994</v>
          </cell>
          <cell r="AM186" t="str">
            <v>нд</v>
          </cell>
          <cell r="AN186" t="str">
            <v>нд</v>
          </cell>
          <cell r="AO186">
            <v>51.824724916807192</v>
          </cell>
          <cell r="AP186">
            <v>0</v>
          </cell>
          <cell r="AQ186">
            <v>0</v>
          </cell>
          <cell r="AR186">
            <v>0</v>
          </cell>
          <cell r="AS186" t="str">
            <v>нд</v>
          </cell>
          <cell r="AT186">
            <v>51.824724916807192</v>
          </cell>
          <cell r="AU186">
            <v>54.256530043228778</v>
          </cell>
          <cell r="AV186">
            <v>0</v>
          </cell>
          <cell r="AW186">
            <v>0</v>
          </cell>
          <cell r="AX186">
            <v>45.213775036023982</v>
          </cell>
          <cell r="AY186" t="str">
            <v>нд</v>
          </cell>
          <cell r="AZ186" t="str">
            <v>нд</v>
          </cell>
          <cell r="BA186">
            <v>54.256530043228778</v>
          </cell>
          <cell r="BB186">
            <v>0</v>
          </cell>
          <cell r="BC186">
            <v>0</v>
          </cell>
          <cell r="BD186">
            <v>0</v>
          </cell>
          <cell r="BE186" t="str">
            <v>нд</v>
          </cell>
          <cell r="BF186" t="str">
            <v>нд</v>
          </cell>
          <cell r="BG186">
            <v>54.256530043228778</v>
          </cell>
          <cell r="BH186">
            <v>0</v>
          </cell>
          <cell r="BI186">
            <v>0</v>
          </cell>
          <cell r="BJ186">
            <v>0</v>
          </cell>
          <cell r="BK186">
            <v>0</v>
          </cell>
          <cell r="BL186">
            <v>54.256530043228778</v>
          </cell>
          <cell r="BM186" t="str">
            <v>нд</v>
          </cell>
          <cell r="BN186" t="str">
            <v>нд</v>
          </cell>
          <cell r="BO186" t="str">
            <v>нд</v>
          </cell>
          <cell r="BP186" t="str">
            <v>нд</v>
          </cell>
          <cell r="BQ186" t="str">
            <v>нд</v>
          </cell>
          <cell r="BR186" t="str">
            <v>нд</v>
          </cell>
          <cell r="CQ186">
            <v>202.85587723070171</v>
          </cell>
          <cell r="CR186">
            <v>0</v>
          </cell>
          <cell r="CS186">
            <v>0</v>
          </cell>
          <cell r="CT186">
            <v>169.04656435891809</v>
          </cell>
          <cell r="CU186">
            <v>0</v>
          </cell>
          <cell r="CV186">
            <v>33.809312871783618</v>
          </cell>
          <cell r="CW186">
            <v>257.1124072739305</v>
          </cell>
          <cell r="CX186">
            <v>0</v>
          </cell>
          <cell r="CY186">
            <v>0</v>
          </cell>
          <cell r="CZ186">
            <v>0</v>
          </cell>
          <cell r="DA186">
            <v>0</v>
          </cell>
          <cell r="DB186">
            <v>257.1124072739305</v>
          </cell>
          <cell r="DE186">
            <v>257.1124072739305</v>
          </cell>
          <cell r="DG186">
            <v>214.26033939494209</v>
          </cell>
          <cell r="DI186">
            <v>205.83038868388178</v>
          </cell>
          <cell r="DJ186">
            <v>11.709353762347584</v>
          </cell>
          <cell r="DK186">
            <v>2.074087651051217</v>
          </cell>
          <cell r="DL186">
            <v>98.595898596039177</v>
          </cell>
          <cell r="DM186">
            <v>93.451048674443797</v>
          </cell>
          <cell r="DN186">
            <v>249.43374026494209</v>
          </cell>
          <cell r="DO186">
            <v>11.709353762347584</v>
          </cell>
          <cell r="DP186">
            <v>74.830122079482621</v>
          </cell>
          <cell r="DQ186">
            <v>149.66024415896524</v>
          </cell>
          <cell r="DR186">
            <v>13.234020264146665</v>
          </cell>
          <cell r="DS186">
            <v>35.173400869999995</v>
          </cell>
          <cell r="DT186">
            <v>39.396931391738192</v>
          </cell>
          <cell r="DU186">
            <v>39.396931391738192</v>
          </cell>
          <cell r="DV186">
            <v>41.248587167149942</v>
          </cell>
          <cell r="DW186">
            <v>41.248587167149942</v>
          </cell>
          <cell r="DX186">
            <v>43.187270764006001</v>
          </cell>
          <cell r="DY186">
            <v>43.187270764006001</v>
          </cell>
          <cell r="DZ186">
            <v>45.213775036023982</v>
          </cell>
          <cell r="EA186">
            <v>45.213775036023982</v>
          </cell>
          <cell r="EB186">
            <v>45.213775036023982</v>
          </cell>
          <cell r="EC186" t="str">
            <v>нд</v>
          </cell>
          <cell r="ED186">
            <v>169.04656435891812</v>
          </cell>
          <cell r="EE186">
            <v>214.26033939494209</v>
          </cell>
          <cell r="EK186">
            <v>205.83038868388178</v>
          </cell>
          <cell r="EL186">
            <v>0</v>
          </cell>
          <cell r="EM186">
            <v>0</v>
          </cell>
          <cell r="EN186">
            <v>0</v>
          </cell>
          <cell r="EO186">
            <v>0</v>
          </cell>
          <cell r="EP186">
            <v>0</v>
          </cell>
          <cell r="EQ186">
            <v>0</v>
          </cell>
          <cell r="ER186">
            <v>0</v>
          </cell>
          <cell r="ES186">
            <v>7802</v>
          </cell>
          <cell r="ET186">
            <v>0</v>
          </cell>
          <cell r="EU186">
            <v>249.43374026494209</v>
          </cell>
          <cell r="EV186">
            <v>0</v>
          </cell>
          <cell r="EW186">
            <v>0</v>
          </cell>
          <cell r="EX186">
            <v>0</v>
          </cell>
          <cell r="EY186">
            <v>0</v>
          </cell>
          <cell r="EZ186">
            <v>0</v>
          </cell>
          <cell r="FA186">
            <v>0</v>
          </cell>
          <cell r="FB186">
            <v>0</v>
          </cell>
          <cell r="FC186">
            <v>9424</v>
          </cell>
          <cell r="FD186">
            <v>0</v>
          </cell>
          <cell r="FE186" t="str">
            <v>нд</v>
          </cell>
          <cell r="FF186">
            <v>35.173400869999995</v>
          </cell>
          <cell r="FG186">
            <v>0</v>
          </cell>
          <cell r="FH186">
            <v>0</v>
          </cell>
          <cell r="FI186">
            <v>0</v>
          </cell>
          <cell r="FJ186">
            <v>0</v>
          </cell>
          <cell r="FK186">
            <v>0</v>
          </cell>
          <cell r="FL186">
            <v>0</v>
          </cell>
          <cell r="FM186">
            <v>0</v>
          </cell>
          <cell r="FN186">
            <v>1457</v>
          </cell>
          <cell r="FO186">
            <v>0</v>
          </cell>
          <cell r="FP186" t="str">
            <v>нд</v>
          </cell>
          <cell r="FQ186">
            <v>39.396931391738192</v>
          </cell>
          <cell r="FR186">
            <v>0</v>
          </cell>
          <cell r="FS186">
            <v>0</v>
          </cell>
          <cell r="FT186">
            <v>0</v>
          </cell>
          <cell r="FU186">
            <v>0</v>
          </cell>
          <cell r="FV186">
            <v>0</v>
          </cell>
          <cell r="FW186">
            <v>0</v>
          </cell>
          <cell r="FX186">
            <v>0</v>
          </cell>
          <cell r="FY186">
            <v>1568</v>
          </cell>
          <cell r="FZ186">
            <v>0</v>
          </cell>
          <cell r="GA186" t="str">
            <v>нд</v>
          </cell>
          <cell r="GB186">
            <v>39.396931391738192</v>
          </cell>
          <cell r="GC186">
            <v>0</v>
          </cell>
          <cell r="GD186">
            <v>0</v>
          </cell>
          <cell r="GE186">
            <v>0</v>
          </cell>
          <cell r="GF186">
            <v>0</v>
          </cell>
          <cell r="GG186">
            <v>0</v>
          </cell>
          <cell r="GH186">
            <v>0</v>
          </cell>
          <cell r="GI186">
            <v>0</v>
          </cell>
          <cell r="GJ186">
            <v>1611</v>
          </cell>
          <cell r="GK186">
            <v>0</v>
          </cell>
          <cell r="GL186" t="str">
            <v>нд</v>
          </cell>
          <cell r="GM186">
            <v>41.248587167149942</v>
          </cell>
          <cell r="GN186">
            <v>0</v>
          </cell>
          <cell r="GO186">
            <v>0</v>
          </cell>
          <cell r="GP186">
            <v>0</v>
          </cell>
          <cell r="GQ186">
            <v>0</v>
          </cell>
          <cell r="GR186">
            <v>0</v>
          </cell>
          <cell r="GS186">
            <v>0</v>
          </cell>
          <cell r="GT186">
            <v>0</v>
          </cell>
          <cell r="GU186">
            <v>1567</v>
          </cell>
          <cell r="GV186">
            <v>0</v>
          </cell>
          <cell r="GW186" t="str">
            <v>нд</v>
          </cell>
          <cell r="GX186">
            <v>41.248587167149942</v>
          </cell>
          <cell r="GY186">
            <v>0</v>
          </cell>
          <cell r="GZ186">
            <v>0</v>
          </cell>
          <cell r="HA186">
            <v>0</v>
          </cell>
          <cell r="HB186">
            <v>0</v>
          </cell>
          <cell r="HC186">
            <v>0</v>
          </cell>
          <cell r="HD186">
            <v>0</v>
          </cell>
          <cell r="HE186">
            <v>0</v>
          </cell>
          <cell r="HF186">
            <v>1606</v>
          </cell>
          <cell r="HG186">
            <v>0</v>
          </cell>
          <cell r="HH186" t="str">
            <v>нд</v>
          </cell>
          <cell r="HI186">
            <v>43.187270764006001</v>
          </cell>
          <cell r="HJ186">
            <v>0</v>
          </cell>
          <cell r="HK186">
            <v>0</v>
          </cell>
          <cell r="HL186">
            <v>0</v>
          </cell>
          <cell r="HM186">
            <v>0</v>
          </cell>
          <cell r="HN186">
            <v>0</v>
          </cell>
          <cell r="HO186">
            <v>0</v>
          </cell>
          <cell r="HP186">
            <v>0</v>
          </cell>
          <cell r="HQ186">
            <v>1565</v>
          </cell>
          <cell r="HR186">
            <v>0</v>
          </cell>
          <cell r="HS186" t="str">
            <v>нд</v>
          </cell>
          <cell r="HT186">
            <v>43.187270764006001</v>
          </cell>
          <cell r="HU186">
            <v>0</v>
          </cell>
          <cell r="HV186">
            <v>0</v>
          </cell>
          <cell r="HW186">
            <v>0</v>
          </cell>
          <cell r="HX186">
            <v>0</v>
          </cell>
          <cell r="HY186">
            <v>0</v>
          </cell>
          <cell r="HZ186">
            <v>0</v>
          </cell>
          <cell r="IA186">
            <v>0</v>
          </cell>
          <cell r="IB186">
            <v>1607</v>
          </cell>
          <cell r="IC186">
            <v>0</v>
          </cell>
          <cell r="ID186" t="str">
            <v>нд</v>
          </cell>
          <cell r="IE186">
            <v>45.213775036023982</v>
          </cell>
          <cell r="IF186">
            <v>0</v>
          </cell>
          <cell r="IG186">
            <v>0</v>
          </cell>
          <cell r="IH186">
            <v>0</v>
          </cell>
          <cell r="II186">
            <v>0</v>
          </cell>
          <cell r="IJ186">
            <v>0</v>
          </cell>
          <cell r="IK186">
            <v>0</v>
          </cell>
          <cell r="IL186">
            <v>0</v>
          </cell>
          <cell r="IM186">
            <v>1604</v>
          </cell>
          <cell r="IN186">
            <v>0</v>
          </cell>
          <cell r="IO186" t="str">
            <v>нд</v>
          </cell>
          <cell r="IP186">
            <v>45.213775036023982</v>
          </cell>
          <cell r="IQ186">
            <v>0</v>
          </cell>
          <cell r="IR186">
            <v>0</v>
          </cell>
          <cell r="IS186">
            <v>0</v>
          </cell>
          <cell r="IT186">
            <v>0</v>
          </cell>
          <cell r="IU186">
            <v>0</v>
          </cell>
          <cell r="IV186">
            <v>0</v>
          </cell>
          <cell r="IW186">
            <v>0</v>
          </cell>
          <cell r="IX186">
            <v>1608</v>
          </cell>
          <cell r="IY186">
            <v>0</v>
          </cell>
          <cell r="IZ186" t="str">
            <v>нд</v>
          </cell>
          <cell r="JA186">
            <v>45.213775036023982</v>
          </cell>
          <cell r="JB186">
            <v>0</v>
          </cell>
          <cell r="JC186">
            <v>0</v>
          </cell>
          <cell r="JD186">
            <v>0</v>
          </cell>
          <cell r="JE186">
            <v>0</v>
          </cell>
          <cell r="JF186">
            <v>0</v>
          </cell>
          <cell r="JG186">
            <v>0</v>
          </cell>
          <cell r="JH186">
            <v>0</v>
          </cell>
          <cell r="JI186">
            <v>1535</v>
          </cell>
          <cell r="JJ186">
            <v>0</v>
          </cell>
          <cell r="JK186" t="str">
            <v>нд</v>
          </cell>
          <cell r="JL186" t="str">
            <v>нд</v>
          </cell>
          <cell r="JM186" t="str">
            <v>нд</v>
          </cell>
          <cell r="JN186" t="str">
            <v>нд</v>
          </cell>
          <cell r="JO186" t="str">
            <v>нд</v>
          </cell>
          <cell r="JP186" t="str">
            <v>нд</v>
          </cell>
          <cell r="JQ186" t="str">
            <v>нд</v>
          </cell>
          <cell r="JR186" t="str">
            <v>нд</v>
          </cell>
          <cell r="JS186" t="str">
            <v>нд</v>
          </cell>
          <cell r="JT186" t="str">
            <v>нд</v>
          </cell>
          <cell r="JU186" t="str">
            <v>нд</v>
          </cell>
          <cell r="LN186" t="str">
            <v>нд</v>
          </cell>
          <cell r="LO186">
            <v>1535</v>
          </cell>
          <cell r="LP186">
            <v>0</v>
          </cell>
          <cell r="LQ186">
            <v>0</v>
          </cell>
          <cell r="LR186">
            <v>1535</v>
          </cell>
          <cell r="LS186">
            <v>0</v>
          </cell>
          <cell r="LT186">
            <v>1535</v>
          </cell>
          <cell r="LU186">
            <v>0</v>
          </cell>
          <cell r="LV186" t="str">
            <v>нд</v>
          </cell>
          <cell r="LW186" t="str">
            <v>нд</v>
          </cell>
          <cell r="LX186" t="str">
            <v>нд</v>
          </cell>
          <cell r="LY186" t="str">
            <v>нд</v>
          </cell>
          <cell r="LZ186" t="str">
            <v>нд</v>
          </cell>
          <cell r="MA186" t="str">
            <v>нд</v>
          </cell>
          <cell r="MB186" t="str">
            <v>нд</v>
          </cell>
          <cell r="MC186">
            <v>0</v>
          </cell>
          <cell r="MD186" t="str">
            <v>нд</v>
          </cell>
          <cell r="ME186" t="str">
            <v>нд</v>
          </cell>
          <cell r="MF186" t="str">
            <v>нд</v>
          </cell>
          <cell r="MG186" t="str">
            <v>нд</v>
          </cell>
          <cell r="MH186">
            <v>0</v>
          </cell>
          <cell r="MI186">
            <v>0</v>
          </cell>
          <cell r="MK186">
            <v>0</v>
          </cell>
          <cell r="ML186">
            <v>0</v>
          </cell>
          <cell r="MM186">
            <v>0</v>
          </cell>
          <cell r="MN186">
            <v>0</v>
          </cell>
          <cell r="MO186">
            <v>0</v>
          </cell>
          <cell r="MP186">
            <v>0</v>
          </cell>
          <cell r="MQ186">
            <v>0</v>
          </cell>
          <cell r="MR186">
            <v>0</v>
          </cell>
          <cell r="MS186">
            <v>0</v>
          </cell>
          <cell r="MT186">
            <v>0</v>
          </cell>
          <cell r="MU186">
            <v>0</v>
          </cell>
          <cell r="MV186">
            <v>0</v>
          </cell>
          <cell r="MW186">
            <v>55.8</v>
          </cell>
          <cell r="MX186">
            <v>0</v>
          </cell>
          <cell r="MY186">
            <v>0</v>
          </cell>
          <cell r="MZ186">
            <v>0</v>
          </cell>
          <cell r="NA186">
            <v>0</v>
          </cell>
          <cell r="NB186">
            <v>0</v>
          </cell>
          <cell r="NC186">
            <v>0</v>
          </cell>
          <cell r="ND186">
            <v>0</v>
          </cell>
          <cell r="NE186">
            <v>0</v>
          </cell>
          <cell r="NF186">
            <v>0</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ON186">
            <v>246.99646642065812</v>
          </cell>
          <cell r="OO186">
            <v>299.2693503239305</v>
          </cell>
          <cell r="OR186">
            <v>0</v>
          </cell>
          <cell r="OS186">
            <v>0</v>
          </cell>
          <cell r="OT186">
            <v>0</v>
          </cell>
          <cell r="OU186">
            <v>0</v>
          </cell>
          <cell r="OV186">
            <v>0</v>
          </cell>
          <cell r="OW186">
            <v>0</v>
          </cell>
          <cell r="OX186">
            <v>0</v>
          </cell>
          <cell r="OY186">
            <v>0</v>
          </cell>
          <cell r="OZ186">
            <v>0</v>
          </cell>
          <cell r="PA186">
            <v>0</v>
          </cell>
          <cell r="PB186">
            <v>0</v>
          </cell>
          <cell r="PC186">
            <v>0</v>
          </cell>
          <cell r="PD186">
            <v>0</v>
          </cell>
          <cell r="PE186">
            <v>0</v>
          </cell>
          <cell r="PF186">
            <v>0</v>
          </cell>
          <cell r="PG186">
            <v>0</v>
          </cell>
          <cell r="PH186">
            <v>0</v>
          </cell>
          <cell r="PI186">
            <v>0</v>
          </cell>
          <cell r="PJ186">
            <v>0</v>
          </cell>
          <cell r="PK186">
            <v>0</v>
          </cell>
          <cell r="PL186">
            <v>0</v>
          </cell>
          <cell r="PM186">
            <v>0</v>
          </cell>
          <cell r="PN186">
            <v>0</v>
          </cell>
          <cell r="PO186">
            <v>0</v>
          </cell>
          <cell r="PP186">
            <v>0</v>
          </cell>
          <cell r="PQ186">
            <v>0</v>
          </cell>
          <cell r="PR186">
            <v>0</v>
          </cell>
          <cell r="PS186">
            <v>0</v>
          </cell>
          <cell r="PT186">
            <v>0</v>
          </cell>
          <cell r="PU186">
            <v>0</v>
          </cell>
          <cell r="PV186">
            <v>0</v>
          </cell>
          <cell r="PW186">
            <v>0</v>
          </cell>
          <cell r="PX186">
            <v>0</v>
          </cell>
          <cell r="PY186">
            <v>0</v>
          </cell>
          <cell r="PZ186">
            <v>0</v>
          </cell>
          <cell r="QA186">
            <v>0</v>
          </cell>
        </row>
        <row r="187">
          <cell r="D187" t="str">
            <v>K_Che355</v>
          </cell>
          <cell r="E187">
            <v>42.156943049999995</v>
          </cell>
          <cell r="F187">
            <v>0</v>
          </cell>
          <cell r="G187">
            <v>0</v>
          </cell>
          <cell r="H187">
            <v>35.130785875000001</v>
          </cell>
          <cell r="I187">
            <v>0</v>
          </cell>
          <cell r="J187">
            <v>7.0261571749999945</v>
          </cell>
          <cell r="K187">
            <v>47.276317670085824</v>
          </cell>
          <cell r="L187">
            <v>0</v>
          </cell>
          <cell r="M187">
            <v>0</v>
          </cell>
          <cell r="N187">
            <v>39.396931391738185</v>
          </cell>
          <cell r="O187">
            <v>0</v>
          </cell>
          <cell r="P187">
            <v>7.8793862783476385</v>
          </cell>
          <cell r="Q187">
            <v>47.276317670085803</v>
          </cell>
          <cell r="R187">
            <v>0</v>
          </cell>
          <cell r="S187">
            <v>0</v>
          </cell>
          <cell r="T187">
            <v>0</v>
          </cell>
          <cell r="U187">
            <v>0</v>
          </cell>
          <cell r="V187">
            <v>47.276317670085803</v>
          </cell>
          <cell r="W187">
            <v>49.498304600579928</v>
          </cell>
          <cell r="X187">
            <v>0</v>
          </cell>
          <cell r="Y187">
            <v>0</v>
          </cell>
          <cell r="Z187">
            <v>41.248587167149942</v>
          </cell>
          <cell r="AA187">
            <v>0</v>
          </cell>
          <cell r="AB187">
            <v>8.2497174334299856</v>
          </cell>
          <cell r="AC187">
            <v>49.498304600579928</v>
          </cell>
          <cell r="AD187">
            <v>0</v>
          </cell>
          <cell r="AE187">
            <v>0</v>
          </cell>
          <cell r="AF187">
            <v>0</v>
          </cell>
          <cell r="AG187">
            <v>0</v>
          </cell>
          <cell r="AH187">
            <v>49.498304600579928</v>
          </cell>
          <cell r="AI187">
            <v>51.824724916807192</v>
          </cell>
          <cell r="AJ187">
            <v>0</v>
          </cell>
          <cell r="AK187">
            <v>0</v>
          </cell>
          <cell r="AL187">
            <v>43.187270764005994</v>
          </cell>
          <cell r="AM187">
            <v>0</v>
          </cell>
          <cell r="AN187">
            <v>8.6374541528011974</v>
          </cell>
          <cell r="AO187">
            <v>51.824724916807192</v>
          </cell>
          <cell r="AP187">
            <v>0</v>
          </cell>
          <cell r="AQ187">
            <v>0</v>
          </cell>
          <cell r="AR187">
            <v>0</v>
          </cell>
          <cell r="AS187">
            <v>0</v>
          </cell>
          <cell r="AT187">
            <v>51.824724916807192</v>
          </cell>
          <cell r="AU187">
            <v>54.256530043228778</v>
          </cell>
          <cell r="AV187">
            <v>0</v>
          </cell>
          <cell r="AW187">
            <v>0</v>
          </cell>
          <cell r="AX187">
            <v>45.213775036023982</v>
          </cell>
          <cell r="AY187">
            <v>0</v>
          </cell>
          <cell r="AZ187">
            <v>9.0427550072047964</v>
          </cell>
          <cell r="BA187">
            <v>54.256530043228778</v>
          </cell>
          <cell r="BB187">
            <v>0</v>
          </cell>
          <cell r="BC187">
            <v>0</v>
          </cell>
          <cell r="BD187">
            <v>0</v>
          </cell>
          <cell r="BE187">
            <v>0</v>
          </cell>
          <cell r="BF187">
            <v>54.256530043228778</v>
          </cell>
          <cell r="BG187">
            <v>54.256530043228778</v>
          </cell>
          <cell r="BH187">
            <v>0</v>
          </cell>
          <cell r="BI187">
            <v>0</v>
          </cell>
          <cell r="BJ187">
            <v>0</v>
          </cell>
          <cell r="BK187">
            <v>0</v>
          </cell>
          <cell r="BL187">
            <v>54.256530043228778</v>
          </cell>
          <cell r="BM187" t="str">
            <v>нд</v>
          </cell>
          <cell r="BN187" t="str">
            <v>нд</v>
          </cell>
          <cell r="BO187" t="str">
            <v>нд</v>
          </cell>
          <cell r="BP187" t="str">
            <v>нд</v>
          </cell>
          <cell r="BQ187" t="str">
            <v>нд</v>
          </cell>
          <cell r="BR187" t="str">
            <v>нд</v>
          </cell>
          <cell r="CQ187">
            <v>202.85587723070171</v>
          </cell>
          <cell r="CR187">
            <v>0</v>
          </cell>
          <cell r="CS187">
            <v>0</v>
          </cell>
          <cell r="CT187">
            <v>169.04656435891809</v>
          </cell>
          <cell r="CU187">
            <v>0</v>
          </cell>
          <cell r="CV187">
            <v>33.809312871783618</v>
          </cell>
          <cell r="CW187">
            <v>257.1124072739305</v>
          </cell>
          <cell r="CX187">
            <v>0</v>
          </cell>
          <cell r="CY187">
            <v>0</v>
          </cell>
          <cell r="CZ187">
            <v>0</v>
          </cell>
          <cell r="DA187">
            <v>0</v>
          </cell>
          <cell r="DB187">
            <v>257.1124072739305</v>
          </cell>
          <cell r="DE187">
            <v>257.1124072739305</v>
          </cell>
          <cell r="DG187">
            <v>214.26033939494209</v>
          </cell>
          <cell r="DI187">
            <v>205.83038868388178</v>
          </cell>
          <cell r="DJ187">
            <v>11.709353762347584</v>
          </cell>
          <cell r="DK187">
            <v>2.074087651051217</v>
          </cell>
          <cell r="DL187">
            <v>98.595898596039177</v>
          </cell>
          <cell r="DM187">
            <v>93.451048674443797</v>
          </cell>
          <cell r="DN187">
            <v>249.43374026494209</v>
          </cell>
          <cell r="DO187">
            <v>11.709353762347584</v>
          </cell>
          <cell r="DP187">
            <v>74.830122079482621</v>
          </cell>
          <cell r="DQ187">
            <v>149.66024415896524</v>
          </cell>
          <cell r="DR187">
            <v>13.234020264146665</v>
          </cell>
          <cell r="DS187">
            <v>35.173400869999995</v>
          </cell>
          <cell r="DT187">
            <v>39.396931391738192</v>
          </cell>
          <cell r="DU187">
            <v>39.396931391738192</v>
          </cell>
          <cell r="DV187">
            <v>41.248587167149942</v>
          </cell>
          <cell r="DW187">
            <v>41.248587167149942</v>
          </cell>
          <cell r="DX187">
            <v>43.187270764006001</v>
          </cell>
          <cell r="DY187">
            <v>43.187270764006001</v>
          </cell>
          <cell r="DZ187">
            <v>45.213775036023982</v>
          </cell>
          <cell r="EA187">
            <v>45.213775036023982</v>
          </cell>
          <cell r="EB187">
            <v>45.213775036023982</v>
          </cell>
          <cell r="EC187" t="str">
            <v>нд</v>
          </cell>
          <cell r="ED187">
            <v>169.04656435891812</v>
          </cell>
          <cell r="EE187">
            <v>214.26033939494209</v>
          </cell>
          <cell r="EK187">
            <v>205.83038868388178</v>
          </cell>
          <cell r="EL187">
            <v>0</v>
          </cell>
          <cell r="EM187">
            <v>0</v>
          </cell>
          <cell r="EN187">
            <v>0</v>
          </cell>
          <cell r="EO187">
            <v>0</v>
          </cell>
          <cell r="EP187">
            <v>0</v>
          </cell>
          <cell r="EQ187">
            <v>0</v>
          </cell>
          <cell r="ER187">
            <v>0</v>
          </cell>
          <cell r="ES187">
            <v>7802</v>
          </cell>
          <cell r="ET187">
            <v>0</v>
          </cell>
          <cell r="EU187">
            <v>249.43374026494209</v>
          </cell>
          <cell r="EV187">
            <v>0</v>
          </cell>
          <cell r="EW187">
            <v>0</v>
          </cell>
          <cell r="EX187">
            <v>0</v>
          </cell>
          <cell r="EY187">
            <v>0</v>
          </cell>
          <cell r="EZ187">
            <v>0</v>
          </cell>
          <cell r="FA187">
            <v>0</v>
          </cell>
          <cell r="FB187">
            <v>0</v>
          </cell>
          <cell r="FC187">
            <v>9424</v>
          </cell>
          <cell r="FD187">
            <v>0</v>
          </cell>
          <cell r="FE187">
            <v>4</v>
          </cell>
          <cell r="FF187">
            <v>35.173400869999995</v>
          </cell>
          <cell r="FG187">
            <v>0</v>
          </cell>
          <cell r="FH187">
            <v>0</v>
          </cell>
          <cell r="FI187">
            <v>0</v>
          </cell>
          <cell r="FJ187">
            <v>0</v>
          </cell>
          <cell r="FK187">
            <v>0</v>
          </cell>
          <cell r="FL187">
            <v>0</v>
          </cell>
          <cell r="FM187">
            <v>0</v>
          </cell>
          <cell r="FN187">
            <v>1457</v>
          </cell>
          <cell r="FO187">
            <v>0</v>
          </cell>
          <cell r="FP187">
            <v>4</v>
          </cell>
          <cell r="FQ187">
            <v>39.396931391738192</v>
          </cell>
          <cell r="FR187">
            <v>0</v>
          </cell>
          <cell r="FS187">
            <v>0</v>
          </cell>
          <cell r="FT187">
            <v>0</v>
          </cell>
          <cell r="FU187">
            <v>0</v>
          </cell>
          <cell r="FV187">
            <v>0</v>
          </cell>
          <cell r="FW187">
            <v>0</v>
          </cell>
          <cell r="FX187">
            <v>0</v>
          </cell>
          <cell r="FY187">
            <v>1568</v>
          </cell>
          <cell r="FZ187">
            <v>0</v>
          </cell>
          <cell r="GA187">
            <v>4</v>
          </cell>
          <cell r="GB187">
            <v>39.396931391738192</v>
          </cell>
          <cell r="GC187">
            <v>0</v>
          </cell>
          <cell r="GD187">
            <v>0</v>
          </cell>
          <cell r="GE187">
            <v>0</v>
          </cell>
          <cell r="GF187">
            <v>0</v>
          </cell>
          <cell r="GG187">
            <v>0</v>
          </cell>
          <cell r="GH187">
            <v>0</v>
          </cell>
          <cell r="GI187">
            <v>0</v>
          </cell>
          <cell r="GJ187">
            <v>1611</v>
          </cell>
          <cell r="GK187">
            <v>0</v>
          </cell>
          <cell r="GL187">
            <v>4</v>
          </cell>
          <cell r="GM187">
            <v>41.248587167149942</v>
          </cell>
          <cell r="GN187">
            <v>0</v>
          </cell>
          <cell r="GO187">
            <v>0</v>
          </cell>
          <cell r="GP187">
            <v>0</v>
          </cell>
          <cell r="GQ187">
            <v>0</v>
          </cell>
          <cell r="GR187">
            <v>0</v>
          </cell>
          <cell r="GS187">
            <v>0</v>
          </cell>
          <cell r="GT187">
            <v>0</v>
          </cell>
          <cell r="GU187">
            <v>1567</v>
          </cell>
          <cell r="GV187">
            <v>0</v>
          </cell>
          <cell r="GW187">
            <v>4</v>
          </cell>
          <cell r="GX187">
            <v>41.248587167149942</v>
          </cell>
          <cell r="GY187">
            <v>0</v>
          </cell>
          <cell r="GZ187">
            <v>0</v>
          </cell>
          <cell r="HA187">
            <v>0</v>
          </cell>
          <cell r="HB187">
            <v>0</v>
          </cell>
          <cell r="HC187">
            <v>0</v>
          </cell>
          <cell r="HD187">
            <v>0</v>
          </cell>
          <cell r="HE187">
            <v>0</v>
          </cell>
          <cell r="HF187">
            <v>1606</v>
          </cell>
          <cell r="HG187">
            <v>0</v>
          </cell>
          <cell r="HH187">
            <v>4</v>
          </cell>
          <cell r="HI187">
            <v>43.187270764006001</v>
          </cell>
          <cell r="HJ187">
            <v>0</v>
          </cell>
          <cell r="HK187">
            <v>0</v>
          </cell>
          <cell r="HL187">
            <v>0</v>
          </cell>
          <cell r="HM187">
            <v>0</v>
          </cell>
          <cell r="HN187">
            <v>0</v>
          </cell>
          <cell r="HO187">
            <v>0</v>
          </cell>
          <cell r="HP187">
            <v>0</v>
          </cell>
          <cell r="HQ187">
            <v>1565</v>
          </cell>
          <cell r="HR187">
            <v>0</v>
          </cell>
          <cell r="HS187">
            <v>4</v>
          </cell>
          <cell r="HT187">
            <v>43.187270764006001</v>
          </cell>
          <cell r="HU187">
            <v>0</v>
          </cell>
          <cell r="HV187">
            <v>0</v>
          </cell>
          <cell r="HW187">
            <v>0</v>
          </cell>
          <cell r="HX187">
            <v>0</v>
          </cell>
          <cell r="HY187">
            <v>0</v>
          </cell>
          <cell r="HZ187">
            <v>0</v>
          </cell>
          <cell r="IA187">
            <v>0</v>
          </cell>
          <cell r="IB187">
            <v>1607</v>
          </cell>
          <cell r="IC187">
            <v>0</v>
          </cell>
          <cell r="ID187">
            <v>4</v>
          </cell>
          <cell r="IE187">
            <v>45.213775036023982</v>
          </cell>
          <cell r="IF187">
            <v>0</v>
          </cell>
          <cell r="IG187">
            <v>0</v>
          </cell>
          <cell r="IH187">
            <v>0</v>
          </cell>
          <cell r="II187">
            <v>0</v>
          </cell>
          <cell r="IJ187">
            <v>0</v>
          </cell>
          <cell r="IK187">
            <v>0</v>
          </cell>
          <cell r="IL187">
            <v>0</v>
          </cell>
          <cell r="IM187">
            <v>1604</v>
          </cell>
          <cell r="IN187">
            <v>0</v>
          </cell>
          <cell r="IO187">
            <v>4</v>
          </cell>
          <cell r="IP187">
            <v>45.213775036023982</v>
          </cell>
          <cell r="IQ187">
            <v>0</v>
          </cell>
          <cell r="IR187">
            <v>0</v>
          </cell>
          <cell r="IS187">
            <v>0</v>
          </cell>
          <cell r="IT187">
            <v>0</v>
          </cell>
          <cell r="IU187">
            <v>0</v>
          </cell>
          <cell r="IV187">
            <v>0</v>
          </cell>
          <cell r="IW187">
            <v>0</v>
          </cell>
          <cell r="IX187">
            <v>1608</v>
          </cell>
          <cell r="IY187">
            <v>0</v>
          </cell>
          <cell r="IZ187">
            <v>4</v>
          </cell>
          <cell r="JA187">
            <v>45.213775036023982</v>
          </cell>
          <cell r="JB187">
            <v>0</v>
          </cell>
          <cell r="JC187">
            <v>0</v>
          </cell>
          <cell r="JD187">
            <v>0</v>
          </cell>
          <cell r="JE187">
            <v>0</v>
          </cell>
          <cell r="JF187">
            <v>0</v>
          </cell>
          <cell r="JG187">
            <v>0</v>
          </cell>
          <cell r="JH187">
            <v>0</v>
          </cell>
          <cell r="JI187">
            <v>1535</v>
          </cell>
          <cell r="JJ187">
            <v>0</v>
          </cell>
          <cell r="JK187" t="str">
            <v>нд</v>
          </cell>
          <cell r="JL187" t="str">
            <v>нд</v>
          </cell>
          <cell r="JM187" t="str">
            <v>нд</v>
          </cell>
          <cell r="JN187" t="str">
            <v>нд</v>
          </cell>
          <cell r="JO187" t="str">
            <v>нд</v>
          </cell>
          <cell r="JP187" t="str">
            <v>нд</v>
          </cell>
          <cell r="JQ187" t="str">
            <v>нд</v>
          </cell>
          <cell r="JR187" t="str">
            <v>нд</v>
          </cell>
          <cell r="JS187" t="str">
            <v>нд</v>
          </cell>
          <cell r="JT187" t="str">
            <v>нд</v>
          </cell>
          <cell r="JU187" t="str">
            <v>нд</v>
          </cell>
          <cell r="LN187" t="str">
            <v>нд</v>
          </cell>
          <cell r="LO187">
            <v>1535</v>
          </cell>
          <cell r="LP187">
            <v>0</v>
          </cell>
          <cell r="LQ187">
            <v>0</v>
          </cell>
          <cell r="LR187">
            <v>1535</v>
          </cell>
          <cell r="LS187">
            <v>0</v>
          </cell>
          <cell r="LT187">
            <v>1535</v>
          </cell>
          <cell r="LU187">
            <v>0</v>
          </cell>
          <cell r="LV187" t="str">
            <v>нд</v>
          </cell>
          <cell r="LW187" t="str">
            <v>нд</v>
          </cell>
          <cell r="LX187" t="str">
            <v>нд</v>
          </cell>
          <cell r="LY187" t="str">
            <v>нд</v>
          </cell>
          <cell r="LZ187" t="str">
            <v>нд</v>
          </cell>
          <cell r="MA187" t="str">
            <v>нд</v>
          </cell>
          <cell r="MB187" t="str">
            <v>нд</v>
          </cell>
          <cell r="MC187">
            <v>0</v>
          </cell>
          <cell r="MD187" t="str">
            <v>нд</v>
          </cell>
          <cell r="ME187" t="str">
            <v>нд</v>
          </cell>
          <cell r="MF187" t="str">
            <v>нд</v>
          </cell>
          <cell r="MG187" t="str">
            <v>нд</v>
          </cell>
          <cell r="MH187">
            <v>0</v>
          </cell>
          <cell r="MI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B187">
            <v>0</v>
          </cell>
          <cell r="NC187">
            <v>0</v>
          </cell>
          <cell r="ND187">
            <v>0</v>
          </cell>
          <cell r="NE187">
            <v>0</v>
          </cell>
          <cell r="NF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ON187">
            <v>246.99646642065812</v>
          </cell>
          <cell r="OO187">
            <v>299.2693503239305</v>
          </cell>
          <cell r="OR187">
            <v>0</v>
          </cell>
          <cell r="OS187">
            <v>0</v>
          </cell>
          <cell r="OT187">
            <v>0</v>
          </cell>
          <cell r="OU187">
            <v>0</v>
          </cell>
          <cell r="OV187">
            <v>0</v>
          </cell>
          <cell r="OW187">
            <v>0</v>
          </cell>
          <cell r="OX187">
            <v>0</v>
          </cell>
          <cell r="OY187">
            <v>0</v>
          </cell>
          <cell r="OZ187">
            <v>0</v>
          </cell>
          <cell r="PA187">
            <v>0</v>
          </cell>
          <cell r="PB187">
            <v>0</v>
          </cell>
          <cell r="PC187">
            <v>0</v>
          </cell>
          <cell r="PD187">
            <v>0</v>
          </cell>
          <cell r="PE187">
            <v>0</v>
          </cell>
          <cell r="PF187">
            <v>0</v>
          </cell>
          <cell r="PG187">
            <v>0</v>
          </cell>
          <cell r="PH187">
            <v>0</v>
          </cell>
          <cell r="PI187">
            <v>0</v>
          </cell>
          <cell r="PJ187">
            <v>0</v>
          </cell>
          <cell r="PK187">
            <v>0</v>
          </cell>
          <cell r="PL187">
            <v>0</v>
          </cell>
          <cell r="PM187">
            <v>0</v>
          </cell>
          <cell r="PN187">
            <v>0</v>
          </cell>
          <cell r="PO187">
            <v>0</v>
          </cell>
          <cell r="PP187">
            <v>0</v>
          </cell>
          <cell r="PQ187">
            <v>0</v>
          </cell>
          <cell r="PR187">
            <v>0</v>
          </cell>
          <cell r="PS187">
            <v>0</v>
          </cell>
          <cell r="PT187">
            <v>0</v>
          </cell>
          <cell r="PU187">
            <v>0</v>
          </cell>
          <cell r="PV187">
            <v>0</v>
          </cell>
          <cell r="PW187">
            <v>0</v>
          </cell>
          <cell r="PX187">
            <v>0</v>
          </cell>
          <cell r="PY187">
            <v>0</v>
          </cell>
          <cell r="PZ187">
            <v>0</v>
          </cell>
          <cell r="QA187">
            <v>0</v>
          </cell>
        </row>
        <row r="188">
          <cell r="D188" t="str">
            <v>Г</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t="str">
            <v>нд</v>
          </cell>
          <cell r="BN188" t="str">
            <v>нд</v>
          </cell>
          <cell r="BO188" t="str">
            <v>нд</v>
          </cell>
          <cell r="BP188" t="str">
            <v>нд</v>
          </cell>
          <cell r="BQ188">
            <v>0</v>
          </cell>
          <cell r="BR188" t="str">
            <v>нд</v>
          </cell>
          <cell r="CQ188">
            <v>0</v>
          </cell>
          <cell r="CR188">
            <v>0</v>
          </cell>
          <cell r="CS188">
            <v>0</v>
          </cell>
          <cell r="CT188">
            <v>0</v>
          </cell>
          <cell r="CU188">
            <v>0</v>
          </cell>
          <cell r="CV188">
            <v>0</v>
          </cell>
          <cell r="CW188">
            <v>0</v>
          </cell>
          <cell r="CX188">
            <v>0</v>
          </cell>
          <cell r="CY188">
            <v>0</v>
          </cell>
          <cell r="CZ188">
            <v>0</v>
          </cell>
          <cell r="DA188">
            <v>0</v>
          </cell>
          <cell r="DB188">
            <v>0</v>
          </cell>
          <cell r="DE188">
            <v>0</v>
          </cell>
          <cell r="DG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K188">
            <v>0</v>
          </cell>
          <cell r="EL188">
            <v>0</v>
          </cell>
          <cell r="EM188">
            <v>0</v>
          </cell>
          <cell r="EN188">
            <v>0</v>
          </cell>
          <cell r="EO188">
            <v>0</v>
          </cell>
          <cell r="EP188">
            <v>0</v>
          </cell>
          <cell r="EQ188">
            <v>0</v>
          </cell>
          <cell r="ER188">
            <v>0</v>
          </cell>
          <cell r="ES188">
            <v>0</v>
          </cell>
          <cell r="ET188">
            <v>0</v>
          </cell>
          <cell r="EU188">
            <v>0</v>
          </cell>
          <cell r="EV188">
            <v>0</v>
          </cell>
          <cell r="EW188">
            <v>0</v>
          </cell>
          <cell r="EX188">
            <v>0</v>
          </cell>
          <cell r="EY188">
            <v>0</v>
          </cell>
          <cell r="EZ188">
            <v>0</v>
          </cell>
          <cell r="FA188">
            <v>0</v>
          </cell>
          <cell r="FB188">
            <v>0</v>
          </cell>
          <cell r="FC188">
            <v>0</v>
          </cell>
          <cell r="FD188">
            <v>0</v>
          </cell>
          <cell r="FE188" t="str">
            <v>нд</v>
          </cell>
          <cell r="FF188">
            <v>0</v>
          </cell>
          <cell r="FG188">
            <v>0</v>
          </cell>
          <cell r="FH188">
            <v>0</v>
          </cell>
          <cell r="FI188">
            <v>0</v>
          </cell>
          <cell r="FJ188">
            <v>0</v>
          </cell>
          <cell r="FK188">
            <v>0</v>
          </cell>
          <cell r="FL188">
            <v>0</v>
          </cell>
          <cell r="FM188">
            <v>0</v>
          </cell>
          <cell r="FN188">
            <v>0</v>
          </cell>
          <cell r="FO188">
            <v>0</v>
          </cell>
          <cell r="FP188" t="str">
            <v>нд</v>
          </cell>
          <cell r="FQ188">
            <v>0</v>
          </cell>
          <cell r="FR188">
            <v>0</v>
          </cell>
          <cell r="FS188">
            <v>0</v>
          </cell>
          <cell r="FT188">
            <v>0</v>
          </cell>
          <cell r="FU188">
            <v>0</v>
          </cell>
          <cell r="FV188">
            <v>0</v>
          </cell>
          <cell r="FW188">
            <v>0</v>
          </cell>
          <cell r="FX188">
            <v>0</v>
          </cell>
          <cell r="FY188">
            <v>0</v>
          </cell>
          <cell r="FZ188">
            <v>0</v>
          </cell>
          <cell r="GA188" t="str">
            <v>нд</v>
          </cell>
          <cell r="GB188">
            <v>0</v>
          </cell>
          <cell r="GC188">
            <v>0</v>
          </cell>
          <cell r="GD188">
            <v>0</v>
          </cell>
          <cell r="GE188">
            <v>0</v>
          </cell>
          <cell r="GF188">
            <v>0</v>
          </cell>
          <cell r="GG188">
            <v>0</v>
          </cell>
          <cell r="GH188">
            <v>0</v>
          </cell>
          <cell r="GI188">
            <v>0</v>
          </cell>
          <cell r="GJ188">
            <v>0</v>
          </cell>
          <cell r="GK188">
            <v>0</v>
          </cell>
          <cell r="GL188" t="str">
            <v>нд</v>
          </cell>
          <cell r="GM188">
            <v>0</v>
          </cell>
          <cell r="GN188">
            <v>0</v>
          </cell>
          <cell r="GO188">
            <v>0</v>
          </cell>
          <cell r="GP188">
            <v>0</v>
          </cell>
          <cell r="GQ188">
            <v>0</v>
          </cell>
          <cell r="GR188">
            <v>0</v>
          </cell>
          <cell r="GS188">
            <v>0</v>
          </cell>
          <cell r="GT188">
            <v>0</v>
          </cell>
          <cell r="GU188">
            <v>0</v>
          </cell>
          <cell r="GV188">
            <v>0</v>
          </cell>
          <cell r="GW188" t="str">
            <v>нд</v>
          </cell>
          <cell r="GX188">
            <v>0</v>
          </cell>
          <cell r="GY188">
            <v>0</v>
          </cell>
          <cell r="GZ188">
            <v>0</v>
          </cell>
          <cell r="HA188">
            <v>0</v>
          </cell>
          <cell r="HB188">
            <v>0</v>
          </cell>
          <cell r="HC188">
            <v>0</v>
          </cell>
          <cell r="HD188">
            <v>0</v>
          </cell>
          <cell r="HE188">
            <v>0</v>
          </cell>
          <cell r="HF188">
            <v>0</v>
          </cell>
          <cell r="HG188">
            <v>0</v>
          </cell>
          <cell r="HH188" t="str">
            <v>нд</v>
          </cell>
          <cell r="HI188">
            <v>0</v>
          </cell>
          <cell r="HJ188">
            <v>0</v>
          </cell>
          <cell r="HK188">
            <v>0</v>
          </cell>
          <cell r="HL188">
            <v>0</v>
          </cell>
          <cell r="HM188">
            <v>0</v>
          </cell>
          <cell r="HN188">
            <v>0</v>
          </cell>
          <cell r="HO188">
            <v>0</v>
          </cell>
          <cell r="HP188">
            <v>0</v>
          </cell>
          <cell r="HQ188">
            <v>0</v>
          </cell>
          <cell r="HR188">
            <v>0</v>
          </cell>
          <cell r="HS188" t="str">
            <v>нд</v>
          </cell>
          <cell r="HT188">
            <v>0</v>
          </cell>
          <cell r="HU188">
            <v>0</v>
          </cell>
          <cell r="HV188">
            <v>0</v>
          </cell>
          <cell r="HW188">
            <v>0</v>
          </cell>
          <cell r="HX188">
            <v>0</v>
          </cell>
          <cell r="HY188">
            <v>0</v>
          </cell>
          <cell r="HZ188">
            <v>0</v>
          </cell>
          <cell r="IA188">
            <v>0</v>
          </cell>
          <cell r="IB188">
            <v>0</v>
          </cell>
          <cell r="IC188">
            <v>0</v>
          </cell>
          <cell r="ID188" t="str">
            <v>нд</v>
          </cell>
          <cell r="IE188">
            <v>0</v>
          </cell>
          <cell r="IF188">
            <v>0</v>
          </cell>
          <cell r="IG188">
            <v>0</v>
          </cell>
          <cell r="IH188">
            <v>0</v>
          </cell>
          <cell r="II188">
            <v>0</v>
          </cell>
          <cell r="IJ188">
            <v>0</v>
          </cell>
          <cell r="IK188">
            <v>0</v>
          </cell>
          <cell r="IL188">
            <v>0</v>
          </cell>
          <cell r="IM188">
            <v>0</v>
          </cell>
          <cell r="IN188">
            <v>0</v>
          </cell>
          <cell r="IO188" t="str">
            <v>нд</v>
          </cell>
          <cell r="IP188">
            <v>0</v>
          </cell>
          <cell r="IQ188">
            <v>0</v>
          </cell>
          <cell r="IR188">
            <v>0</v>
          </cell>
          <cell r="IS188">
            <v>0</v>
          </cell>
          <cell r="IT188">
            <v>0</v>
          </cell>
          <cell r="IU188">
            <v>0</v>
          </cell>
          <cell r="IV188">
            <v>0</v>
          </cell>
          <cell r="IW188">
            <v>0</v>
          </cell>
          <cell r="IX188">
            <v>0</v>
          </cell>
          <cell r="IY188">
            <v>0</v>
          </cell>
          <cell r="IZ188" t="str">
            <v>нд</v>
          </cell>
          <cell r="JA188">
            <v>0</v>
          </cell>
          <cell r="JB188">
            <v>0</v>
          </cell>
          <cell r="JC188">
            <v>0</v>
          </cell>
          <cell r="JD188">
            <v>0</v>
          </cell>
          <cell r="JE188">
            <v>0</v>
          </cell>
          <cell r="JF188">
            <v>0</v>
          </cell>
          <cell r="JG188">
            <v>0</v>
          </cell>
          <cell r="JH188">
            <v>0</v>
          </cell>
          <cell r="JI188">
            <v>0</v>
          </cell>
          <cell r="JJ188">
            <v>0</v>
          </cell>
          <cell r="JK188" t="str">
            <v>нд</v>
          </cell>
          <cell r="JL188" t="str">
            <v>нд</v>
          </cell>
          <cell r="JM188" t="str">
            <v>нд</v>
          </cell>
          <cell r="JN188" t="str">
            <v>нд</v>
          </cell>
          <cell r="JO188" t="str">
            <v>нд</v>
          </cell>
          <cell r="JP188" t="str">
            <v>нд</v>
          </cell>
          <cell r="JQ188" t="str">
            <v>нд</v>
          </cell>
          <cell r="JR188" t="str">
            <v>нд</v>
          </cell>
          <cell r="JS188" t="str">
            <v>нд</v>
          </cell>
          <cell r="JT188" t="str">
            <v>нд</v>
          </cell>
          <cell r="JU188" t="str">
            <v>нд</v>
          </cell>
          <cell r="LN188" t="str">
            <v>нд</v>
          </cell>
          <cell r="LO188">
            <v>0</v>
          </cell>
          <cell r="LP188">
            <v>0</v>
          </cell>
          <cell r="LQ188">
            <v>0</v>
          </cell>
          <cell r="LR188">
            <v>0</v>
          </cell>
          <cell r="LS188">
            <v>0</v>
          </cell>
          <cell r="LT188">
            <v>0</v>
          </cell>
          <cell r="LU188">
            <v>0</v>
          </cell>
          <cell r="LV188" t="str">
            <v>нд</v>
          </cell>
          <cell r="LW188" t="str">
            <v>нд</v>
          </cell>
          <cell r="LX188" t="str">
            <v>нд</v>
          </cell>
          <cell r="LY188" t="str">
            <v>нд</v>
          </cell>
          <cell r="LZ188" t="str">
            <v>нд</v>
          </cell>
          <cell r="MA188" t="str">
            <v>нд</v>
          </cell>
          <cell r="MB188" t="str">
            <v>нд</v>
          </cell>
          <cell r="MC188">
            <v>0</v>
          </cell>
          <cell r="MD188" t="str">
            <v>нд</v>
          </cell>
          <cell r="ME188" t="str">
            <v>нд</v>
          </cell>
          <cell r="MF188" t="str">
            <v>нд</v>
          </cell>
          <cell r="MG188" t="str">
            <v>нд</v>
          </cell>
          <cell r="MH188">
            <v>0</v>
          </cell>
          <cell r="MI188">
            <v>0</v>
          </cell>
          <cell r="MK188">
            <v>0</v>
          </cell>
          <cell r="ML188">
            <v>0</v>
          </cell>
          <cell r="MM188">
            <v>0</v>
          </cell>
          <cell r="MN188">
            <v>0</v>
          </cell>
          <cell r="MO188">
            <v>0</v>
          </cell>
          <cell r="MP188">
            <v>0</v>
          </cell>
          <cell r="MQ188">
            <v>0</v>
          </cell>
          <cell r="MR188">
            <v>0</v>
          </cell>
          <cell r="MS188">
            <v>0</v>
          </cell>
          <cell r="MT188">
            <v>0</v>
          </cell>
          <cell r="MU188">
            <v>0</v>
          </cell>
          <cell r="MV188">
            <v>0</v>
          </cell>
          <cell r="MW188">
            <v>55.8</v>
          </cell>
          <cell r="MX188">
            <v>0</v>
          </cell>
          <cell r="MY188">
            <v>0</v>
          </cell>
          <cell r="MZ188">
            <v>0</v>
          </cell>
          <cell r="NA188">
            <v>0</v>
          </cell>
          <cell r="NB188">
            <v>0</v>
          </cell>
          <cell r="NC188">
            <v>0</v>
          </cell>
          <cell r="ND188">
            <v>0</v>
          </cell>
          <cell r="NE188">
            <v>0</v>
          </cell>
          <cell r="NF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ON188">
            <v>0</v>
          </cell>
          <cell r="OO188">
            <v>0</v>
          </cell>
          <cell r="OR188">
            <v>0</v>
          </cell>
          <cell r="OS188">
            <v>0</v>
          </cell>
          <cell r="OT188">
            <v>0</v>
          </cell>
          <cell r="OU188">
            <v>0</v>
          </cell>
          <cell r="OV188">
            <v>0</v>
          </cell>
          <cell r="OW188">
            <v>0</v>
          </cell>
          <cell r="OX188">
            <v>0</v>
          </cell>
          <cell r="OY188">
            <v>0</v>
          </cell>
          <cell r="OZ188">
            <v>0</v>
          </cell>
          <cell r="PA188">
            <v>0</v>
          </cell>
          <cell r="PB188">
            <v>0</v>
          </cell>
          <cell r="PC188">
            <v>0</v>
          </cell>
          <cell r="PD188">
            <v>0</v>
          </cell>
          <cell r="PE188">
            <v>0</v>
          </cell>
          <cell r="PF188">
            <v>0</v>
          </cell>
          <cell r="PG188">
            <v>0</v>
          </cell>
          <cell r="PH188">
            <v>0</v>
          </cell>
          <cell r="PI188">
            <v>0</v>
          </cell>
          <cell r="PJ188">
            <v>0</v>
          </cell>
          <cell r="PK188">
            <v>0</v>
          </cell>
          <cell r="PL188">
            <v>0</v>
          </cell>
          <cell r="PM188">
            <v>0</v>
          </cell>
          <cell r="PN188">
            <v>0</v>
          </cell>
          <cell r="PO188">
            <v>0</v>
          </cell>
          <cell r="PP188">
            <v>0</v>
          </cell>
          <cell r="PQ188">
            <v>0</v>
          </cell>
          <cell r="PR188">
            <v>0</v>
          </cell>
          <cell r="PS188">
            <v>0</v>
          </cell>
          <cell r="PT188">
            <v>0</v>
          </cell>
          <cell r="PU188">
            <v>0</v>
          </cell>
          <cell r="PV188">
            <v>0</v>
          </cell>
          <cell r="PW188">
            <v>0</v>
          </cell>
          <cell r="PX188">
            <v>0</v>
          </cell>
          <cell r="PY188">
            <v>0</v>
          </cell>
          <cell r="PZ188">
            <v>0</v>
          </cell>
          <cell r="QA188">
            <v>0</v>
          </cell>
        </row>
        <row r="189">
          <cell r="D189" t="str">
            <v>Г</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CQ189">
            <v>0</v>
          </cell>
          <cell r="CR189">
            <v>0</v>
          </cell>
          <cell r="CS189">
            <v>0</v>
          </cell>
          <cell r="CT189">
            <v>0</v>
          </cell>
          <cell r="CU189">
            <v>0</v>
          </cell>
          <cell r="CV189">
            <v>0</v>
          </cell>
          <cell r="CW189">
            <v>0</v>
          </cell>
          <cell r="CX189">
            <v>0</v>
          </cell>
          <cell r="CY189">
            <v>0</v>
          </cell>
          <cell r="CZ189">
            <v>0</v>
          </cell>
          <cell r="DA189">
            <v>0</v>
          </cell>
          <cell r="DB189">
            <v>0</v>
          </cell>
          <cell r="DE189">
            <v>0</v>
          </cell>
          <cell r="DG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K189">
            <v>0</v>
          </cell>
          <cell r="EL189">
            <v>0</v>
          </cell>
          <cell r="EM189">
            <v>0</v>
          </cell>
          <cell r="EN189">
            <v>0</v>
          </cell>
          <cell r="EO189">
            <v>0</v>
          </cell>
          <cell r="EP189">
            <v>0</v>
          </cell>
          <cell r="EQ189">
            <v>0</v>
          </cell>
          <cell r="ER189">
            <v>0</v>
          </cell>
          <cell r="ES189">
            <v>0</v>
          </cell>
          <cell r="ET189">
            <v>0</v>
          </cell>
          <cell r="EU189">
            <v>0</v>
          </cell>
          <cell r="EV189">
            <v>0</v>
          </cell>
          <cell r="EW189">
            <v>0</v>
          </cell>
          <cell r="EX189">
            <v>0</v>
          </cell>
          <cell r="EY189">
            <v>0</v>
          </cell>
          <cell r="EZ189">
            <v>0</v>
          </cell>
          <cell r="FA189">
            <v>0</v>
          </cell>
          <cell r="FB189">
            <v>0</v>
          </cell>
          <cell r="FC189">
            <v>0</v>
          </cell>
          <cell r="FD189">
            <v>0</v>
          </cell>
          <cell r="FE189">
            <v>0</v>
          </cell>
          <cell r="FF189">
            <v>0</v>
          </cell>
          <cell r="FG189">
            <v>0</v>
          </cell>
          <cell r="FH189">
            <v>0</v>
          </cell>
          <cell r="FI189">
            <v>0</v>
          </cell>
          <cell r="FJ189">
            <v>0</v>
          </cell>
          <cell r="FK189">
            <v>0</v>
          </cell>
          <cell r="FL189">
            <v>0</v>
          </cell>
          <cell r="FM189">
            <v>0</v>
          </cell>
          <cell r="FN189">
            <v>0</v>
          </cell>
          <cell r="FO189">
            <v>0</v>
          </cell>
          <cell r="FP189">
            <v>0</v>
          </cell>
          <cell r="FQ189">
            <v>0</v>
          </cell>
          <cell r="FR189">
            <v>0</v>
          </cell>
          <cell r="FS189">
            <v>0</v>
          </cell>
          <cell r="FT189">
            <v>0</v>
          </cell>
          <cell r="FU189">
            <v>0</v>
          </cell>
          <cell r="FV189">
            <v>0</v>
          </cell>
          <cell r="FW189">
            <v>0</v>
          </cell>
          <cell r="FX189">
            <v>0</v>
          </cell>
          <cell r="FY189">
            <v>0</v>
          </cell>
          <cell r="FZ189">
            <v>0</v>
          </cell>
          <cell r="GA189">
            <v>0</v>
          </cell>
          <cell r="GB189">
            <v>0</v>
          </cell>
          <cell r="GC189">
            <v>0</v>
          </cell>
          <cell r="GD189">
            <v>0</v>
          </cell>
          <cell r="GE189">
            <v>0</v>
          </cell>
          <cell r="GF189">
            <v>0</v>
          </cell>
          <cell r="GG189">
            <v>0</v>
          </cell>
          <cell r="GH189">
            <v>0</v>
          </cell>
          <cell r="GI189">
            <v>0</v>
          </cell>
          <cell r="GJ189">
            <v>0</v>
          </cell>
          <cell r="GK189">
            <v>0</v>
          </cell>
          <cell r="GL189">
            <v>0</v>
          </cell>
          <cell r="GM189">
            <v>0</v>
          </cell>
          <cell r="GN189">
            <v>0</v>
          </cell>
          <cell r="GO189">
            <v>0</v>
          </cell>
          <cell r="GP189">
            <v>0</v>
          </cell>
          <cell r="GQ189">
            <v>0</v>
          </cell>
          <cell r="GR189">
            <v>0</v>
          </cell>
          <cell r="GS189">
            <v>0</v>
          </cell>
          <cell r="GT189">
            <v>0</v>
          </cell>
          <cell r="GU189">
            <v>0</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0</v>
          </cell>
          <cell r="ID189">
            <v>0</v>
          </cell>
          <cell r="IE189">
            <v>0</v>
          </cell>
          <cell r="IF189">
            <v>0</v>
          </cell>
          <cell r="IG189">
            <v>0</v>
          </cell>
          <cell r="IH189">
            <v>0</v>
          </cell>
          <cell r="II189">
            <v>0</v>
          </cell>
          <cell r="IJ189">
            <v>0</v>
          </cell>
          <cell r="IK189">
            <v>0</v>
          </cell>
          <cell r="IL189">
            <v>0</v>
          </cell>
          <cell r="IM189">
            <v>0</v>
          </cell>
          <cell r="IN189">
            <v>0</v>
          </cell>
          <cell r="IO189">
            <v>0</v>
          </cell>
          <cell r="IP189">
            <v>0</v>
          </cell>
          <cell r="IQ189">
            <v>0</v>
          </cell>
          <cell r="IR189">
            <v>0</v>
          </cell>
          <cell r="IS189">
            <v>0</v>
          </cell>
          <cell r="IT189">
            <v>0</v>
          </cell>
          <cell r="IU189">
            <v>0</v>
          </cell>
          <cell r="IV189">
            <v>0</v>
          </cell>
          <cell r="IW189">
            <v>0</v>
          </cell>
          <cell r="IX189">
            <v>0</v>
          </cell>
          <cell r="IY189">
            <v>0</v>
          </cell>
          <cell r="IZ189">
            <v>0</v>
          </cell>
          <cell r="JA189">
            <v>0</v>
          </cell>
          <cell r="JB189">
            <v>0</v>
          </cell>
          <cell r="JC189">
            <v>0</v>
          </cell>
          <cell r="JD189">
            <v>0</v>
          </cell>
          <cell r="JE189">
            <v>0</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LN189" t="str">
            <v>нд</v>
          </cell>
          <cell r="LO189">
            <v>0</v>
          </cell>
          <cell r="LP189">
            <v>0</v>
          </cell>
          <cell r="LQ189">
            <v>0</v>
          </cell>
          <cell r="LR189">
            <v>0</v>
          </cell>
          <cell r="LS189">
            <v>0</v>
          </cell>
          <cell r="LT189">
            <v>0</v>
          </cell>
          <cell r="LU189">
            <v>0</v>
          </cell>
          <cell r="LV189">
            <v>0</v>
          </cell>
          <cell r="LW189">
            <v>0</v>
          </cell>
          <cell r="LX189">
            <v>0</v>
          </cell>
          <cell r="LY189" t="str">
            <v>нд</v>
          </cell>
          <cell r="LZ189">
            <v>0</v>
          </cell>
          <cell r="MA189">
            <v>0</v>
          </cell>
          <cell r="MB189">
            <v>0</v>
          </cell>
          <cell r="MC189">
            <v>0</v>
          </cell>
          <cell r="MD189">
            <v>0</v>
          </cell>
          <cell r="ME189">
            <v>0</v>
          </cell>
          <cell r="MF189">
            <v>0</v>
          </cell>
          <cell r="MG189">
            <v>0</v>
          </cell>
          <cell r="MH189">
            <v>0</v>
          </cell>
          <cell r="MI189">
            <v>0</v>
          </cell>
          <cell r="MK189">
            <v>0</v>
          </cell>
          <cell r="ML189">
            <v>0</v>
          </cell>
          <cell r="MM189">
            <v>0</v>
          </cell>
          <cell r="MN189">
            <v>0</v>
          </cell>
          <cell r="MO189">
            <v>0</v>
          </cell>
          <cell r="MP189">
            <v>0</v>
          </cell>
          <cell r="MQ189">
            <v>0</v>
          </cell>
          <cell r="MR189">
            <v>0</v>
          </cell>
          <cell r="MS189">
            <v>0</v>
          </cell>
          <cell r="MT189">
            <v>0</v>
          </cell>
          <cell r="MU189">
            <v>0</v>
          </cell>
          <cell r="MV189">
            <v>0</v>
          </cell>
          <cell r="MW189">
            <v>55.8</v>
          </cell>
          <cell r="MX189">
            <v>0</v>
          </cell>
          <cell r="MY189">
            <v>0</v>
          </cell>
          <cell r="MZ189">
            <v>0</v>
          </cell>
          <cell r="NA189">
            <v>0</v>
          </cell>
          <cell r="NB189">
            <v>0</v>
          </cell>
          <cell r="NC189">
            <v>0</v>
          </cell>
          <cell r="ND189">
            <v>0</v>
          </cell>
          <cell r="NE189">
            <v>0</v>
          </cell>
          <cell r="NF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ON189">
            <v>0</v>
          </cell>
          <cell r="OO189">
            <v>0</v>
          </cell>
          <cell r="OR189">
            <v>0</v>
          </cell>
          <cell r="OS189">
            <v>0</v>
          </cell>
          <cell r="OT189">
            <v>0</v>
          </cell>
          <cell r="OU189">
            <v>0</v>
          </cell>
          <cell r="OV189">
            <v>0</v>
          </cell>
          <cell r="OW189">
            <v>0</v>
          </cell>
          <cell r="OX189">
            <v>0</v>
          </cell>
          <cell r="OY189">
            <v>0</v>
          </cell>
          <cell r="OZ189">
            <v>0</v>
          </cell>
          <cell r="PA189">
            <v>0</v>
          </cell>
          <cell r="PB189">
            <v>0</v>
          </cell>
          <cell r="PC189">
            <v>0</v>
          </cell>
          <cell r="PD189">
            <v>0</v>
          </cell>
          <cell r="PE189">
            <v>0</v>
          </cell>
          <cell r="PF189">
            <v>0</v>
          </cell>
          <cell r="PG189">
            <v>0</v>
          </cell>
          <cell r="PH189">
            <v>0</v>
          </cell>
          <cell r="PI189">
            <v>0</v>
          </cell>
          <cell r="PJ189">
            <v>0</v>
          </cell>
          <cell r="PK189">
            <v>0</v>
          </cell>
          <cell r="PL189">
            <v>0</v>
          </cell>
          <cell r="PM189">
            <v>0</v>
          </cell>
          <cell r="PN189">
            <v>0</v>
          </cell>
          <cell r="PO189">
            <v>0</v>
          </cell>
          <cell r="PP189">
            <v>0</v>
          </cell>
          <cell r="PQ189">
            <v>0</v>
          </cell>
          <cell r="PR189">
            <v>0</v>
          </cell>
          <cell r="PS189">
            <v>0</v>
          </cell>
          <cell r="PT189">
            <v>0</v>
          </cell>
          <cell r="PU189">
            <v>0</v>
          </cell>
          <cell r="PV189">
            <v>0</v>
          </cell>
          <cell r="PW189">
            <v>0</v>
          </cell>
          <cell r="PX189">
            <v>0</v>
          </cell>
          <cell r="PY189">
            <v>0</v>
          </cell>
          <cell r="PZ189">
            <v>0</v>
          </cell>
          <cell r="QA189">
            <v>0</v>
          </cell>
        </row>
      </sheetData>
      <sheetData sheetId="10" refreshError="1"/>
      <sheetData sheetId="11" refreshError="1">
        <row r="2">
          <cell r="C2">
            <v>1</v>
          </cell>
          <cell r="D2">
            <v>2</v>
          </cell>
          <cell r="E2">
            <v>3</v>
          </cell>
          <cell r="F2">
            <v>4</v>
          </cell>
          <cell r="G2">
            <v>5</v>
          </cell>
          <cell r="H2">
            <v>6</v>
          </cell>
          <cell r="I2">
            <v>7</v>
          </cell>
        </row>
        <row r="3">
          <cell r="C3" t="str">
            <v>Идентификатор</v>
          </cell>
          <cell r="D3">
            <v>25</v>
          </cell>
          <cell r="E3" t="str">
            <v>МВА</v>
          </cell>
          <cell r="F3" t="str">
            <v>Прирост</v>
          </cell>
          <cell r="G3" t="str">
            <v>Км</v>
          </cell>
          <cell r="H3" t="str">
            <v>Прирост</v>
          </cell>
          <cell r="I3">
            <v>24</v>
          </cell>
        </row>
        <row r="4">
          <cell r="C4" t="str">
            <v>Г</v>
          </cell>
          <cell r="D4" t="str">
            <v>нд</v>
          </cell>
          <cell r="E4">
            <v>0</v>
          </cell>
          <cell r="F4">
            <v>242.73</v>
          </cell>
          <cell r="G4">
            <v>0</v>
          </cell>
          <cell r="H4">
            <v>1273.81</v>
          </cell>
          <cell r="I4" t="str">
            <v>(242,73 МВА)  (1273,81 км)</v>
          </cell>
          <cell r="J4" t="str">
            <v>Объект введен на основные фонды</v>
          </cell>
        </row>
        <row r="5">
          <cell r="C5" t="str">
            <v>Г</v>
          </cell>
          <cell r="D5" t="str">
            <v>нд</v>
          </cell>
          <cell r="E5" t="e">
            <v>#VALUE!</v>
          </cell>
          <cell r="F5">
            <v>242.73</v>
          </cell>
          <cell r="G5">
            <v>0</v>
          </cell>
          <cell r="H5">
            <v>1273.81</v>
          </cell>
          <cell r="I5" t="e">
            <v>#VALUE!</v>
          </cell>
          <cell r="J5" t="str">
            <v>Объект введен на основные фонды</v>
          </cell>
        </row>
        <row r="6">
          <cell r="C6" t="str">
            <v>Г</v>
          </cell>
          <cell r="D6" t="str">
            <v>нд</v>
          </cell>
          <cell r="E6" t="e">
            <v>#VALUE!</v>
          </cell>
          <cell r="F6">
            <v>132.86000000000001</v>
          </cell>
          <cell r="G6" t="e">
            <v>#VALUE!</v>
          </cell>
          <cell r="H6">
            <v>268.27</v>
          </cell>
          <cell r="I6" t="e">
            <v>#VALUE!</v>
          </cell>
          <cell r="J6" t="str">
            <v>Объект введен на основные фонды</v>
          </cell>
        </row>
        <row r="7">
          <cell r="C7" t="str">
            <v>Г</v>
          </cell>
          <cell r="D7" t="str">
            <v>нд</v>
          </cell>
          <cell r="E7">
            <v>36926</v>
          </cell>
          <cell r="F7">
            <v>63.85</v>
          </cell>
          <cell r="G7">
            <v>114064</v>
          </cell>
          <cell r="H7">
            <v>101.9</v>
          </cell>
          <cell r="I7" t="str">
            <v>36926 МВА (63,85 МВА)  114064 км (101,9 км)</v>
          </cell>
          <cell r="J7" t="str">
            <v>Объект введен на основные фонды</v>
          </cell>
        </row>
        <row r="8">
          <cell r="C8" t="str">
            <v>Г</v>
          </cell>
          <cell r="D8" t="str">
            <v>нд</v>
          </cell>
          <cell r="E8">
            <v>410.43</v>
          </cell>
          <cell r="F8">
            <v>0</v>
          </cell>
          <cell r="G8">
            <v>1448.03</v>
          </cell>
          <cell r="H8">
            <v>0</v>
          </cell>
          <cell r="I8" t="str">
            <v xml:space="preserve">410,43 МВА 1448,03 км </v>
          </cell>
          <cell r="J8" t="str">
            <v>Объект введен на основные фонды</v>
          </cell>
        </row>
        <row r="9">
          <cell r="C9" t="str">
            <v>Г</v>
          </cell>
          <cell r="D9" t="str">
            <v>нд</v>
          </cell>
          <cell r="E9">
            <v>410.43</v>
          </cell>
          <cell r="F9" t="e">
            <v>#VALUE!</v>
          </cell>
          <cell r="G9">
            <v>1448.03</v>
          </cell>
          <cell r="H9" t="e">
            <v>#VALUE!</v>
          </cell>
          <cell r="I9" t="e">
            <v>#VALUE!</v>
          </cell>
          <cell r="J9" t="str">
            <v>Объект введен на основные фонды</v>
          </cell>
        </row>
        <row r="10">
          <cell r="C10" t="str">
            <v>Г</v>
          </cell>
          <cell r="D10" t="str">
            <v>нд</v>
          </cell>
          <cell r="E10">
            <v>132.86000000000001</v>
          </cell>
          <cell r="F10">
            <v>0</v>
          </cell>
          <cell r="G10">
            <v>404.69</v>
          </cell>
          <cell r="H10">
            <v>0</v>
          </cell>
          <cell r="I10" t="str">
            <v xml:space="preserve">132,86 МВА 404,69 км </v>
          </cell>
          <cell r="J10" t="str">
            <v>Объект введен на основные фонды</v>
          </cell>
        </row>
        <row r="11">
          <cell r="C11" t="str">
            <v>Г</v>
          </cell>
          <cell r="D11" t="str">
            <v>нд</v>
          </cell>
          <cell r="E11">
            <v>231.55</v>
          </cell>
          <cell r="F11">
            <v>0</v>
          </cell>
          <cell r="G11">
            <v>139.69999999999999</v>
          </cell>
          <cell r="H11">
            <v>0</v>
          </cell>
          <cell r="I11" t="str">
            <v xml:space="preserve">231,55 МВА 139,7 км </v>
          </cell>
          <cell r="J11" t="str">
            <v>Объект введен на основные фонды</v>
          </cell>
        </row>
        <row r="12">
          <cell r="C12" t="str">
            <v>Г</v>
          </cell>
          <cell r="D12" t="str">
            <v>нд</v>
          </cell>
          <cell r="E12">
            <v>0</v>
          </cell>
          <cell r="F12">
            <v>0</v>
          </cell>
          <cell r="G12">
            <v>0</v>
          </cell>
          <cell r="H12">
            <v>0</v>
          </cell>
          <cell r="I12">
            <v>0</v>
          </cell>
          <cell r="J12" t="str">
            <v>Объект введен на основные фонды</v>
          </cell>
        </row>
        <row r="13">
          <cell r="C13" t="str">
            <v>Г</v>
          </cell>
          <cell r="D13" t="str">
            <v>нд</v>
          </cell>
          <cell r="E13">
            <v>46.02</v>
          </cell>
          <cell r="F13">
            <v>0</v>
          </cell>
          <cell r="G13">
            <v>903.64</v>
          </cell>
          <cell r="H13">
            <v>0</v>
          </cell>
          <cell r="I13" t="str">
            <v xml:space="preserve">46,02 МВА 903,64 км </v>
          </cell>
          <cell r="J13" t="str">
            <v>Объект введен на основные фонды</v>
          </cell>
        </row>
        <row r="14">
          <cell r="C14" t="str">
            <v>Г</v>
          </cell>
          <cell r="D14" t="str">
            <v>нд</v>
          </cell>
          <cell r="E14">
            <v>0</v>
          </cell>
          <cell r="F14">
            <v>0</v>
          </cell>
          <cell r="G14">
            <v>0</v>
          </cell>
          <cell r="H14">
            <v>0</v>
          </cell>
          <cell r="I14">
            <v>0</v>
          </cell>
          <cell r="J14" t="str">
            <v>Объект введен на основные фонды</v>
          </cell>
        </row>
        <row r="15">
          <cell r="C15" t="str">
            <v>Г</v>
          </cell>
          <cell r="D15" t="str">
            <v>нд</v>
          </cell>
          <cell r="E15">
            <v>0</v>
          </cell>
          <cell r="F15">
            <v>0</v>
          </cell>
          <cell r="G15">
            <v>0</v>
          </cell>
          <cell r="H15">
            <v>0</v>
          </cell>
          <cell r="I15">
            <v>0</v>
          </cell>
          <cell r="J15" t="str">
            <v>Объект введен на основные фонды</v>
          </cell>
        </row>
        <row r="16">
          <cell r="C16" t="str">
            <v>Г</v>
          </cell>
          <cell r="D16" t="str">
            <v>нд</v>
          </cell>
          <cell r="E16">
            <v>0</v>
          </cell>
          <cell r="F16">
            <v>0</v>
          </cell>
          <cell r="G16">
            <v>0</v>
          </cell>
          <cell r="H16">
            <v>0</v>
          </cell>
          <cell r="I16">
            <v>0</v>
          </cell>
          <cell r="J16" t="str">
            <v>Объект введен на основные фонды</v>
          </cell>
        </row>
        <row r="17">
          <cell r="C17" t="str">
            <v>Г</v>
          </cell>
          <cell r="D17" t="str">
            <v>нд</v>
          </cell>
          <cell r="E17">
            <v>0</v>
          </cell>
          <cell r="F17">
            <v>0</v>
          </cell>
          <cell r="G17">
            <v>0</v>
          </cell>
          <cell r="H17">
            <v>0</v>
          </cell>
          <cell r="I17">
            <v>0</v>
          </cell>
          <cell r="J17" t="str">
            <v>Объект введен на основные фонды</v>
          </cell>
        </row>
        <row r="18">
          <cell r="C18" t="str">
            <v>Г</v>
          </cell>
          <cell r="D18" t="str">
            <v>нд</v>
          </cell>
          <cell r="E18">
            <v>0</v>
          </cell>
          <cell r="F18">
            <v>0</v>
          </cell>
          <cell r="G18">
            <v>0</v>
          </cell>
          <cell r="H18">
            <v>0</v>
          </cell>
          <cell r="I18">
            <v>0</v>
          </cell>
          <cell r="J18" t="str">
            <v>Объект введен на основные фонды</v>
          </cell>
        </row>
        <row r="19">
          <cell r="C19" t="str">
            <v>Г</v>
          </cell>
          <cell r="D19" t="str">
            <v>нд</v>
          </cell>
          <cell r="E19">
            <v>0</v>
          </cell>
          <cell r="F19">
            <v>0</v>
          </cell>
          <cell r="G19">
            <v>0</v>
          </cell>
          <cell r="H19">
            <v>0</v>
          </cell>
          <cell r="I19">
            <v>0</v>
          </cell>
          <cell r="J19" t="str">
            <v>Объект введен на основные фонды</v>
          </cell>
        </row>
        <row r="20">
          <cell r="C20" t="str">
            <v>Г</v>
          </cell>
          <cell r="D20" t="str">
            <v>нд</v>
          </cell>
          <cell r="E20">
            <v>0</v>
          </cell>
          <cell r="F20">
            <v>0</v>
          </cell>
          <cell r="G20">
            <v>0</v>
          </cell>
          <cell r="H20">
            <v>0</v>
          </cell>
          <cell r="I20">
            <v>0</v>
          </cell>
          <cell r="J20" t="str">
            <v>Объект введен на основные фонды</v>
          </cell>
        </row>
        <row r="21">
          <cell r="C21" t="str">
            <v>Г</v>
          </cell>
          <cell r="D21" t="str">
            <v>нд</v>
          </cell>
          <cell r="E21">
            <v>0</v>
          </cell>
          <cell r="F21">
            <v>0</v>
          </cell>
          <cell r="G21">
            <v>0</v>
          </cell>
          <cell r="H21">
            <v>0</v>
          </cell>
          <cell r="I21">
            <v>0</v>
          </cell>
          <cell r="J21" t="str">
            <v>Объект введен на основные фонды</v>
          </cell>
        </row>
        <row r="22">
          <cell r="C22" t="str">
            <v>Г</v>
          </cell>
          <cell r="D22" t="str">
            <v>нд</v>
          </cell>
          <cell r="E22">
            <v>0</v>
          </cell>
          <cell r="F22">
            <v>0</v>
          </cell>
          <cell r="G22">
            <v>0</v>
          </cell>
          <cell r="H22">
            <v>0</v>
          </cell>
          <cell r="I22">
            <v>0</v>
          </cell>
          <cell r="J22" t="str">
            <v>Объект введен на основные фонды</v>
          </cell>
        </row>
        <row r="23">
          <cell r="C23" t="str">
            <v>Г</v>
          </cell>
          <cell r="D23" t="str">
            <v>нд</v>
          </cell>
          <cell r="E23">
            <v>0</v>
          </cell>
          <cell r="F23">
            <v>0</v>
          </cell>
          <cell r="G23">
            <v>0</v>
          </cell>
          <cell r="H23">
            <v>0</v>
          </cell>
          <cell r="I23">
            <v>0</v>
          </cell>
          <cell r="J23" t="str">
            <v>Объект введен на основные фонды</v>
          </cell>
        </row>
        <row r="24">
          <cell r="C24" t="str">
            <v>Г</v>
          </cell>
          <cell r="D24" t="str">
            <v>нд</v>
          </cell>
          <cell r="E24">
            <v>0</v>
          </cell>
          <cell r="F24">
            <v>0</v>
          </cell>
          <cell r="G24">
            <v>0</v>
          </cell>
          <cell r="H24">
            <v>0</v>
          </cell>
          <cell r="I24">
            <v>0</v>
          </cell>
          <cell r="J24" t="str">
            <v>Объект введен на основные фонды</v>
          </cell>
        </row>
        <row r="25">
          <cell r="C25" t="str">
            <v>Г</v>
          </cell>
          <cell r="D25" t="str">
            <v>нд</v>
          </cell>
          <cell r="E25">
            <v>0</v>
          </cell>
          <cell r="F25">
            <v>0</v>
          </cell>
          <cell r="G25">
            <v>0</v>
          </cell>
          <cell r="H25">
            <v>0</v>
          </cell>
          <cell r="I25">
            <v>0</v>
          </cell>
          <cell r="J25" t="str">
            <v>Объект введен на основные фонды</v>
          </cell>
        </row>
        <row r="26">
          <cell r="C26" t="str">
            <v>Г</v>
          </cell>
          <cell r="D26" t="str">
            <v>нд</v>
          </cell>
          <cell r="E26">
            <v>0</v>
          </cell>
          <cell r="F26">
            <v>0</v>
          </cell>
          <cell r="G26">
            <v>0</v>
          </cell>
          <cell r="H26">
            <v>0</v>
          </cell>
          <cell r="I26">
            <v>0</v>
          </cell>
          <cell r="J26" t="str">
            <v>Объект введен на основные фонды</v>
          </cell>
        </row>
        <row r="27">
          <cell r="C27" t="str">
            <v>Г</v>
          </cell>
          <cell r="D27" t="str">
            <v>нд</v>
          </cell>
          <cell r="E27">
            <v>0</v>
          </cell>
          <cell r="F27">
            <v>242.73</v>
          </cell>
          <cell r="G27">
            <v>0</v>
          </cell>
          <cell r="H27">
            <v>1273.81</v>
          </cell>
          <cell r="I27" t="str">
            <v>(242,73 МВА)  (1273,81 км)</v>
          </cell>
          <cell r="J27" t="str">
            <v>Объект введен на основные фонды</v>
          </cell>
        </row>
        <row r="28">
          <cell r="C28" t="str">
            <v>Г</v>
          </cell>
          <cell r="D28" t="str">
            <v>нд</v>
          </cell>
          <cell r="E28">
            <v>0</v>
          </cell>
          <cell r="F28">
            <v>242.73</v>
          </cell>
          <cell r="G28">
            <v>0</v>
          </cell>
          <cell r="H28">
            <v>1273.81</v>
          </cell>
          <cell r="I28" t="str">
            <v>(242,73 МВА)  (1273,81 км)</v>
          </cell>
          <cell r="J28" t="str">
            <v>Объект введен на основные фонды</v>
          </cell>
        </row>
        <row r="29">
          <cell r="C29" t="str">
            <v>Г</v>
          </cell>
          <cell r="D29" t="str">
            <v>нд</v>
          </cell>
          <cell r="E29">
            <v>0</v>
          </cell>
          <cell r="F29">
            <v>132.86000000000001</v>
          </cell>
          <cell r="G29">
            <v>0</v>
          </cell>
          <cell r="H29">
            <v>268.27</v>
          </cell>
          <cell r="I29" t="str">
            <v>(132,86 МВА)  (268,27 км)</v>
          </cell>
          <cell r="J29" t="str">
            <v>Объект введен на основные фонды</v>
          </cell>
        </row>
        <row r="30">
          <cell r="C30" t="str">
            <v>Г</v>
          </cell>
          <cell r="D30" t="str">
            <v>нд</v>
          </cell>
          <cell r="E30">
            <v>0</v>
          </cell>
          <cell r="F30">
            <v>112.86</v>
          </cell>
          <cell r="G30">
            <v>0</v>
          </cell>
          <cell r="H30">
            <v>233.89</v>
          </cell>
          <cell r="I30" t="str">
            <v>(112,86 МВА)  (233,89 км)</v>
          </cell>
          <cell r="J30" t="str">
            <v>Объект введен на основные фонды</v>
          </cell>
        </row>
        <row r="31">
          <cell r="C31" t="str">
            <v>Г</v>
          </cell>
          <cell r="D31" t="str">
            <v>нд</v>
          </cell>
          <cell r="E31">
            <v>410.43</v>
          </cell>
          <cell r="F31">
            <v>0.26</v>
          </cell>
          <cell r="G31">
            <v>1448.03</v>
          </cell>
          <cell r="H31">
            <v>75.22</v>
          </cell>
          <cell r="I31" t="str">
            <v>410,43 МВА (0,26 МВА)  1448,03 км (75,22 км)</v>
          </cell>
          <cell r="J31" t="str">
            <v>Объект введен на основные фонды</v>
          </cell>
        </row>
        <row r="32">
          <cell r="C32" t="str">
            <v>Г1</v>
          </cell>
          <cell r="D32" t="str">
            <v>нд</v>
          </cell>
          <cell r="E32">
            <v>410.43</v>
          </cell>
          <cell r="F32">
            <v>0.26</v>
          </cell>
          <cell r="G32">
            <v>1448.03</v>
          </cell>
          <cell r="H32">
            <v>75.22</v>
          </cell>
          <cell r="I32" t="str">
            <v>410,43 МВА (0,26 МВА)  1448,03 км (75,22 км)</v>
          </cell>
          <cell r="J32" t="str">
            <v>Объект введен на основные фонды</v>
          </cell>
        </row>
        <row r="33">
          <cell r="C33" t="str">
            <v>Г2</v>
          </cell>
          <cell r="D33" t="str">
            <v>нд</v>
          </cell>
          <cell r="E33">
            <v>132.86000000000001</v>
          </cell>
          <cell r="F33">
            <v>0</v>
          </cell>
          <cell r="G33">
            <v>404.69</v>
          </cell>
          <cell r="H33">
            <v>0</v>
          </cell>
          <cell r="I33" t="str">
            <v xml:space="preserve">132,86 МВА 404,69 км </v>
          </cell>
          <cell r="J33" t="str">
            <v>Объект введен на основные фонды</v>
          </cell>
        </row>
        <row r="34">
          <cell r="C34" t="str">
            <v>Г</v>
          </cell>
          <cell r="D34" t="str">
            <v>нд</v>
          </cell>
          <cell r="E34">
            <v>112.86</v>
          </cell>
          <cell r="F34">
            <v>0</v>
          </cell>
          <cell r="G34">
            <v>370.31</v>
          </cell>
          <cell r="H34">
            <v>15.34</v>
          </cell>
          <cell r="I34" t="str">
            <v>112,86 МВА 370,31 км (15,34 км)</v>
          </cell>
          <cell r="J34" t="str">
            <v>Объект введен на основные фонды</v>
          </cell>
        </row>
        <row r="35">
          <cell r="C35" t="str">
            <v>Г3</v>
          </cell>
          <cell r="D35" t="str">
            <v>нд</v>
          </cell>
          <cell r="E35">
            <v>0.26</v>
          </cell>
          <cell r="F35">
            <v>0</v>
          </cell>
          <cell r="G35">
            <v>179.25</v>
          </cell>
          <cell r="H35">
            <v>15.34</v>
          </cell>
          <cell r="I35" t="str">
            <v>0,26 МВА 179,25 км (15,34 км)</v>
          </cell>
          <cell r="J35" t="str">
            <v>Объект введен на основные фонды</v>
          </cell>
        </row>
        <row r="36">
          <cell r="C36" t="str">
            <v>Г4</v>
          </cell>
          <cell r="D36" t="str">
            <v>нд</v>
          </cell>
          <cell r="E36">
            <v>0</v>
          </cell>
          <cell r="F36">
            <v>0</v>
          </cell>
          <cell r="G36">
            <v>47.73</v>
          </cell>
          <cell r="H36">
            <v>0</v>
          </cell>
          <cell r="I36" t="str">
            <v xml:space="preserve">47,73 км </v>
          </cell>
          <cell r="J36" t="str">
            <v>Объект введен на основные фонды</v>
          </cell>
        </row>
        <row r="37">
          <cell r="C37" t="str">
            <v>Г</v>
          </cell>
          <cell r="D37" t="str">
            <v>нд</v>
          </cell>
          <cell r="E37">
            <v>112.6</v>
          </cell>
          <cell r="F37" t="e">
            <v>#VALUE!</v>
          </cell>
          <cell r="G37">
            <v>143.34</v>
          </cell>
          <cell r="H37" t="e">
            <v>#VALUE!</v>
          </cell>
          <cell r="I37" t="e">
            <v>#VALUE!</v>
          </cell>
          <cell r="J37" t="str">
            <v>Объект введен на основные фонды</v>
          </cell>
        </row>
        <row r="38">
          <cell r="C38" t="str">
            <v>I_Che146</v>
          </cell>
          <cell r="D38">
            <v>2024</v>
          </cell>
          <cell r="E38">
            <v>80</v>
          </cell>
          <cell r="F38">
            <v>80</v>
          </cell>
          <cell r="G38">
            <v>48.74</v>
          </cell>
          <cell r="H38">
            <v>48.74</v>
          </cell>
          <cell r="I38" t="str">
            <v>80 МВА (80 МВА)  48,74 км (48,74 км)</v>
          </cell>
          <cell r="J38" t="str">
            <v>Строительство</v>
          </cell>
        </row>
        <row r="39">
          <cell r="C39" t="str">
            <v>M_Che442</v>
          </cell>
          <cell r="D39">
            <v>2025</v>
          </cell>
          <cell r="E39">
            <v>20</v>
          </cell>
          <cell r="F39">
            <v>20</v>
          </cell>
          <cell r="G39">
            <v>71</v>
          </cell>
          <cell r="H39">
            <v>71</v>
          </cell>
          <cell r="I39" t="str">
            <v>20 МВА (20 МВА)  71 км (71 км)</v>
          </cell>
          <cell r="J39" t="str">
            <v>Строительство</v>
          </cell>
        </row>
        <row r="40">
          <cell r="C40" t="str">
            <v>O_Che463_23</v>
          </cell>
          <cell r="D40">
            <v>2024</v>
          </cell>
          <cell r="E40">
            <v>0</v>
          </cell>
          <cell r="F40">
            <v>0</v>
          </cell>
          <cell r="G40">
            <v>4</v>
          </cell>
          <cell r="H40">
            <v>4</v>
          </cell>
          <cell r="I40" t="str">
            <v>4 км (4 км)</v>
          </cell>
          <cell r="J40" t="str">
            <v>Строительство</v>
          </cell>
        </row>
        <row r="41">
          <cell r="C41" t="str">
            <v>M_Che424</v>
          </cell>
          <cell r="D41">
            <v>2024</v>
          </cell>
          <cell r="E41">
            <v>0</v>
          </cell>
          <cell r="F41">
            <v>0</v>
          </cell>
          <cell r="G41">
            <v>5.74</v>
          </cell>
          <cell r="H41">
            <v>5.74</v>
          </cell>
          <cell r="I41" t="str">
            <v>5,74 км (5,74 км)</v>
          </cell>
          <cell r="J41" t="str">
            <v>Строительство</v>
          </cell>
        </row>
        <row r="42">
          <cell r="C42" t="str">
            <v>M_Che425</v>
          </cell>
          <cell r="D42">
            <v>2024</v>
          </cell>
          <cell r="E42">
            <v>0</v>
          </cell>
          <cell r="F42">
            <v>0</v>
          </cell>
          <cell r="G42">
            <v>0.46</v>
          </cell>
          <cell r="H42">
            <v>0.46</v>
          </cell>
          <cell r="I42" t="str">
            <v>0,46 км (0,46 км)</v>
          </cell>
          <cell r="J42" t="str">
            <v>Строительство</v>
          </cell>
        </row>
        <row r="43">
          <cell r="C43" t="str">
            <v>M_Che426</v>
          </cell>
          <cell r="D43">
            <v>2024</v>
          </cell>
          <cell r="E43">
            <v>0</v>
          </cell>
          <cell r="F43">
            <v>0</v>
          </cell>
          <cell r="G43">
            <v>13.4</v>
          </cell>
          <cell r="H43">
            <v>13.4</v>
          </cell>
          <cell r="I43" t="str">
            <v>13,4 км (13,4 км)</v>
          </cell>
          <cell r="J43" t="str">
            <v>Строительство</v>
          </cell>
        </row>
        <row r="44">
          <cell r="C44" t="str">
            <v>M_Che427</v>
          </cell>
          <cell r="D44">
            <v>2024</v>
          </cell>
          <cell r="E44">
            <v>12.6</v>
          </cell>
          <cell r="F44">
            <v>12.6</v>
          </cell>
          <cell r="G44">
            <v>0</v>
          </cell>
          <cell r="H44">
            <v>0</v>
          </cell>
          <cell r="I44" t="str">
            <v xml:space="preserve">12,6 МВА (12,6 МВА)  </v>
          </cell>
          <cell r="J44" t="str">
            <v>Строительство</v>
          </cell>
        </row>
        <row r="45">
          <cell r="C45" t="str">
            <v>Г</v>
          </cell>
          <cell r="D45" t="str">
            <v>нд</v>
          </cell>
          <cell r="E45">
            <v>0</v>
          </cell>
          <cell r="F45">
            <v>0</v>
          </cell>
          <cell r="G45">
            <v>0</v>
          </cell>
          <cell r="H45">
            <v>0</v>
          </cell>
          <cell r="I45">
            <v>0</v>
          </cell>
          <cell r="J45" t="str">
            <v>Объект введен на основные фонды</v>
          </cell>
        </row>
        <row r="46">
          <cell r="C46" t="str">
            <v>Г</v>
          </cell>
          <cell r="D46" t="str">
            <v>нд</v>
          </cell>
          <cell r="E46">
            <v>0</v>
          </cell>
          <cell r="F46">
            <v>0</v>
          </cell>
          <cell r="G46">
            <v>0</v>
          </cell>
          <cell r="H46">
            <v>0</v>
          </cell>
          <cell r="I46">
            <v>0</v>
          </cell>
          <cell r="J46" t="str">
            <v>Объект введен на основные фонды</v>
          </cell>
        </row>
        <row r="47">
          <cell r="C47" t="str">
            <v>Г</v>
          </cell>
          <cell r="D47" t="str">
            <v>нд</v>
          </cell>
          <cell r="E47">
            <v>0</v>
          </cell>
          <cell r="F47">
            <v>0</v>
          </cell>
          <cell r="G47">
            <v>0</v>
          </cell>
          <cell r="H47">
            <v>0</v>
          </cell>
          <cell r="I47">
            <v>0</v>
          </cell>
          <cell r="J47" t="str">
            <v>Объект введен на основные фонды</v>
          </cell>
        </row>
        <row r="48">
          <cell r="C48" t="str">
            <v>Г</v>
          </cell>
          <cell r="D48" t="str">
            <v>нд</v>
          </cell>
          <cell r="E48">
            <v>0</v>
          </cell>
          <cell r="F48" t="e">
            <v>#VALUE!</v>
          </cell>
          <cell r="G48">
            <v>9.08</v>
          </cell>
          <cell r="H48" t="e">
            <v>#VALUE!</v>
          </cell>
          <cell r="I48" t="e">
            <v>#VALUE!</v>
          </cell>
          <cell r="J48" t="str">
            <v>Объект введен на основные фонды</v>
          </cell>
        </row>
        <row r="49">
          <cell r="C49" t="str">
            <v>Г</v>
          </cell>
          <cell r="D49" t="str">
            <v>нд</v>
          </cell>
          <cell r="E49">
            <v>0</v>
          </cell>
          <cell r="F49" t="e">
            <v>#VALUE!</v>
          </cell>
          <cell r="G49">
            <v>5.48</v>
          </cell>
          <cell r="H49" t="e">
            <v>#VALUE!</v>
          </cell>
          <cell r="I49" t="e">
            <v>#VALUE!</v>
          </cell>
          <cell r="J49" t="str">
            <v>Объект введен на основные фонды</v>
          </cell>
        </row>
        <row r="50">
          <cell r="C50" t="str">
            <v>Г</v>
          </cell>
          <cell r="D50" t="str">
            <v>нд</v>
          </cell>
          <cell r="E50">
            <v>0</v>
          </cell>
          <cell r="F50" t="e">
            <v>#VALUE!</v>
          </cell>
          <cell r="G50">
            <v>5.48</v>
          </cell>
          <cell r="H50" t="e">
            <v>#VALUE!</v>
          </cell>
          <cell r="I50" t="e">
            <v>#VALUE!</v>
          </cell>
          <cell r="J50" t="str">
            <v>Объект введен на основные фонды</v>
          </cell>
        </row>
        <row r="51">
          <cell r="C51" t="str">
            <v>N_Che461</v>
          </cell>
          <cell r="D51">
            <v>2024</v>
          </cell>
          <cell r="E51">
            <v>0</v>
          </cell>
          <cell r="F51">
            <v>0</v>
          </cell>
          <cell r="G51">
            <v>5.48</v>
          </cell>
          <cell r="H51">
            <v>5.48</v>
          </cell>
          <cell r="I51" t="str">
            <v>5,48 км (5,48 км)</v>
          </cell>
          <cell r="J51" t="str">
            <v>Строительство</v>
          </cell>
        </row>
        <row r="52">
          <cell r="C52" t="str">
            <v>Г</v>
          </cell>
          <cell r="D52" t="str">
            <v>нд</v>
          </cell>
          <cell r="E52">
            <v>0</v>
          </cell>
          <cell r="F52">
            <v>0</v>
          </cell>
          <cell r="G52">
            <v>0</v>
          </cell>
          <cell r="H52">
            <v>0</v>
          </cell>
          <cell r="I52">
            <v>0</v>
          </cell>
          <cell r="J52" t="str">
            <v>Объект введен на основные фонды</v>
          </cell>
        </row>
        <row r="53">
          <cell r="C53" t="str">
            <v>Г</v>
          </cell>
          <cell r="D53" t="str">
            <v>нд</v>
          </cell>
          <cell r="E53">
            <v>0</v>
          </cell>
          <cell r="F53" t="e">
            <v>#VALUE!</v>
          </cell>
          <cell r="G53">
            <v>0</v>
          </cell>
          <cell r="H53" t="e">
            <v>#VALUE!</v>
          </cell>
          <cell r="I53" t="e">
            <v>#VALUE!</v>
          </cell>
          <cell r="J53" t="str">
            <v>Объект введен на основные фонды</v>
          </cell>
        </row>
        <row r="54">
          <cell r="C54" t="str">
            <v>O_Che475</v>
          </cell>
          <cell r="D54">
            <v>2024</v>
          </cell>
          <cell r="E54">
            <v>0</v>
          </cell>
          <cell r="F54">
            <v>0</v>
          </cell>
          <cell r="G54">
            <v>0</v>
          </cell>
          <cell r="H54">
            <v>0</v>
          </cell>
          <cell r="I54">
            <v>0</v>
          </cell>
          <cell r="J54" t="str">
            <v>Проектирование</v>
          </cell>
        </row>
        <row r="55">
          <cell r="C55" t="str">
            <v>Г</v>
          </cell>
          <cell r="D55" t="str">
            <v>нд</v>
          </cell>
          <cell r="E55">
            <v>0</v>
          </cell>
          <cell r="F55" t="e">
            <v>#VALUE!</v>
          </cell>
          <cell r="G55">
            <v>3.6</v>
          </cell>
          <cell r="H55" t="e">
            <v>#VALUE!</v>
          </cell>
          <cell r="I55" t="e">
            <v>#VALUE!</v>
          </cell>
          <cell r="J55" t="str">
            <v>Объект введен на основные фонды</v>
          </cell>
        </row>
        <row r="56">
          <cell r="C56" t="str">
            <v>Г</v>
          </cell>
          <cell r="D56" t="str">
            <v>нд</v>
          </cell>
          <cell r="E56">
            <v>0</v>
          </cell>
          <cell r="F56" t="e">
            <v>#VALUE!</v>
          </cell>
          <cell r="G56">
            <v>3.6</v>
          </cell>
          <cell r="H56" t="e">
            <v>#VALUE!</v>
          </cell>
          <cell r="I56" t="e">
            <v>#VALUE!</v>
          </cell>
          <cell r="J56" t="str">
            <v>Объект введен на основные фонды</v>
          </cell>
        </row>
        <row r="57">
          <cell r="C57" t="str">
            <v>N_Che460</v>
          </cell>
          <cell r="D57">
            <v>2024</v>
          </cell>
          <cell r="E57">
            <v>0</v>
          </cell>
          <cell r="F57">
            <v>0</v>
          </cell>
          <cell r="G57">
            <v>3.6</v>
          </cell>
          <cell r="H57">
            <v>3.6</v>
          </cell>
          <cell r="I57" t="str">
            <v>3,6 км (3,6 км)</v>
          </cell>
          <cell r="J57" t="str">
            <v>Проектирование</v>
          </cell>
        </row>
        <row r="58">
          <cell r="C58" t="str">
            <v>Г</v>
          </cell>
          <cell r="D58" t="str">
            <v>нд</v>
          </cell>
          <cell r="E58">
            <v>0</v>
          </cell>
          <cell r="F58">
            <v>0</v>
          </cell>
          <cell r="G58">
            <v>0</v>
          </cell>
          <cell r="H58">
            <v>0</v>
          </cell>
          <cell r="I58">
            <v>0</v>
          </cell>
          <cell r="J58" t="str">
            <v>Объект введен на основные фонды</v>
          </cell>
        </row>
        <row r="59">
          <cell r="C59" t="str">
            <v>Г</v>
          </cell>
          <cell r="D59" t="str">
            <v>нд</v>
          </cell>
          <cell r="E59">
            <v>0</v>
          </cell>
          <cell r="F59">
            <v>0</v>
          </cell>
          <cell r="G59">
            <v>0</v>
          </cell>
          <cell r="H59">
            <v>0</v>
          </cell>
          <cell r="I59">
            <v>0</v>
          </cell>
          <cell r="J59" t="str">
            <v>Объект введен на основные фонды</v>
          </cell>
        </row>
        <row r="60">
          <cell r="C60" t="str">
            <v>Г</v>
          </cell>
          <cell r="D60" t="str">
            <v>нд</v>
          </cell>
          <cell r="E60">
            <v>20</v>
          </cell>
          <cell r="F60">
            <v>20</v>
          </cell>
          <cell r="G60">
            <v>25.3</v>
          </cell>
          <cell r="H60">
            <v>25.3</v>
          </cell>
          <cell r="I60" t="str">
            <v>20 МВА (20 МВА)  25,3 км (25,3 км)</v>
          </cell>
          <cell r="J60" t="str">
            <v>Объект введен на основные фонды</v>
          </cell>
        </row>
        <row r="61">
          <cell r="C61" t="str">
            <v>Г</v>
          </cell>
          <cell r="D61" t="str">
            <v>нд</v>
          </cell>
          <cell r="E61">
            <v>0</v>
          </cell>
          <cell r="F61">
            <v>0</v>
          </cell>
          <cell r="G61">
            <v>0</v>
          </cell>
          <cell r="H61">
            <v>0</v>
          </cell>
          <cell r="I61">
            <v>0</v>
          </cell>
          <cell r="J61" t="str">
            <v>Объект введен на основные фонды</v>
          </cell>
        </row>
        <row r="62">
          <cell r="C62" t="str">
            <v>Г</v>
          </cell>
          <cell r="D62" t="str">
            <v>нд</v>
          </cell>
          <cell r="E62">
            <v>20</v>
          </cell>
          <cell r="F62">
            <v>20</v>
          </cell>
          <cell r="G62">
            <v>25.3</v>
          </cell>
          <cell r="H62">
            <v>25.3</v>
          </cell>
          <cell r="I62" t="str">
            <v>20 МВА (20 МВА)  25,3 км (25,3 км)</v>
          </cell>
          <cell r="J62" t="str">
            <v>Объект введен на основные фонды</v>
          </cell>
        </row>
        <row r="63">
          <cell r="C63" t="str">
            <v>J_Che215</v>
          </cell>
          <cell r="D63" t="str">
            <v>нд</v>
          </cell>
          <cell r="E63">
            <v>0</v>
          </cell>
          <cell r="F63">
            <v>0</v>
          </cell>
          <cell r="G63">
            <v>0</v>
          </cell>
          <cell r="H63">
            <v>0</v>
          </cell>
          <cell r="I63">
            <v>0</v>
          </cell>
          <cell r="J63" t="str">
            <v>Проектирование</v>
          </cell>
        </row>
        <row r="64">
          <cell r="C64" t="str">
            <v>K_Che296</v>
          </cell>
          <cell r="D64">
            <v>2024</v>
          </cell>
          <cell r="E64">
            <v>16</v>
          </cell>
          <cell r="F64">
            <v>16</v>
          </cell>
          <cell r="G64">
            <v>0</v>
          </cell>
          <cell r="H64">
            <v>0</v>
          </cell>
          <cell r="I64" t="str">
            <v xml:space="preserve">16 МВА (16 МВА)  </v>
          </cell>
          <cell r="J64" t="str">
            <v>Строительство</v>
          </cell>
        </row>
        <row r="65">
          <cell r="C65" t="str">
            <v>K_Che303</v>
          </cell>
          <cell r="D65">
            <v>2024</v>
          </cell>
          <cell r="E65">
            <v>4</v>
          </cell>
          <cell r="F65">
            <v>4</v>
          </cell>
          <cell r="G65">
            <v>0</v>
          </cell>
          <cell r="H65">
            <v>0</v>
          </cell>
          <cell r="I65" t="str">
            <v xml:space="preserve">4 МВА (4 МВА)  </v>
          </cell>
          <cell r="J65" t="str">
            <v>Строительство</v>
          </cell>
        </row>
        <row r="66">
          <cell r="C66" t="str">
            <v>M_Che436</v>
          </cell>
          <cell r="D66">
            <v>2025</v>
          </cell>
          <cell r="E66">
            <v>0</v>
          </cell>
          <cell r="F66">
            <v>0</v>
          </cell>
          <cell r="G66">
            <v>25.3</v>
          </cell>
          <cell r="H66">
            <v>25.3</v>
          </cell>
          <cell r="I66" t="str">
            <v>25,3 км (25,3 км)</v>
          </cell>
          <cell r="J66" t="str">
            <v>Строительство</v>
          </cell>
        </row>
        <row r="67">
          <cell r="C67" t="str">
            <v>M_Che431</v>
          </cell>
          <cell r="D67">
            <v>2024</v>
          </cell>
          <cell r="E67">
            <v>0</v>
          </cell>
          <cell r="F67">
            <v>0</v>
          </cell>
          <cell r="G67">
            <v>0</v>
          </cell>
          <cell r="H67">
            <v>0</v>
          </cell>
          <cell r="I67">
            <v>0</v>
          </cell>
          <cell r="J67" t="str">
            <v>Строительство</v>
          </cell>
        </row>
        <row r="68">
          <cell r="C68" t="str">
            <v>M_Che423</v>
          </cell>
          <cell r="D68">
            <v>2024</v>
          </cell>
          <cell r="E68">
            <v>0</v>
          </cell>
          <cell r="F68">
            <v>0</v>
          </cell>
          <cell r="G68">
            <v>0</v>
          </cell>
          <cell r="H68">
            <v>0</v>
          </cell>
          <cell r="I68">
            <v>0</v>
          </cell>
          <cell r="J68" t="str">
            <v>Строительство</v>
          </cell>
        </row>
        <row r="69">
          <cell r="C69" t="str">
            <v>Г</v>
          </cell>
          <cell r="D69" t="str">
            <v>нд</v>
          </cell>
          <cell r="E69">
            <v>231.55</v>
          </cell>
          <cell r="F69">
            <v>63.85</v>
          </cell>
          <cell r="G69">
            <v>139.69999999999999</v>
          </cell>
          <cell r="H69">
            <v>101.9</v>
          </cell>
          <cell r="I69" t="str">
            <v>231,55 МВА (63,85 МВА)  139,7 км (101,9 км)</v>
          </cell>
          <cell r="J69" t="str">
            <v>Объект введен на основные фонды</v>
          </cell>
        </row>
        <row r="70">
          <cell r="C70" t="str">
            <v>Г</v>
          </cell>
          <cell r="D70" t="str">
            <v>нд</v>
          </cell>
          <cell r="E70">
            <v>231.3</v>
          </cell>
          <cell r="F70">
            <v>63.6</v>
          </cell>
          <cell r="G70">
            <v>0</v>
          </cell>
          <cell r="H70">
            <v>0</v>
          </cell>
          <cell r="I70" t="str">
            <v xml:space="preserve">231,3 МВА (63,6 МВА)  </v>
          </cell>
          <cell r="J70" t="str">
            <v>Объект введен на основные фонды</v>
          </cell>
        </row>
        <row r="71">
          <cell r="C71" t="str">
            <v>Г</v>
          </cell>
          <cell r="D71" t="str">
            <v>нд</v>
          </cell>
          <cell r="E71">
            <v>231.3</v>
          </cell>
          <cell r="F71" t="e">
            <v>#VALUE!</v>
          </cell>
          <cell r="G71">
            <v>0</v>
          </cell>
          <cell r="H71" t="e">
            <v>#VALUE!</v>
          </cell>
          <cell r="I71" t="e">
            <v>#VALUE!</v>
          </cell>
          <cell r="J71" t="str">
            <v>Объект введен на основные фонды</v>
          </cell>
        </row>
        <row r="72">
          <cell r="C72" t="str">
            <v>K_Che300</v>
          </cell>
          <cell r="D72">
            <v>2024</v>
          </cell>
          <cell r="E72">
            <v>80</v>
          </cell>
          <cell r="F72">
            <v>30</v>
          </cell>
          <cell r="G72">
            <v>0</v>
          </cell>
          <cell r="H72">
            <v>0</v>
          </cell>
          <cell r="I72" t="str">
            <v xml:space="preserve">80 МВА (30 МВА)  </v>
          </cell>
          <cell r="J72" t="str">
            <v>Строительство</v>
          </cell>
        </row>
        <row r="73">
          <cell r="C73" t="str">
            <v>K_Che304</v>
          </cell>
          <cell r="D73">
            <v>2024</v>
          </cell>
          <cell r="E73">
            <v>5</v>
          </cell>
          <cell r="F73">
            <v>-0.8</v>
          </cell>
          <cell r="G73">
            <v>0</v>
          </cell>
          <cell r="H73">
            <v>0</v>
          </cell>
          <cell r="I73" t="str">
            <v xml:space="preserve">5 МВА (-0,8 МВА)  </v>
          </cell>
          <cell r="J73" t="str">
            <v>Строительство</v>
          </cell>
        </row>
        <row r="74">
          <cell r="C74" t="str">
            <v>K_Che323</v>
          </cell>
          <cell r="D74">
            <v>2025</v>
          </cell>
          <cell r="E74">
            <v>10</v>
          </cell>
          <cell r="F74">
            <v>4.4000000000000004</v>
          </cell>
          <cell r="G74">
            <v>0</v>
          </cell>
          <cell r="H74">
            <v>0</v>
          </cell>
          <cell r="I74" t="str">
            <v xml:space="preserve">10 МВА (4,4 МВА)  </v>
          </cell>
          <cell r="J74" t="str">
            <v>Строительство</v>
          </cell>
        </row>
        <row r="75">
          <cell r="C75" t="str">
            <v>K_Che297</v>
          </cell>
          <cell r="D75">
            <v>2025</v>
          </cell>
          <cell r="E75">
            <v>80</v>
          </cell>
          <cell r="F75">
            <v>30</v>
          </cell>
          <cell r="G75">
            <v>0</v>
          </cell>
          <cell r="H75">
            <v>0</v>
          </cell>
          <cell r="I75" t="str">
            <v xml:space="preserve">80 МВА (30 МВА)  </v>
          </cell>
          <cell r="J75" t="str">
            <v>Строительство</v>
          </cell>
        </row>
        <row r="76">
          <cell r="C76" t="str">
            <v>K_Che298</v>
          </cell>
          <cell r="D76">
            <v>2026</v>
          </cell>
          <cell r="E76">
            <v>56.3</v>
          </cell>
          <cell r="F76">
            <v>0</v>
          </cell>
          <cell r="G76">
            <v>0</v>
          </cell>
          <cell r="H76">
            <v>0</v>
          </cell>
          <cell r="I76" t="str">
            <v xml:space="preserve">56,3 МВА </v>
          </cell>
          <cell r="J76" t="str">
            <v>Строительство</v>
          </cell>
        </row>
        <row r="77">
          <cell r="C77" t="str">
            <v>Г</v>
          </cell>
          <cell r="D77" t="str">
            <v>нд</v>
          </cell>
          <cell r="E77">
            <v>0</v>
          </cell>
          <cell r="F77">
            <v>0</v>
          </cell>
          <cell r="G77">
            <v>0</v>
          </cell>
          <cell r="H77">
            <v>0</v>
          </cell>
          <cell r="I77">
            <v>0</v>
          </cell>
          <cell r="J77" t="str">
            <v>Объект введен на основные фонды</v>
          </cell>
        </row>
        <row r="78">
          <cell r="C78" t="str">
            <v>Г</v>
          </cell>
          <cell r="D78" t="str">
            <v>нд</v>
          </cell>
          <cell r="E78">
            <v>0.25</v>
          </cell>
          <cell r="F78">
            <v>0.25</v>
          </cell>
          <cell r="G78">
            <v>139.69999999999999</v>
          </cell>
          <cell r="H78">
            <v>101.9</v>
          </cell>
          <cell r="I78" t="str">
            <v>0,25 МВА (0,25 МВА)  139,7 км (101,9 км)</v>
          </cell>
          <cell r="J78" t="str">
            <v>Объект введен на основные фонды</v>
          </cell>
        </row>
        <row r="79">
          <cell r="C79" t="str">
            <v>Г</v>
          </cell>
          <cell r="D79" t="str">
            <v>нд</v>
          </cell>
          <cell r="E79">
            <v>0.25</v>
          </cell>
          <cell r="F79" t="e">
            <v>#VALUE!</v>
          </cell>
          <cell r="G79">
            <v>139.69999999999999</v>
          </cell>
          <cell r="H79" t="e">
            <v>#VALUE!</v>
          </cell>
          <cell r="I79" t="e">
            <v>#VALUE!</v>
          </cell>
          <cell r="J79" t="str">
            <v>Объект введен на основные фонды</v>
          </cell>
        </row>
        <row r="80">
          <cell r="C80" t="str">
            <v>I_Che165</v>
          </cell>
          <cell r="D80">
            <v>2024</v>
          </cell>
          <cell r="E80">
            <v>0</v>
          </cell>
          <cell r="F80">
            <v>0</v>
          </cell>
          <cell r="G80">
            <v>39.94</v>
          </cell>
          <cell r="H80">
            <v>39.94</v>
          </cell>
          <cell r="I80" t="str">
            <v>39,94 км (39,94 км)</v>
          </cell>
          <cell r="J80" t="str">
            <v>Строительство</v>
          </cell>
        </row>
        <row r="81">
          <cell r="C81" t="str">
            <v>K_Che352</v>
          </cell>
          <cell r="D81">
            <v>2026</v>
          </cell>
          <cell r="E81">
            <v>0</v>
          </cell>
          <cell r="F81">
            <v>0</v>
          </cell>
          <cell r="G81">
            <v>25.8</v>
          </cell>
          <cell r="H81">
            <v>0</v>
          </cell>
          <cell r="I81" t="str">
            <v xml:space="preserve">25,8 км </v>
          </cell>
          <cell r="J81" t="str">
            <v>Строительство</v>
          </cell>
        </row>
        <row r="82">
          <cell r="C82" t="str">
            <v>O_Che476</v>
          </cell>
          <cell r="D82">
            <v>2025</v>
          </cell>
          <cell r="E82">
            <v>0.25</v>
          </cell>
          <cell r="F82">
            <v>0.25</v>
          </cell>
          <cell r="G82">
            <v>17.73</v>
          </cell>
          <cell r="H82">
            <v>17.73</v>
          </cell>
          <cell r="I82" t="str">
            <v>0,25 МВА (0,25 МВА)  17,73 км (17,73 км)</v>
          </cell>
          <cell r="J82" t="str">
            <v>Проектирование</v>
          </cell>
        </row>
        <row r="83">
          <cell r="C83" t="str">
            <v>M_Che445</v>
          </cell>
          <cell r="D83">
            <v>2024</v>
          </cell>
          <cell r="E83">
            <v>0</v>
          </cell>
          <cell r="F83">
            <v>0</v>
          </cell>
          <cell r="G83">
            <v>14.9</v>
          </cell>
          <cell r="H83">
            <v>14.9</v>
          </cell>
          <cell r="I83" t="str">
            <v>14,9 км (14,9 км)</v>
          </cell>
          <cell r="J83" t="str">
            <v>Строительство</v>
          </cell>
        </row>
        <row r="84">
          <cell r="C84" t="str">
            <v>M_Che446</v>
          </cell>
          <cell r="D84">
            <v>2024</v>
          </cell>
          <cell r="E84">
            <v>0</v>
          </cell>
          <cell r="F84">
            <v>0</v>
          </cell>
          <cell r="G84">
            <v>17.510000000000002</v>
          </cell>
          <cell r="H84">
            <v>17.510000000000002</v>
          </cell>
          <cell r="I84" t="str">
            <v>17,51 км (17,51 км)</v>
          </cell>
          <cell r="J84" t="str">
            <v>Строительство</v>
          </cell>
        </row>
        <row r="85">
          <cell r="C85" t="str">
            <v>M_Che447</v>
          </cell>
          <cell r="D85">
            <v>2025</v>
          </cell>
          <cell r="E85">
            <v>0</v>
          </cell>
          <cell r="F85">
            <v>0</v>
          </cell>
          <cell r="G85">
            <v>11.82</v>
          </cell>
          <cell r="H85">
            <v>11.82</v>
          </cell>
          <cell r="I85" t="str">
            <v>11,82 км (11,82 км)</v>
          </cell>
          <cell r="J85" t="str">
            <v>Проектирование</v>
          </cell>
        </row>
        <row r="86">
          <cell r="C86" t="str">
            <v>M_Che448</v>
          </cell>
          <cell r="D86">
            <v>2026</v>
          </cell>
          <cell r="E86">
            <v>0</v>
          </cell>
          <cell r="F86">
            <v>0</v>
          </cell>
          <cell r="G86">
            <v>12</v>
          </cell>
          <cell r="H86">
            <v>0</v>
          </cell>
          <cell r="I86" t="str">
            <v xml:space="preserve">12 км </v>
          </cell>
          <cell r="J86" t="str">
            <v>Проектирование</v>
          </cell>
        </row>
        <row r="87">
          <cell r="C87" t="str">
            <v>Г</v>
          </cell>
          <cell r="D87" t="str">
            <v>нд</v>
          </cell>
          <cell r="E87">
            <v>0</v>
          </cell>
          <cell r="F87">
            <v>0</v>
          </cell>
          <cell r="G87">
            <v>0</v>
          </cell>
          <cell r="H87">
            <v>0</v>
          </cell>
          <cell r="I87">
            <v>0</v>
          </cell>
          <cell r="J87" t="str">
            <v>Объект введен на основные фонды</v>
          </cell>
        </row>
        <row r="88">
          <cell r="C88" t="str">
            <v>Г</v>
          </cell>
          <cell r="D88" t="str">
            <v>нд</v>
          </cell>
          <cell r="E88">
            <v>0</v>
          </cell>
          <cell r="F88" t="e">
            <v>#VALUE!</v>
          </cell>
          <cell r="G88">
            <v>0</v>
          </cell>
          <cell r="H88" t="e">
            <v>#VALUE!</v>
          </cell>
          <cell r="I88" t="e">
            <v>#VALUE!</v>
          </cell>
          <cell r="J88" t="str">
            <v>Объект введен на основные фонды</v>
          </cell>
        </row>
        <row r="89">
          <cell r="C89" t="str">
            <v>L_Che382</v>
          </cell>
          <cell r="D89">
            <v>2025</v>
          </cell>
          <cell r="E89">
            <v>0</v>
          </cell>
          <cell r="F89">
            <v>0</v>
          </cell>
          <cell r="G89">
            <v>0</v>
          </cell>
          <cell r="H89">
            <v>0</v>
          </cell>
          <cell r="I89">
            <v>0</v>
          </cell>
          <cell r="J89" t="str">
            <v>Строительство</v>
          </cell>
        </row>
        <row r="90">
          <cell r="C90" t="str">
            <v>M_Che383</v>
          </cell>
          <cell r="D90" t="str">
            <v>нд</v>
          </cell>
          <cell r="E90">
            <v>0</v>
          </cell>
          <cell r="F90">
            <v>0</v>
          </cell>
          <cell r="G90">
            <v>0</v>
          </cell>
          <cell r="H90">
            <v>0</v>
          </cell>
          <cell r="I90">
            <v>0</v>
          </cell>
          <cell r="J90" t="str">
            <v>Строительство</v>
          </cell>
        </row>
        <row r="91">
          <cell r="C91" t="str">
            <v>L_Che384</v>
          </cell>
          <cell r="D91">
            <v>2025</v>
          </cell>
          <cell r="E91">
            <v>0</v>
          </cell>
          <cell r="F91">
            <v>0</v>
          </cell>
          <cell r="G91">
            <v>0</v>
          </cell>
          <cell r="H91">
            <v>0</v>
          </cell>
          <cell r="I91">
            <v>0</v>
          </cell>
          <cell r="J91" t="str">
            <v>Строительство</v>
          </cell>
        </row>
        <row r="92">
          <cell r="C92" t="str">
            <v>M_Che385</v>
          </cell>
          <cell r="D92" t="str">
            <v>нд</v>
          </cell>
          <cell r="E92">
            <v>0</v>
          </cell>
          <cell r="F92">
            <v>0</v>
          </cell>
          <cell r="G92">
            <v>0</v>
          </cell>
          <cell r="H92">
            <v>0</v>
          </cell>
          <cell r="I92">
            <v>0</v>
          </cell>
          <cell r="J92" t="str">
            <v>Строительство</v>
          </cell>
        </row>
        <row r="93">
          <cell r="C93" t="str">
            <v>M_Che386</v>
          </cell>
          <cell r="D93" t="str">
            <v>нд</v>
          </cell>
          <cell r="E93">
            <v>0</v>
          </cell>
          <cell r="F93">
            <v>0</v>
          </cell>
          <cell r="G93">
            <v>0</v>
          </cell>
          <cell r="H93">
            <v>0</v>
          </cell>
          <cell r="I93">
            <v>0</v>
          </cell>
          <cell r="J93" t="str">
            <v>Строительство</v>
          </cell>
        </row>
        <row r="94">
          <cell r="C94" t="str">
            <v>M_Che387</v>
          </cell>
          <cell r="D94" t="str">
            <v>нд</v>
          </cell>
          <cell r="E94">
            <v>0</v>
          </cell>
          <cell r="F94">
            <v>0</v>
          </cell>
          <cell r="G94">
            <v>0</v>
          </cell>
          <cell r="H94">
            <v>0</v>
          </cell>
          <cell r="I94">
            <v>0</v>
          </cell>
          <cell r="J94" t="str">
            <v>Строительство</v>
          </cell>
        </row>
        <row r="95">
          <cell r="C95" t="str">
            <v>M_Che388</v>
          </cell>
          <cell r="D95" t="str">
            <v>нд</v>
          </cell>
          <cell r="E95">
            <v>0</v>
          </cell>
          <cell r="F95">
            <v>0</v>
          </cell>
          <cell r="G95">
            <v>0</v>
          </cell>
          <cell r="H95">
            <v>0</v>
          </cell>
          <cell r="I95">
            <v>0</v>
          </cell>
          <cell r="J95" t="str">
            <v>Строительство</v>
          </cell>
        </row>
        <row r="96">
          <cell r="C96" t="str">
            <v>M_Che389</v>
          </cell>
          <cell r="D96">
            <v>2025</v>
          </cell>
          <cell r="E96">
            <v>0</v>
          </cell>
          <cell r="F96">
            <v>0</v>
          </cell>
          <cell r="G96">
            <v>0</v>
          </cell>
          <cell r="H96">
            <v>0</v>
          </cell>
          <cell r="I96">
            <v>0</v>
          </cell>
          <cell r="J96" t="str">
            <v>Строительство</v>
          </cell>
        </row>
        <row r="97">
          <cell r="C97" t="str">
            <v>O_Che474</v>
          </cell>
          <cell r="D97">
            <v>2025</v>
          </cell>
          <cell r="E97">
            <v>0</v>
          </cell>
          <cell r="F97">
            <v>0</v>
          </cell>
          <cell r="G97">
            <v>0</v>
          </cell>
          <cell r="H97">
            <v>0</v>
          </cell>
          <cell r="I97">
            <v>0</v>
          </cell>
          <cell r="J97" t="str">
            <v>Строительство</v>
          </cell>
        </row>
        <row r="98">
          <cell r="C98" t="str">
            <v>M_Che390</v>
          </cell>
          <cell r="D98" t="str">
            <v>нд</v>
          </cell>
          <cell r="E98">
            <v>0</v>
          </cell>
          <cell r="F98">
            <v>0</v>
          </cell>
          <cell r="G98">
            <v>0</v>
          </cell>
          <cell r="H98">
            <v>0</v>
          </cell>
          <cell r="I98">
            <v>0</v>
          </cell>
          <cell r="J98" t="str">
            <v>Строительство</v>
          </cell>
        </row>
        <row r="99">
          <cell r="C99" t="str">
            <v>M_Che415</v>
          </cell>
          <cell r="D99" t="str">
            <v>нд</v>
          </cell>
          <cell r="E99">
            <v>0</v>
          </cell>
          <cell r="F99">
            <v>0</v>
          </cell>
          <cell r="G99">
            <v>0</v>
          </cell>
          <cell r="H99">
            <v>0</v>
          </cell>
          <cell r="I99">
            <v>0</v>
          </cell>
          <cell r="J99" t="str">
            <v>Строительство</v>
          </cell>
        </row>
        <row r="100">
          <cell r="C100" t="str">
            <v>M_Che416</v>
          </cell>
          <cell r="D100" t="str">
            <v>нд</v>
          </cell>
          <cell r="E100">
            <v>0</v>
          </cell>
          <cell r="F100">
            <v>0</v>
          </cell>
          <cell r="G100">
            <v>0</v>
          </cell>
          <cell r="H100">
            <v>0</v>
          </cell>
          <cell r="I100">
            <v>0</v>
          </cell>
          <cell r="J100" t="str">
            <v>Строительство</v>
          </cell>
        </row>
        <row r="101">
          <cell r="C101" t="str">
            <v>M_Che417</v>
          </cell>
          <cell r="D101" t="str">
            <v>нд</v>
          </cell>
          <cell r="E101">
            <v>0</v>
          </cell>
          <cell r="F101">
            <v>0</v>
          </cell>
          <cell r="G101">
            <v>0</v>
          </cell>
          <cell r="H101">
            <v>0</v>
          </cell>
          <cell r="I101">
            <v>0</v>
          </cell>
          <cell r="J101" t="str">
            <v>Строительство</v>
          </cell>
        </row>
        <row r="102">
          <cell r="C102" t="str">
            <v>Г</v>
          </cell>
          <cell r="D102" t="str">
            <v>нд</v>
          </cell>
          <cell r="E102">
            <v>0</v>
          </cell>
          <cell r="F102">
            <v>0</v>
          </cell>
          <cell r="G102">
            <v>0</v>
          </cell>
          <cell r="H102">
            <v>0</v>
          </cell>
          <cell r="I102">
            <v>0</v>
          </cell>
          <cell r="J102" t="str">
            <v>Объект введен на основные фонды</v>
          </cell>
        </row>
        <row r="103">
          <cell r="C103" t="str">
            <v>Г</v>
          </cell>
          <cell r="D103" t="str">
            <v>нд</v>
          </cell>
          <cell r="E103">
            <v>0</v>
          </cell>
          <cell r="F103">
            <v>0</v>
          </cell>
          <cell r="G103">
            <v>0</v>
          </cell>
          <cell r="H103">
            <v>0</v>
          </cell>
          <cell r="I103">
            <v>0</v>
          </cell>
          <cell r="J103" t="str">
            <v>Объект введен на основные фонды</v>
          </cell>
        </row>
        <row r="104">
          <cell r="C104" t="str">
            <v>Г</v>
          </cell>
          <cell r="D104" t="str">
            <v>нд</v>
          </cell>
          <cell r="E104">
            <v>0</v>
          </cell>
          <cell r="F104">
            <v>0</v>
          </cell>
          <cell r="G104">
            <v>0</v>
          </cell>
          <cell r="H104">
            <v>0</v>
          </cell>
          <cell r="I104">
            <v>0</v>
          </cell>
          <cell r="J104" t="str">
            <v>Объект введен на основные фонды</v>
          </cell>
        </row>
        <row r="105">
          <cell r="C105" t="str">
            <v>Г</v>
          </cell>
          <cell r="D105" t="str">
            <v>нд</v>
          </cell>
          <cell r="E105">
            <v>0</v>
          </cell>
          <cell r="F105">
            <v>0</v>
          </cell>
          <cell r="G105">
            <v>0</v>
          </cell>
          <cell r="H105">
            <v>0</v>
          </cell>
          <cell r="I105">
            <v>0</v>
          </cell>
          <cell r="J105" t="str">
            <v>Объект введен на основные фонды</v>
          </cell>
        </row>
        <row r="106">
          <cell r="C106" t="str">
            <v>Г</v>
          </cell>
          <cell r="D106" t="str">
            <v>нд</v>
          </cell>
          <cell r="E106">
            <v>0</v>
          </cell>
          <cell r="F106">
            <v>0</v>
          </cell>
          <cell r="G106">
            <v>0</v>
          </cell>
          <cell r="H106">
            <v>0</v>
          </cell>
          <cell r="I106">
            <v>0</v>
          </cell>
          <cell r="J106" t="str">
            <v>Объект введен на основные фонды</v>
          </cell>
        </row>
        <row r="107">
          <cell r="C107" t="str">
            <v>Г</v>
          </cell>
          <cell r="D107" t="str">
            <v>нд</v>
          </cell>
          <cell r="E107">
            <v>0</v>
          </cell>
          <cell r="F107">
            <v>0</v>
          </cell>
          <cell r="G107">
            <v>0</v>
          </cell>
          <cell r="H107">
            <v>0</v>
          </cell>
          <cell r="I107">
            <v>0</v>
          </cell>
          <cell r="J107" t="str">
            <v>Объект введен на основные фонды</v>
          </cell>
        </row>
        <row r="108">
          <cell r="C108" t="str">
            <v>Г</v>
          </cell>
          <cell r="D108" t="str">
            <v>нд</v>
          </cell>
          <cell r="E108">
            <v>46.02</v>
          </cell>
          <cell r="F108" t="e">
            <v>#VALUE!</v>
          </cell>
          <cell r="G108">
            <v>903.64</v>
          </cell>
          <cell r="H108" t="e">
            <v>#VALUE!</v>
          </cell>
          <cell r="I108" t="e">
            <v>#VALUE!</v>
          </cell>
          <cell r="J108" t="str">
            <v>Объект введен на основные фонды</v>
          </cell>
        </row>
        <row r="109">
          <cell r="C109" t="str">
            <v>L_Che367</v>
          </cell>
          <cell r="D109">
            <v>2024</v>
          </cell>
          <cell r="E109">
            <v>6.75</v>
          </cell>
          <cell r="F109">
            <v>6.75</v>
          </cell>
          <cell r="G109">
            <v>62.09</v>
          </cell>
          <cell r="H109">
            <v>62.09</v>
          </cell>
          <cell r="I109" t="str">
            <v>6,75 МВА (6,75 МВА)  62,09 км (62,09 км)</v>
          </cell>
          <cell r="J109" t="str">
            <v>Объект введен на основные фонды</v>
          </cell>
        </row>
        <row r="110">
          <cell r="C110" t="str">
            <v>L_Che368</v>
          </cell>
          <cell r="D110">
            <v>2024</v>
          </cell>
          <cell r="E110">
            <v>2.13</v>
          </cell>
          <cell r="F110">
            <v>2.13</v>
          </cell>
          <cell r="G110">
            <v>31.15</v>
          </cell>
          <cell r="H110">
            <v>31.15</v>
          </cell>
          <cell r="I110" t="str">
            <v>2,13 МВА (2,13 МВА)  31,15 км (31,15 км)</v>
          </cell>
          <cell r="J110" t="str">
            <v>Объект введен на основные фонды</v>
          </cell>
        </row>
        <row r="111">
          <cell r="C111" t="str">
            <v>L_Che369</v>
          </cell>
          <cell r="D111">
            <v>2025</v>
          </cell>
          <cell r="E111">
            <v>7.09</v>
          </cell>
          <cell r="F111">
            <v>7.09</v>
          </cell>
          <cell r="G111">
            <v>242.33</v>
          </cell>
          <cell r="H111">
            <v>242.33</v>
          </cell>
          <cell r="I111" t="str">
            <v>7,09 МВА (7,09 МВА)  242,33 км (242,33 км)</v>
          </cell>
          <cell r="J111" t="str">
            <v>Строительство</v>
          </cell>
        </row>
        <row r="112">
          <cell r="C112" t="str">
            <v>L_Che370</v>
          </cell>
          <cell r="D112">
            <v>2023</v>
          </cell>
          <cell r="E112">
            <v>7.28</v>
          </cell>
          <cell r="F112">
            <v>7.28</v>
          </cell>
          <cell r="G112">
            <v>130.96</v>
          </cell>
          <cell r="H112">
            <v>130.96</v>
          </cell>
          <cell r="I112" t="str">
            <v>7,28 МВА (7,28 МВА)  130,96 км (130,96 км)</v>
          </cell>
          <cell r="J112" t="str">
            <v>Объект введен на основные фонды</v>
          </cell>
        </row>
        <row r="113">
          <cell r="C113" t="str">
            <v>L_Che372</v>
          </cell>
          <cell r="D113">
            <v>2023</v>
          </cell>
          <cell r="E113">
            <v>1.1200000000000001</v>
          </cell>
          <cell r="F113">
            <v>1.1200000000000001</v>
          </cell>
          <cell r="G113">
            <v>31.72</v>
          </cell>
          <cell r="H113">
            <v>31.72</v>
          </cell>
          <cell r="I113" t="str">
            <v>1,12 МВА (1,12 МВА)  31,72 км (31,72 км)</v>
          </cell>
          <cell r="J113" t="str">
            <v>Объект введен на основные фонды</v>
          </cell>
        </row>
        <row r="114">
          <cell r="C114" t="str">
            <v>L_Che373</v>
          </cell>
          <cell r="D114">
            <v>2024</v>
          </cell>
          <cell r="E114">
            <v>4.96</v>
          </cell>
          <cell r="F114">
            <v>4.96</v>
          </cell>
          <cell r="G114">
            <v>95.05</v>
          </cell>
          <cell r="H114">
            <v>95.05</v>
          </cell>
          <cell r="I114" t="str">
            <v>4,96 МВА (4,96 МВА)  95,05 км (95,05 км)</v>
          </cell>
          <cell r="J114" t="str">
            <v>Объект введен на основные фонды</v>
          </cell>
        </row>
        <row r="115">
          <cell r="C115" t="str">
            <v>L_Che376</v>
          </cell>
          <cell r="D115">
            <v>2024</v>
          </cell>
          <cell r="E115">
            <v>4.13</v>
          </cell>
          <cell r="F115">
            <v>4.13</v>
          </cell>
          <cell r="G115">
            <v>87.86</v>
          </cell>
          <cell r="H115">
            <v>87.86</v>
          </cell>
          <cell r="I115" t="str">
            <v>4,13 МВА (4,13 МВА)  87,86 км (87,86 км)</v>
          </cell>
          <cell r="J115" t="str">
            <v>Объект введен на основные фонды</v>
          </cell>
        </row>
        <row r="116">
          <cell r="C116" t="str">
            <v>L_Che377</v>
          </cell>
          <cell r="D116">
            <v>2024</v>
          </cell>
          <cell r="E116">
            <v>6.95</v>
          </cell>
          <cell r="F116">
            <v>6.95</v>
          </cell>
          <cell r="G116">
            <v>101</v>
          </cell>
          <cell r="H116">
            <v>101</v>
          </cell>
          <cell r="I116" t="str">
            <v>6,95 МВА (6,95 МВА)  101 км (101 км)</v>
          </cell>
          <cell r="J116" t="str">
            <v>Объект введен на основные фонды</v>
          </cell>
        </row>
        <row r="117">
          <cell r="C117" t="str">
            <v>L_Che378</v>
          </cell>
          <cell r="D117">
            <v>2023</v>
          </cell>
          <cell r="E117">
            <v>5.16</v>
          </cell>
          <cell r="F117">
            <v>5.16</v>
          </cell>
          <cell r="G117">
            <v>107.18</v>
          </cell>
          <cell r="H117">
            <v>107.18</v>
          </cell>
          <cell r="I117" t="str">
            <v>5,16 МВА (5,16 МВА)  107,18 км (107,18 км)</v>
          </cell>
          <cell r="J117" t="str">
            <v>Объект введен на основные фонды</v>
          </cell>
        </row>
        <row r="118">
          <cell r="C118" t="str">
            <v>L_Che379</v>
          </cell>
          <cell r="D118">
            <v>2023</v>
          </cell>
          <cell r="E118">
            <v>0.45</v>
          </cell>
          <cell r="F118">
            <v>0.45</v>
          </cell>
          <cell r="G118">
            <v>14.3</v>
          </cell>
          <cell r="H118">
            <v>14.3</v>
          </cell>
          <cell r="I118" t="str">
            <v>0,45 МВА (0,45 МВА)  14,3 км (14,3 км)</v>
          </cell>
          <cell r="J118" t="str">
            <v>Объект введен на основные фонды</v>
          </cell>
        </row>
        <row r="119">
          <cell r="C119" t="str">
            <v>Г</v>
          </cell>
          <cell r="D119" t="str">
            <v>нд</v>
          </cell>
          <cell r="E119">
            <v>0</v>
          </cell>
          <cell r="F119">
            <v>0</v>
          </cell>
          <cell r="G119">
            <v>0</v>
          </cell>
          <cell r="H119">
            <v>0</v>
          </cell>
          <cell r="I119">
            <v>0</v>
          </cell>
          <cell r="J119" t="str">
            <v>Объект введен на основные фонды</v>
          </cell>
        </row>
        <row r="120">
          <cell r="C120" t="str">
            <v>Г</v>
          </cell>
          <cell r="D120" t="str">
            <v>нд</v>
          </cell>
          <cell r="E120">
            <v>0</v>
          </cell>
          <cell r="F120">
            <v>0</v>
          </cell>
          <cell r="G120">
            <v>0</v>
          </cell>
          <cell r="H120">
            <v>0</v>
          </cell>
          <cell r="I120">
            <v>0</v>
          </cell>
          <cell r="J120" t="str">
            <v>Объект введен на основные фонды</v>
          </cell>
        </row>
        <row r="121">
          <cell r="C121" t="str">
            <v>Г</v>
          </cell>
          <cell r="D121" t="str">
            <v>нд</v>
          </cell>
          <cell r="E121">
            <v>0</v>
          </cell>
          <cell r="F121">
            <v>0</v>
          </cell>
          <cell r="G121">
            <v>0</v>
          </cell>
          <cell r="H121">
            <v>0</v>
          </cell>
          <cell r="I121">
            <v>0</v>
          </cell>
          <cell r="J121" t="str">
            <v>Объект введен на основные фонды</v>
          </cell>
        </row>
        <row r="122">
          <cell r="C122" t="str">
            <v>Г</v>
          </cell>
          <cell r="D122" t="str">
            <v>нд</v>
          </cell>
          <cell r="E122">
            <v>0</v>
          </cell>
          <cell r="F122">
            <v>0</v>
          </cell>
          <cell r="G122">
            <v>0</v>
          </cell>
          <cell r="H122">
            <v>0</v>
          </cell>
          <cell r="I122">
            <v>0</v>
          </cell>
          <cell r="J122" t="str">
            <v>Объект введен на основные фонды</v>
          </cell>
        </row>
        <row r="123">
          <cell r="C123" t="str">
            <v>Г</v>
          </cell>
          <cell r="D123" t="str">
            <v>нд</v>
          </cell>
          <cell r="E123">
            <v>0</v>
          </cell>
          <cell r="F123">
            <v>0</v>
          </cell>
          <cell r="G123">
            <v>0</v>
          </cell>
          <cell r="H123">
            <v>0</v>
          </cell>
          <cell r="I123">
            <v>0</v>
          </cell>
          <cell r="J123" t="str">
            <v>Объект введен на основные фонды</v>
          </cell>
        </row>
        <row r="124">
          <cell r="C124" t="str">
            <v>Г</v>
          </cell>
          <cell r="D124" t="str">
            <v>нд</v>
          </cell>
          <cell r="E124">
            <v>0</v>
          </cell>
          <cell r="F124">
            <v>0</v>
          </cell>
          <cell r="G124">
            <v>0</v>
          </cell>
          <cell r="H124">
            <v>0</v>
          </cell>
          <cell r="I124">
            <v>0</v>
          </cell>
          <cell r="J124" t="str">
            <v>Объект введен на основные фонды</v>
          </cell>
        </row>
        <row r="125">
          <cell r="C125" t="str">
            <v>Г</v>
          </cell>
          <cell r="D125" t="str">
            <v>нд</v>
          </cell>
          <cell r="E125">
            <v>0</v>
          </cell>
          <cell r="F125">
            <v>0</v>
          </cell>
          <cell r="G125">
            <v>0</v>
          </cell>
          <cell r="H125">
            <v>0</v>
          </cell>
          <cell r="I125">
            <v>0</v>
          </cell>
          <cell r="J125" t="str">
            <v>Объект введен на основные фонды</v>
          </cell>
        </row>
        <row r="126">
          <cell r="C126" t="str">
            <v>Г</v>
          </cell>
          <cell r="D126" t="str">
            <v>нд</v>
          </cell>
          <cell r="E126">
            <v>0</v>
          </cell>
          <cell r="F126">
            <v>0</v>
          </cell>
          <cell r="G126">
            <v>0</v>
          </cell>
          <cell r="H126">
            <v>0</v>
          </cell>
          <cell r="I126">
            <v>0</v>
          </cell>
          <cell r="J126" t="str">
            <v>Объект введен на основные фонды</v>
          </cell>
        </row>
        <row r="127">
          <cell r="C127" t="str">
            <v>Г</v>
          </cell>
          <cell r="D127" t="str">
            <v>нд</v>
          </cell>
          <cell r="E127">
            <v>0</v>
          </cell>
          <cell r="F127">
            <v>0</v>
          </cell>
          <cell r="G127">
            <v>0</v>
          </cell>
          <cell r="H127">
            <v>0</v>
          </cell>
          <cell r="I127">
            <v>0</v>
          </cell>
          <cell r="J127" t="str">
            <v>Объект введен на основные фонды</v>
          </cell>
        </row>
        <row r="128">
          <cell r="C128" t="str">
            <v>Г</v>
          </cell>
          <cell r="D128" t="str">
            <v>нд</v>
          </cell>
          <cell r="E128">
            <v>0</v>
          </cell>
          <cell r="F128">
            <v>0</v>
          </cell>
          <cell r="G128">
            <v>0</v>
          </cell>
          <cell r="H128">
            <v>0</v>
          </cell>
          <cell r="I128">
            <v>0</v>
          </cell>
          <cell r="J128" t="str">
            <v>Объект введен на основные фонды</v>
          </cell>
        </row>
        <row r="129">
          <cell r="C129" t="str">
            <v>Г</v>
          </cell>
          <cell r="D129" t="str">
            <v>нд</v>
          </cell>
          <cell r="E129">
            <v>0</v>
          </cell>
          <cell r="F129">
            <v>0</v>
          </cell>
          <cell r="G129">
            <v>0</v>
          </cell>
          <cell r="H129">
            <v>0</v>
          </cell>
          <cell r="I129">
            <v>0</v>
          </cell>
          <cell r="J129" t="str">
            <v>Объект введен на основные фонды</v>
          </cell>
        </row>
        <row r="130">
          <cell r="C130" t="str">
            <v>Г</v>
          </cell>
          <cell r="D130" t="str">
            <v>нд</v>
          </cell>
          <cell r="E130">
            <v>0</v>
          </cell>
          <cell r="F130">
            <v>0</v>
          </cell>
          <cell r="G130">
            <v>0</v>
          </cell>
          <cell r="H130">
            <v>0</v>
          </cell>
          <cell r="I130">
            <v>0</v>
          </cell>
          <cell r="J130" t="str">
            <v>Объект введен на основные фонды</v>
          </cell>
        </row>
        <row r="131">
          <cell r="C131" t="str">
            <v>Г</v>
          </cell>
          <cell r="D131" t="str">
            <v>нд</v>
          </cell>
          <cell r="E131">
            <v>0</v>
          </cell>
          <cell r="F131">
            <v>0</v>
          </cell>
          <cell r="G131">
            <v>0</v>
          </cell>
          <cell r="H131">
            <v>0</v>
          </cell>
          <cell r="I131">
            <v>0</v>
          </cell>
          <cell r="J131" t="str">
            <v>Объект введен на основные фонды</v>
          </cell>
        </row>
        <row r="132">
          <cell r="C132" t="str">
            <v>Г</v>
          </cell>
          <cell r="D132" t="str">
            <v>нд</v>
          </cell>
          <cell r="E132">
            <v>0</v>
          </cell>
          <cell r="F132">
            <v>0</v>
          </cell>
          <cell r="G132">
            <v>0</v>
          </cell>
          <cell r="H132">
            <v>0</v>
          </cell>
          <cell r="I132">
            <v>0</v>
          </cell>
          <cell r="J132" t="str">
            <v>Объект введен на основные фонды</v>
          </cell>
        </row>
        <row r="133">
          <cell r="C133" t="str">
            <v>Г</v>
          </cell>
          <cell r="D133" t="str">
            <v>нд</v>
          </cell>
          <cell r="E133">
            <v>0</v>
          </cell>
          <cell r="F133">
            <v>0</v>
          </cell>
          <cell r="G133">
            <v>0</v>
          </cell>
          <cell r="H133">
            <v>0</v>
          </cell>
          <cell r="I133">
            <v>0</v>
          </cell>
          <cell r="J133" t="str">
            <v>Объект введен на основные фонды</v>
          </cell>
        </row>
        <row r="134">
          <cell r="C134" t="str">
            <v>Г</v>
          </cell>
          <cell r="D134" t="str">
            <v>нд</v>
          </cell>
          <cell r="E134">
            <v>0</v>
          </cell>
          <cell r="F134">
            <v>0</v>
          </cell>
          <cell r="G134">
            <v>0</v>
          </cell>
          <cell r="H134">
            <v>0</v>
          </cell>
          <cell r="I134">
            <v>0</v>
          </cell>
          <cell r="J134" t="str">
            <v>Объект введен на основные фонды</v>
          </cell>
        </row>
        <row r="135">
          <cell r="C135" t="str">
            <v>Г</v>
          </cell>
          <cell r="D135" t="str">
            <v>нд</v>
          </cell>
          <cell r="E135">
            <v>0</v>
          </cell>
          <cell r="F135">
            <v>0</v>
          </cell>
          <cell r="G135">
            <v>0</v>
          </cell>
          <cell r="H135">
            <v>0</v>
          </cell>
          <cell r="I135">
            <v>0</v>
          </cell>
          <cell r="J135" t="str">
            <v>Объект введен на основные фонды</v>
          </cell>
        </row>
        <row r="136">
          <cell r="C136" t="str">
            <v>Г</v>
          </cell>
          <cell r="D136" t="str">
            <v>нд</v>
          </cell>
          <cell r="E136">
            <v>0</v>
          </cell>
          <cell r="F136">
            <v>0</v>
          </cell>
          <cell r="G136">
            <v>0</v>
          </cell>
          <cell r="H136">
            <v>0</v>
          </cell>
          <cell r="I136">
            <v>0</v>
          </cell>
          <cell r="J136" t="str">
            <v>Объект введен на основные фонды</v>
          </cell>
        </row>
        <row r="137">
          <cell r="C137" t="str">
            <v>Г</v>
          </cell>
          <cell r="D137" t="str">
            <v>нд</v>
          </cell>
          <cell r="E137">
            <v>0</v>
          </cell>
          <cell r="F137">
            <v>0</v>
          </cell>
          <cell r="G137">
            <v>0</v>
          </cell>
          <cell r="H137">
            <v>0</v>
          </cell>
          <cell r="I137">
            <v>0</v>
          </cell>
          <cell r="J137" t="str">
            <v>Объект введен на основные фонды</v>
          </cell>
        </row>
        <row r="138">
          <cell r="C138" t="str">
            <v>Г</v>
          </cell>
          <cell r="D138" t="str">
            <v>нд</v>
          </cell>
          <cell r="E138">
            <v>0</v>
          </cell>
          <cell r="F138">
            <v>0</v>
          </cell>
          <cell r="G138">
            <v>0</v>
          </cell>
          <cell r="H138">
            <v>0</v>
          </cell>
          <cell r="I138">
            <v>0</v>
          </cell>
          <cell r="J138" t="str">
            <v>Объект введен на основные фонды</v>
          </cell>
        </row>
        <row r="139">
          <cell r="C139" t="str">
            <v>Г</v>
          </cell>
          <cell r="D139" t="str">
            <v>нд</v>
          </cell>
          <cell r="E139">
            <v>0</v>
          </cell>
          <cell r="F139">
            <v>0</v>
          </cell>
          <cell r="G139">
            <v>0</v>
          </cell>
          <cell r="H139">
            <v>0</v>
          </cell>
          <cell r="I139">
            <v>0</v>
          </cell>
          <cell r="J139" t="str">
            <v>Объект введен на основные фонды</v>
          </cell>
        </row>
        <row r="140">
          <cell r="C140" t="str">
            <v>Г</v>
          </cell>
          <cell r="D140" t="str">
            <v>нд</v>
          </cell>
          <cell r="E140">
            <v>0</v>
          </cell>
          <cell r="F140">
            <v>0</v>
          </cell>
          <cell r="G140">
            <v>0</v>
          </cell>
          <cell r="H140">
            <v>0</v>
          </cell>
          <cell r="I140">
            <v>0</v>
          </cell>
          <cell r="J140" t="str">
            <v>Объект введен на основные фонды</v>
          </cell>
        </row>
        <row r="141">
          <cell r="C141" t="str">
            <v>Г</v>
          </cell>
          <cell r="D141" t="str">
            <v>нд</v>
          </cell>
          <cell r="E141">
            <v>0</v>
          </cell>
          <cell r="F141">
            <v>0</v>
          </cell>
          <cell r="G141">
            <v>0</v>
          </cell>
          <cell r="H141">
            <v>0</v>
          </cell>
          <cell r="I141">
            <v>0</v>
          </cell>
          <cell r="J141" t="str">
            <v>Объект введен на основные фонды</v>
          </cell>
        </row>
        <row r="142">
          <cell r="C142" t="str">
            <v>Г</v>
          </cell>
          <cell r="D142" t="str">
            <v>нд</v>
          </cell>
          <cell r="E142">
            <v>0</v>
          </cell>
          <cell r="F142">
            <v>0</v>
          </cell>
          <cell r="G142">
            <v>0</v>
          </cell>
          <cell r="H142">
            <v>0</v>
          </cell>
          <cell r="I142">
            <v>0</v>
          </cell>
          <cell r="J142" t="str">
            <v>Объект введен на основные фонды</v>
          </cell>
        </row>
        <row r="143">
          <cell r="C143" t="str">
            <v>Г</v>
          </cell>
          <cell r="D143" t="str">
            <v>нд</v>
          </cell>
          <cell r="E143">
            <v>0</v>
          </cell>
          <cell r="F143">
            <v>0</v>
          </cell>
          <cell r="G143">
            <v>0</v>
          </cell>
          <cell r="H143">
            <v>0</v>
          </cell>
          <cell r="I143">
            <v>0</v>
          </cell>
          <cell r="J143" t="str">
            <v>Объект введен на основные фонды</v>
          </cell>
        </row>
        <row r="144">
          <cell r="C144" t="str">
            <v>Г</v>
          </cell>
          <cell r="D144" t="str">
            <v>нд</v>
          </cell>
          <cell r="E144">
            <v>0</v>
          </cell>
          <cell r="F144">
            <v>0</v>
          </cell>
          <cell r="G144">
            <v>0</v>
          </cell>
          <cell r="H144">
            <v>0</v>
          </cell>
          <cell r="I144">
            <v>0</v>
          </cell>
          <cell r="J144" t="str">
            <v>Объект введен на основные фонды</v>
          </cell>
        </row>
        <row r="145">
          <cell r="C145" t="str">
            <v>Г</v>
          </cell>
          <cell r="D145" t="str">
            <v>нд</v>
          </cell>
          <cell r="E145">
            <v>0</v>
          </cell>
          <cell r="F145">
            <v>0</v>
          </cell>
          <cell r="G145">
            <v>0</v>
          </cell>
          <cell r="H145">
            <v>0</v>
          </cell>
          <cell r="I145">
            <v>0</v>
          </cell>
          <cell r="J145" t="str">
            <v>Объект введен на основные фонды</v>
          </cell>
        </row>
        <row r="146">
          <cell r="C146" t="str">
            <v>Г</v>
          </cell>
          <cell r="D146" t="str">
            <v>нд</v>
          </cell>
          <cell r="E146">
            <v>0</v>
          </cell>
          <cell r="F146">
            <v>0</v>
          </cell>
          <cell r="G146">
            <v>0</v>
          </cell>
          <cell r="H146">
            <v>0</v>
          </cell>
          <cell r="I146">
            <v>0</v>
          </cell>
          <cell r="J146" t="str">
            <v>Объект введен на основные фонды</v>
          </cell>
        </row>
        <row r="147">
          <cell r="C147" t="str">
            <v>Г</v>
          </cell>
          <cell r="D147" t="str">
            <v>нд</v>
          </cell>
          <cell r="E147">
            <v>0</v>
          </cell>
          <cell r="F147">
            <v>0</v>
          </cell>
          <cell r="G147">
            <v>0</v>
          </cell>
          <cell r="H147">
            <v>0</v>
          </cell>
          <cell r="I147">
            <v>0</v>
          </cell>
          <cell r="J147" t="str">
            <v>Объект введен на основные фонды</v>
          </cell>
        </row>
        <row r="148">
          <cell r="C148" t="str">
            <v>Г</v>
          </cell>
          <cell r="D148" t="str">
            <v>нд</v>
          </cell>
          <cell r="E148">
            <v>0</v>
          </cell>
          <cell r="F148">
            <v>0</v>
          </cell>
          <cell r="G148">
            <v>0</v>
          </cell>
          <cell r="H148">
            <v>0</v>
          </cell>
          <cell r="I148">
            <v>0</v>
          </cell>
          <cell r="J148" t="str">
            <v>Объект введен на основные фонды</v>
          </cell>
        </row>
        <row r="149">
          <cell r="C149" t="str">
            <v>Г</v>
          </cell>
          <cell r="D149" t="str">
            <v>нд</v>
          </cell>
          <cell r="E149">
            <v>0</v>
          </cell>
          <cell r="F149">
            <v>0</v>
          </cell>
          <cell r="G149">
            <v>0</v>
          </cell>
          <cell r="H149">
            <v>0</v>
          </cell>
          <cell r="I149">
            <v>0</v>
          </cell>
          <cell r="J149" t="str">
            <v>Объект введен на основные фонды</v>
          </cell>
        </row>
        <row r="150">
          <cell r="C150" t="str">
            <v>Г</v>
          </cell>
          <cell r="D150" t="str">
            <v>нд</v>
          </cell>
          <cell r="E150">
            <v>0</v>
          </cell>
          <cell r="F150">
            <v>0</v>
          </cell>
          <cell r="G150">
            <v>0</v>
          </cell>
          <cell r="H150">
            <v>0</v>
          </cell>
          <cell r="I150">
            <v>0</v>
          </cell>
          <cell r="J150" t="str">
            <v>Объект введен на основные фонды</v>
          </cell>
        </row>
        <row r="151">
          <cell r="C151" t="str">
            <v>Г</v>
          </cell>
          <cell r="D151" t="str">
            <v>нд</v>
          </cell>
          <cell r="E151">
            <v>0</v>
          </cell>
          <cell r="F151">
            <v>0</v>
          </cell>
          <cell r="G151">
            <v>0</v>
          </cell>
          <cell r="H151">
            <v>0</v>
          </cell>
          <cell r="I151">
            <v>0</v>
          </cell>
          <cell r="J151" t="str">
            <v>Объект введен на основные фонды</v>
          </cell>
        </row>
        <row r="152">
          <cell r="C152" t="str">
            <v>Г</v>
          </cell>
          <cell r="D152" t="str">
            <v>нд</v>
          </cell>
          <cell r="E152">
            <v>0</v>
          </cell>
          <cell r="F152">
            <v>0</v>
          </cell>
          <cell r="G152">
            <v>0</v>
          </cell>
          <cell r="H152">
            <v>0</v>
          </cell>
          <cell r="I152">
            <v>0</v>
          </cell>
          <cell r="J152" t="str">
            <v>Объект введен на основные фонды</v>
          </cell>
        </row>
        <row r="153">
          <cell r="C153" t="str">
            <v>Г</v>
          </cell>
          <cell r="D153" t="str">
            <v>нд</v>
          </cell>
          <cell r="E153">
            <v>0</v>
          </cell>
          <cell r="F153">
            <v>0</v>
          </cell>
          <cell r="G153">
            <v>0</v>
          </cell>
          <cell r="H153">
            <v>0</v>
          </cell>
          <cell r="I153">
            <v>0</v>
          </cell>
          <cell r="J153" t="str">
            <v>Объект введен на основные фонды</v>
          </cell>
        </row>
        <row r="154">
          <cell r="C154" t="str">
            <v>Г</v>
          </cell>
          <cell r="D154" t="str">
            <v>нд</v>
          </cell>
          <cell r="E154">
            <v>0</v>
          </cell>
          <cell r="F154">
            <v>0</v>
          </cell>
          <cell r="G154">
            <v>0</v>
          </cell>
          <cell r="H154">
            <v>0</v>
          </cell>
          <cell r="I154">
            <v>0</v>
          </cell>
          <cell r="J154" t="str">
            <v>Объект введен на основные фонды</v>
          </cell>
        </row>
        <row r="155">
          <cell r="C155" t="str">
            <v>Г</v>
          </cell>
          <cell r="D155" t="str">
            <v>нд</v>
          </cell>
          <cell r="E155">
            <v>0</v>
          </cell>
          <cell r="F155">
            <v>0</v>
          </cell>
          <cell r="G155">
            <v>0</v>
          </cell>
          <cell r="H155">
            <v>0</v>
          </cell>
          <cell r="I155">
            <v>0</v>
          </cell>
          <cell r="J155" t="str">
            <v>Объект введен на основные фонды</v>
          </cell>
        </row>
        <row r="156">
          <cell r="C156" t="str">
            <v>Г</v>
          </cell>
          <cell r="D156" t="str">
            <v>нд</v>
          </cell>
          <cell r="E156">
            <v>0</v>
          </cell>
          <cell r="F156">
            <v>0</v>
          </cell>
          <cell r="G156">
            <v>0</v>
          </cell>
          <cell r="H156">
            <v>0</v>
          </cell>
          <cell r="I156">
            <v>0</v>
          </cell>
          <cell r="J156" t="str">
            <v>Объект введен на основные фонды</v>
          </cell>
        </row>
        <row r="157">
          <cell r="C157" t="str">
            <v>Г</v>
          </cell>
          <cell r="D157" t="str">
            <v>нд</v>
          </cell>
          <cell r="E157">
            <v>0</v>
          </cell>
          <cell r="F157">
            <v>0</v>
          </cell>
          <cell r="G157">
            <v>0</v>
          </cell>
          <cell r="H157">
            <v>0</v>
          </cell>
          <cell r="I157">
            <v>0</v>
          </cell>
          <cell r="J157" t="str">
            <v>Объект введен на основные фонды</v>
          </cell>
        </row>
        <row r="158">
          <cell r="C158" t="str">
            <v>Г</v>
          </cell>
          <cell r="D158" t="str">
            <v>нд</v>
          </cell>
          <cell r="E158">
            <v>0</v>
          </cell>
          <cell r="F158">
            <v>0</v>
          </cell>
          <cell r="G158">
            <v>0</v>
          </cell>
          <cell r="H158">
            <v>0</v>
          </cell>
          <cell r="I158">
            <v>0</v>
          </cell>
          <cell r="J158" t="str">
            <v>Объект введен на основные фонды</v>
          </cell>
        </row>
        <row r="159">
          <cell r="C159" t="str">
            <v>Г</v>
          </cell>
          <cell r="D159" t="str">
            <v>нд</v>
          </cell>
          <cell r="E159">
            <v>0</v>
          </cell>
          <cell r="F159">
            <v>0</v>
          </cell>
          <cell r="G159">
            <v>0</v>
          </cell>
          <cell r="H159">
            <v>0</v>
          </cell>
          <cell r="I159">
            <v>0</v>
          </cell>
          <cell r="J159" t="str">
            <v>Объект введен на основные фонды</v>
          </cell>
        </row>
        <row r="160">
          <cell r="C160" t="str">
            <v>Г</v>
          </cell>
          <cell r="D160" t="str">
            <v>нд</v>
          </cell>
          <cell r="E160">
            <v>0</v>
          </cell>
          <cell r="F160">
            <v>0</v>
          </cell>
          <cell r="G160">
            <v>0</v>
          </cell>
          <cell r="H160">
            <v>0</v>
          </cell>
          <cell r="I160">
            <v>0</v>
          </cell>
          <cell r="J160" t="str">
            <v>Объект введен на основные фонды</v>
          </cell>
        </row>
        <row r="161">
          <cell r="C161" t="str">
            <v>Г</v>
          </cell>
          <cell r="D161" t="str">
            <v>нд</v>
          </cell>
          <cell r="E161">
            <v>0</v>
          </cell>
          <cell r="F161">
            <v>0</v>
          </cell>
          <cell r="G161">
            <v>0</v>
          </cell>
          <cell r="H161">
            <v>0</v>
          </cell>
          <cell r="I161">
            <v>0</v>
          </cell>
          <cell r="J161" t="str">
            <v>Объект введен на основные фонды</v>
          </cell>
        </row>
        <row r="162">
          <cell r="C162" t="str">
            <v>Г</v>
          </cell>
          <cell r="D162" t="str">
            <v>нд</v>
          </cell>
          <cell r="E162">
            <v>0</v>
          </cell>
          <cell r="F162">
            <v>0</v>
          </cell>
          <cell r="G162">
            <v>0</v>
          </cell>
          <cell r="H162">
            <v>0</v>
          </cell>
          <cell r="I162">
            <v>0</v>
          </cell>
          <cell r="J162" t="str">
            <v>Объект введен на основные фонды</v>
          </cell>
        </row>
        <row r="163">
          <cell r="C163" t="str">
            <v>Г</v>
          </cell>
          <cell r="D163" t="str">
            <v>нд</v>
          </cell>
          <cell r="E163">
            <v>0</v>
          </cell>
          <cell r="F163">
            <v>0</v>
          </cell>
          <cell r="G163">
            <v>0</v>
          </cell>
          <cell r="H163">
            <v>0</v>
          </cell>
          <cell r="I163">
            <v>0</v>
          </cell>
          <cell r="J163" t="str">
            <v>Объект введен на основные фонды</v>
          </cell>
        </row>
        <row r="164">
          <cell r="C164" t="str">
            <v>Г</v>
          </cell>
          <cell r="D164" t="str">
            <v>нд</v>
          </cell>
          <cell r="E164">
            <v>0</v>
          </cell>
          <cell r="F164">
            <v>0</v>
          </cell>
          <cell r="G164">
            <v>0</v>
          </cell>
          <cell r="H164">
            <v>0</v>
          </cell>
          <cell r="I164">
            <v>0</v>
          </cell>
          <cell r="J164" t="str">
            <v>Объект введен на основные фонды</v>
          </cell>
        </row>
        <row r="165">
          <cell r="C165" t="str">
            <v>Г</v>
          </cell>
          <cell r="D165" t="str">
            <v>нд</v>
          </cell>
          <cell r="E165">
            <v>0</v>
          </cell>
          <cell r="F165">
            <v>0</v>
          </cell>
          <cell r="G165">
            <v>0</v>
          </cell>
          <cell r="H165">
            <v>0</v>
          </cell>
          <cell r="I165">
            <v>0</v>
          </cell>
          <cell r="J165" t="str">
            <v>Объект введен на основные фонды</v>
          </cell>
        </row>
        <row r="166">
          <cell r="C166" t="str">
            <v>Г</v>
          </cell>
          <cell r="D166" t="str">
            <v>нд</v>
          </cell>
          <cell r="E166">
            <v>0</v>
          </cell>
          <cell r="F166">
            <v>0</v>
          </cell>
          <cell r="G166">
            <v>0</v>
          </cell>
          <cell r="H166">
            <v>0</v>
          </cell>
          <cell r="I166">
            <v>0</v>
          </cell>
          <cell r="J166" t="str">
            <v>Объект введен на основные фонды</v>
          </cell>
        </row>
        <row r="167">
          <cell r="C167" t="str">
            <v>Г</v>
          </cell>
          <cell r="D167" t="str">
            <v>нд</v>
          </cell>
          <cell r="E167">
            <v>0</v>
          </cell>
          <cell r="F167">
            <v>0</v>
          </cell>
          <cell r="G167">
            <v>0</v>
          </cell>
          <cell r="H167">
            <v>0</v>
          </cell>
          <cell r="I167">
            <v>0</v>
          </cell>
          <cell r="J167" t="str">
            <v>Объект введен на основные фонды</v>
          </cell>
        </row>
        <row r="168">
          <cell r="C168" t="str">
            <v>Г</v>
          </cell>
          <cell r="D168" t="str">
            <v>нд</v>
          </cell>
          <cell r="E168">
            <v>0</v>
          </cell>
          <cell r="F168">
            <v>0</v>
          </cell>
          <cell r="G168">
            <v>0</v>
          </cell>
          <cell r="H168">
            <v>0</v>
          </cell>
          <cell r="I168">
            <v>0</v>
          </cell>
          <cell r="J168" t="str">
            <v>Объект введен на основные фонды</v>
          </cell>
        </row>
        <row r="169">
          <cell r="C169" t="str">
            <v>Г</v>
          </cell>
          <cell r="D169" t="str">
            <v>нд</v>
          </cell>
          <cell r="E169">
            <v>0</v>
          </cell>
          <cell r="F169">
            <v>0</v>
          </cell>
          <cell r="G169">
            <v>0</v>
          </cell>
          <cell r="H169">
            <v>0</v>
          </cell>
          <cell r="I169">
            <v>0</v>
          </cell>
          <cell r="J169" t="str">
            <v>Объект введен на основные фонды</v>
          </cell>
        </row>
        <row r="170">
          <cell r="C170" t="str">
            <v>Г</v>
          </cell>
          <cell r="D170" t="str">
            <v>нд</v>
          </cell>
          <cell r="E170">
            <v>0</v>
          </cell>
          <cell r="F170">
            <v>0</v>
          </cell>
          <cell r="G170">
            <v>0</v>
          </cell>
          <cell r="H170">
            <v>0</v>
          </cell>
          <cell r="I170">
            <v>0</v>
          </cell>
          <cell r="J170" t="str">
            <v>Объект введен на основные фонды</v>
          </cell>
        </row>
        <row r="171">
          <cell r="C171" t="str">
            <v>Г</v>
          </cell>
          <cell r="D171" t="str">
            <v>нд</v>
          </cell>
          <cell r="E171">
            <v>0</v>
          </cell>
          <cell r="F171">
            <v>0</v>
          </cell>
          <cell r="G171">
            <v>0</v>
          </cell>
          <cell r="H171">
            <v>0</v>
          </cell>
          <cell r="I171">
            <v>0</v>
          </cell>
          <cell r="J171" t="str">
            <v>Объект введен на основные фонды</v>
          </cell>
        </row>
        <row r="172">
          <cell r="C172" t="str">
            <v>Г</v>
          </cell>
          <cell r="D172" t="str">
            <v>нд</v>
          </cell>
          <cell r="E172">
            <v>0</v>
          </cell>
          <cell r="F172">
            <v>0</v>
          </cell>
          <cell r="G172">
            <v>0</v>
          </cell>
          <cell r="H172">
            <v>0</v>
          </cell>
          <cell r="I172">
            <v>0</v>
          </cell>
          <cell r="J172" t="str">
            <v>Объект введен на основные фонды</v>
          </cell>
        </row>
        <row r="173">
          <cell r="C173" t="str">
            <v>Г</v>
          </cell>
          <cell r="D173" t="str">
            <v>нд</v>
          </cell>
          <cell r="E173">
            <v>0</v>
          </cell>
          <cell r="F173">
            <v>0</v>
          </cell>
          <cell r="G173">
            <v>0</v>
          </cell>
          <cell r="H173">
            <v>0</v>
          </cell>
          <cell r="I173">
            <v>0</v>
          </cell>
          <cell r="J173" t="str">
            <v>Объект введен на основные фонды</v>
          </cell>
        </row>
        <row r="174">
          <cell r="C174" t="str">
            <v>Г</v>
          </cell>
          <cell r="D174" t="str">
            <v>нд</v>
          </cell>
          <cell r="E174">
            <v>0</v>
          </cell>
          <cell r="F174">
            <v>0</v>
          </cell>
          <cell r="G174">
            <v>0</v>
          </cell>
          <cell r="H174">
            <v>0</v>
          </cell>
          <cell r="I174">
            <v>0</v>
          </cell>
          <cell r="J174" t="str">
            <v>Объект введен на основные фонды</v>
          </cell>
        </row>
        <row r="175">
          <cell r="C175" t="str">
            <v>Г</v>
          </cell>
          <cell r="D175" t="str">
            <v>нд</v>
          </cell>
          <cell r="E175">
            <v>0</v>
          </cell>
          <cell r="F175">
            <v>0</v>
          </cell>
          <cell r="G175">
            <v>0</v>
          </cell>
          <cell r="H175">
            <v>0</v>
          </cell>
          <cell r="I175">
            <v>0</v>
          </cell>
          <cell r="J175" t="str">
            <v>Объект введен на основные фонды</v>
          </cell>
        </row>
        <row r="176">
          <cell r="C176" t="str">
            <v>Г</v>
          </cell>
          <cell r="D176" t="str">
            <v>нд</v>
          </cell>
          <cell r="E176">
            <v>0</v>
          </cell>
          <cell r="F176">
            <v>0</v>
          </cell>
          <cell r="G176">
            <v>0</v>
          </cell>
          <cell r="H176">
            <v>0</v>
          </cell>
          <cell r="I176">
            <v>0</v>
          </cell>
          <cell r="J176" t="str">
            <v>Объект введен на основные фонды</v>
          </cell>
        </row>
        <row r="177">
          <cell r="C177" t="str">
            <v>Г</v>
          </cell>
          <cell r="D177" t="str">
            <v>нд</v>
          </cell>
          <cell r="E177">
            <v>0</v>
          </cell>
          <cell r="F177">
            <v>0</v>
          </cell>
          <cell r="G177">
            <v>0</v>
          </cell>
          <cell r="H177">
            <v>0</v>
          </cell>
          <cell r="I177">
            <v>0</v>
          </cell>
          <cell r="J177" t="str">
            <v>Объект введен на основные фонды</v>
          </cell>
        </row>
        <row r="178">
          <cell r="C178" t="str">
            <v>Г</v>
          </cell>
          <cell r="D178" t="str">
            <v>нд</v>
          </cell>
          <cell r="E178">
            <v>0</v>
          </cell>
          <cell r="F178">
            <v>0</v>
          </cell>
          <cell r="G178">
            <v>0</v>
          </cell>
          <cell r="H178">
            <v>0</v>
          </cell>
          <cell r="I178">
            <v>0</v>
          </cell>
          <cell r="J178" t="str">
            <v>Объект введен на основные фонды</v>
          </cell>
        </row>
        <row r="179">
          <cell r="C179" t="str">
            <v>Г</v>
          </cell>
          <cell r="D179" t="str">
            <v>нд</v>
          </cell>
          <cell r="E179">
            <v>0</v>
          </cell>
          <cell r="F179">
            <v>0</v>
          </cell>
          <cell r="G179">
            <v>0</v>
          </cell>
          <cell r="H179">
            <v>0</v>
          </cell>
          <cell r="I179">
            <v>0</v>
          </cell>
          <cell r="J179" t="str">
            <v>Объект введен на основные фонды</v>
          </cell>
        </row>
        <row r="180">
          <cell r="C180" t="str">
            <v>Г</v>
          </cell>
          <cell r="D180" t="str">
            <v>нд</v>
          </cell>
          <cell r="E180">
            <v>0</v>
          </cell>
          <cell r="F180">
            <v>0</v>
          </cell>
          <cell r="G180">
            <v>0</v>
          </cell>
          <cell r="H180">
            <v>0</v>
          </cell>
          <cell r="I180">
            <v>0</v>
          </cell>
          <cell r="J180" t="str">
            <v>Объект введен на основные фонды</v>
          </cell>
        </row>
        <row r="181">
          <cell r="C181" t="str">
            <v>Г</v>
          </cell>
          <cell r="D181" t="str">
            <v>нд</v>
          </cell>
          <cell r="E181">
            <v>0</v>
          </cell>
          <cell r="F181">
            <v>0</v>
          </cell>
          <cell r="G181">
            <v>0</v>
          </cell>
          <cell r="H181">
            <v>0</v>
          </cell>
          <cell r="I181">
            <v>0</v>
          </cell>
          <cell r="J181" t="str">
            <v>Объект введен на основные фонды</v>
          </cell>
        </row>
        <row r="182">
          <cell r="C182" t="str">
            <v>Г</v>
          </cell>
          <cell r="D182" t="str">
            <v>нд</v>
          </cell>
          <cell r="E182">
            <v>0</v>
          </cell>
          <cell r="F182">
            <v>0</v>
          </cell>
          <cell r="G182">
            <v>0</v>
          </cell>
          <cell r="H182">
            <v>0</v>
          </cell>
          <cell r="I182">
            <v>0</v>
          </cell>
          <cell r="J182" t="str">
            <v>Объект введен на основные фонды</v>
          </cell>
        </row>
        <row r="183">
          <cell r="C183" t="str">
            <v>K_Che355</v>
          </cell>
          <cell r="D183">
            <v>2028</v>
          </cell>
          <cell r="E183">
            <v>0</v>
          </cell>
          <cell r="F183">
            <v>0</v>
          </cell>
          <cell r="G183">
            <v>0</v>
          </cell>
          <cell r="H183">
            <v>0</v>
          </cell>
          <cell r="I183">
            <v>0</v>
          </cell>
          <cell r="J183" t="str">
            <v>Проектирование</v>
          </cell>
        </row>
        <row r="184">
          <cell r="C184" t="str">
            <v>Г</v>
          </cell>
          <cell r="D184" t="str">
            <v>нд</v>
          </cell>
          <cell r="E184">
            <v>0</v>
          </cell>
          <cell r="F184">
            <v>0</v>
          </cell>
          <cell r="G184">
            <v>0</v>
          </cell>
          <cell r="H184">
            <v>0</v>
          </cell>
          <cell r="I184">
            <v>0</v>
          </cell>
          <cell r="J184" t="str">
            <v>Объект введен на основные фонды</v>
          </cell>
        </row>
      </sheetData>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roseltorg.ru,&#1085;&#1076;" TargetMode="External"/><Relationship Id="rId1" Type="http://schemas.openxmlformats.org/officeDocument/2006/relationships/hyperlink" Target="https://www.roseltorg.ru,&#1085;&#1076;"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topLeftCell="C33" zoomScale="80" zoomScaleNormal="100" zoomScaleSheetLayoutView="80" workbookViewId="0">
      <selection activeCell="F40" sqref="F40"/>
    </sheetView>
  </sheetViews>
  <sheetFormatPr defaultColWidth="9.140625" defaultRowHeight="15" x14ac:dyDescent="0.25"/>
  <cols>
    <col min="1" max="1" width="6.140625" style="91" customWidth="1"/>
    <col min="2" max="2" width="53.5703125" style="91" customWidth="1"/>
    <col min="3" max="3" width="112.42578125" style="91" customWidth="1"/>
    <col min="4" max="4" width="12" style="91" customWidth="1"/>
    <col min="5" max="5" width="14.42578125" style="91" customWidth="1"/>
    <col min="6" max="6" width="36.5703125" style="91" customWidth="1"/>
    <col min="7" max="7" width="20" style="91" customWidth="1"/>
    <col min="8" max="8" width="25.5703125" style="91" customWidth="1"/>
    <col min="9" max="9" width="16.42578125" style="91" customWidth="1"/>
    <col min="10" max="16384" width="9.140625" style="91"/>
  </cols>
  <sheetData>
    <row r="1" spans="1:22" s="2" customFormat="1" ht="18.75" customHeight="1" x14ac:dyDescent="0.2">
      <c r="A1" s="40"/>
      <c r="C1" s="42" t="s">
        <v>22</v>
      </c>
    </row>
    <row r="2" spans="1:22" s="2" customFormat="1" ht="18.75" customHeight="1" x14ac:dyDescent="0.3">
      <c r="A2" s="40"/>
      <c r="C2" s="43" t="s">
        <v>6</v>
      </c>
    </row>
    <row r="3" spans="1:22" s="2" customFormat="1" ht="18.75" x14ac:dyDescent="0.3">
      <c r="A3" s="99"/>
      <c r="C3" s="43" t="s">
        <v>21</v>
      </c>
    </row>
    <row r="4" spans="1:22" s="2" customFormat="1" ht="18.75" x14ac:dyDescent="0.3">
      <c r="A4" s="99"/>
      <c r="H4" s="43"/>
    </row>
    <row r="5" spans="1:22" s="2" customFormat="1" ht="15.75" x14ac:dyDescent="0.25">
      <c r="A5" s="218" t="str">
        <f>'[1]1'!$B$1</f>
        <v>Год раскрытия информации: 2024 год</v>
      </c>
      <c r="B5" s="218"/>
      <c r="C5" s="218"/>
      <c r="D5" s="31"/>
      <c r="E5" s="31"/>
      <c r="F5" s="31"/>
      <c r="G5" s="31"/>
      <c r="H5" s="31"/>
      <c r="I5" s="31"/>
      <c r="J5" s="31"/>
    </row>
    <row r="6" spans="1:22" s="2" customFormat="1" ht="18.75" x14ac:dyDescent="0.3">
      <c r="A6" s="99"/>
      <c r="H6" s="43"/>
    </row>
    <row r="7" spans="1:22" s="2" customFormat="1" ht="18.75" x14ac:dyDescent="0.2">
      <c r="A7" s="222" t="s">
        <v>5</v>
      </c>
      <c r="B7" s="222"/>
      <c r="C7" s="222"/>
      <c r="D7" s="68"/>
      <c r="E7" s="68"/>
      <c r="F7" s="68"/>
      <c r="G7" s="68"/>
      <c r="H7" s="68"/>
      <c r="I7" s="68"/>
      <c r="J7" s="68"/>
      <c r="K7" s="68"/>
      <c r="L7" s="68"/>
      <c r="M7" s="68"/>
      <c r="N7" s="68"/>
      <c r="O7" s="68"/>
      <c r="P7" s="68"/>
      <c r="Q7" s="68"/>
      <c r="R7" s="68"/>
      <c r="S7" s="68"/>
      <c r="T7" s="68"/>
      <c r="U7" s="68"/>
      <c r="V7" s="68"/>
    </row>
    <row r="8" spans="1:22" s="2" customFormat="1" ht="18.75" x14ac:dyDescent="0.2">
      <c r="A8" s="138"/>
      <c r="B8" s="138"/>
      <c r="C8" s="138"/>
      <c r="D8" s="138"/>
      <c r="E8" s="138"/>
      <c r="F8" s="138"/>
      <c r="G8" s="138"/>
      <c r="H8" s="138"/>
      <c r="I8" s="68"/>
      <c r="J8" s="68"/>
      <c r="K8" s="68"/>
      <c r="L8" s="68"/>
      <c r="M8" s="68"/>
      <c r="N8" s="68"/>
      <c r="O8" s="68"/>
      <c r="P8" s="68"/>
      <c r="Q8" s="68"/>
      <c r="R8" s="68"/>
      <c r="S8" s="68"/>
      <c r="T8" s="68"/>
      <c r="U8" s="68"/>
      <c r="V8" s="68"/>
    </row>
    <row r="9" spans="1:22" s="2" customFormat="1" ht="18.75" x14ac:dyDescent="0.2">
      <c r="A9" s="223" t="s">
        <v>238</v>
      </c>
      <c r="B9" s="223"/>
      <c r="C9" s="223"/>
      <c r="D9" s="71"/>
      <c r="E9" s="71"/>
      <c r="F9" s="71"/>
      <c r="G9" s="71"/>
      <c r="H9" s="71"/>
      <c r="I9" s="68"/>
      <c r="J9" s="68"/>
      <c r="K9" s="68"/>
      <c r="L9" s="68"/>
      <c r="M9" s="68"/>
      <c r="N9" s="68"/>
      <c r="O9" s="68"/>
      <c r="P9" s="68"/>
      <c r="Q9" s="68"/>
      <c r="R9" s="68"/>
      <c r="S9" s="68"/>
      <c r="T9" s="68"/>
      <c r="U9" s="68"/>
      <c r="V9" s="68"/>
    </row>
    <row r="10" spans="1:22" s="2" customFormat="1" ht="18.75" x14ac:dyDescent="0.2">
      <c r="A10" s="224" t="s">
        <v>4</v>
      </c>
      <c r="B10" s="224"/>
      <c r="C10" s="224"/>
      <c r="D10" s="72"/>
      <c r="E10" s="72"/>
      <c r="F10" s="72"/>
      <c r="G10" s="72"/>
      <c r="H10" s="72"/>
      <c r="I10" s="68"/>
      <c r="J10" s="68"/>
      <c r="K10" s="68"/>
      <c r="L10" s="68"/>
      <c r="M10" s="68"/>
      <c r="N10" s="68"/>
      <c r="O10" s="68"/>
      <c r="P10" s="68"/>
      <c r="Q10" s="68"/>
      <c r="R10" s="68"/>
      <c r="S10" s="68"/>
      <c r="T10" s="68"/>
      <c r="U10" s="68"/>
      <c r="V10" s="68"/>
    </row>
    <row r="11" spans="1:22" s="2" customFormat="1" ht="18.75" x14ac:dyDescent="0.2">
      <c r="A11" s="138"/>
      <c r="B11" s="138"/>
      <c r="C11" s="138"/>
      <c r="D11" s="138"/>
      <c r="E11" s="138"/>
      <c r="F11" s="138"/>
      <c r="G11" s="138"/>
      <c r="H11" s="138"/>
      <c r="I11" s="68"/>
      <c r="J11" s="68"/>
      <c r="K11" s="68"/>
      <c r="L11" s="68"/>
      <c r="M11" s="68"/>
      <c r="N11" s="68"/>
      <c r="O11" s="68"/>
      <c r="P11" s="68"/>
      <c r="Q11" s="68"/>
      <c r="R11" s="68"/>
      <c r="S11" s="68"/>
      <c r="T11" s="68"/>
      <c r="U11" s="68"/>
      <c r="V11" s="68"/>
    </row>
    <row r="12" spans="1:22" s="2" customFormat="1" ht="18.75" x14ac:dyDescent="0.2">
      <c r="A12" s="223" t="s">
        <v>456</v>
      </c>
      <c r="B12" s="223"/>
      <c r="C12" s="223"/>
      <c r="D12" s="71"/>
      <c r="E12" s="71"/>
      <c r="F12" s="71"/>
      <c r="G12" s="71"/>
      <c r="H12" s="71"/>
      <c r="I12" s="68"/>
      <c r="J12" s="68"/>
      <c r="K12" s="68"/>
      <c r="L12" s="68"/>
      <c r="M12" s="68"/>
      <c r="N12" s="68"/>
      <c r="O12" s="68"/>
      <c r="P12" s="68"/>
      <c r="Q12" s="68"/>
      <c r="R12" s="68"/>
      <c r="S12" s="68"/>
      <c r="T12" s="68"/>
      <c r="U12" s="68"/>
      <c r="V12" s="68"/>
    </row>
    <row r="13" spans="1:22" s="2" customFormat="1" ht="18.75" x14ac:dyDescent="0.2">
      <c r="A13" s="224" t="s">
        <v>3</v>
      </c>
      <c r="B13" s="224"/>
      <c r="C13" s="224"/>
      <c r="D13" s="72"/>
      <c r="E13" s="72"/>
      <c r="F13" s="72"/>
      <c r="G13" s="72"/>
      <c r="H13" s="72"/>
      <c r="I13" s="68"/>
      <c r="J13" s="68"/>
      <c r="K13" s="68"/>
      <c r="L13" s="68"/>
      <c r="M13" s="68"/>
      <c r="N13" s="68"/>
      <c r="O13" s="68"/>
      <c r="P13" s="68"/>
      <c r="Q13" s="68"/>
      <c r="R13" s="68"/>
      <c r="S13" s="68"/>
      <c r="T13" s="68"/>
      <c r="U13" s="68"/>
      <c r="V13" s="68"/>
    </row>
    <row r="14" spans="1:22" s="100"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s="101" customFormat="1" ht="36" customHeight="1" x14ac:dyDescent="0.2">
      <c r="A15" s="220" t="str">
        <f>VLOOKUP($A$12,'[1]1'!$C:$CS,79,0)</f>
        <v>Реконструкция ВЛ - 10 кВ, Ф-2, ПС "Шатой",  с.Харсеной, L =10,5 км, ВЛ-0,4 кВ,Ф-2, ПС "Шатой", с.Харсеной, ТП 2-33, L=7,23 км. Монтаж КТП с ТМГ 250 кВА, Ф-2, ПС "Шатой", с.Харсеной.</v>
      </c>
      <c r="B15" s="220"/>
      <c r="C15" s="220"/>
      <c r="D15" s="71"/>
      <c r="E15" s="71"/>
      <c r="F15" s="71"/>
      <c r="G15" s="71"/>
      <c r="H15" s="71"/>
      <c r="I15" s="71"/>
      <c r="J15" s="71"/>
      <c r="K15" s="71"/>
      <c r="L15" s="71"/>
      <c r="M15" s="71"/>
      <c r="N15" s="71"/>
      <c r="O15" s="71"/>
      <c r="P15" s="71"/>
      <c r="Q15" s="71"/>
      <c r="R15" s="71"/>
      <c r="S15" s="71"/>
      <c r="T15" s="71"/>
      <c r="U15" s="71"/>
      <c r="V15" s="71"/>
    </row>
    <row r="16" spans="1:22" s="101" customFormat="1" ht="15" customHeight="1" x14ac:dyDescent="0.2">
      <c r="A16" s="219" t="s">
        <v>2</v>
      </c>
      <c r="B16" s="219"/>
      <c r="C16" s="219"/>
      <c r="D16" s="72"/>
      <c r="E16" s="72"/>
      <c r="F16" s="72"/>
      <c r="G16" s="72"/>
      <c r="H16" s="72"/>
      <c r="I16" s="72"/>
      <c r="J16" s="72"/>
      <c r="K16" s="72"/>
      <c r="L16" s="72"/>
      <c r="M16" s="72"/>
      <c r="N16" s="72"/>
      <c r="O16" s="72"/>
      <c r="P16" s="72"/>
      <c r="Q16" s="72"/>
      <c r="R16" s="72"/>
      <c r="S16" s="72"/>
      <c r="T16" s="72"/>
      <c r="U16" s="72"/>
      <c r="V16" s="72"/>
    </row>
    <row r="17" spans="1:22" s="101" customFormat="1" ht="15" customHeight="1" x14ac:dyDescent="0.2">
      <c r="A17" s="141"/>
      <c r="B17" s="141"/>
      <c r="C17" s="141"/>
      <c r="D17" s="139"/>
      <c r="E17" s="139"/>
      <c r="F17" s="139"/>
      <c r="G17" s="139"/>
      <c r="H17" s="139"/>
      <c r="I17" s="139"/>
      <c r="J17" s="139"/>
      <c r="K17" s="139"/>
      <c r="L17" s="139"/>
      <c r="M17" s="139"/>
      <c r="N17" s="139"/>
      <c r="O17" s="139"/>
      <c r="P17" s="139"/>
      <c r="Q17" s="139"/>
      <c r="R17" s="139"/>
      <c r="S17" s="139"/>
    </row>
    <row r="18" spans="1:22" s="101" customFormat="1" ht="15" customHeight="1" x14ac:dyDescent="0.2">
      <c r="A18" s="220" t="s">
        <v>231</v>
      </c>
      <c r="B18" s="221"/>
      <c r="C18" s="221"/>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82"/>
      <c r="B19" s="82"/>
      <c r="C19" s="82"/>
      <c r="D19" s="72"/>
      <c r="E19" s="72"/>
      <c r="F19" s="72"/>
      <c r="G19" s="72"/>
      <c r="H19" s="72"/>
      <c r="I19" s="139"/>
      <c r="J19" s="139"/>
      <c r="K19" s="139"/>
      <c r="L19" s="139"/>
      <c r="M19" s="139"/>
      <c r="N19" s="139"/>
      <c r="O19" s="139"/>
      <c r="P19" s="139"/>
      <c r="Q19" s="139"/>
      <c r="R19" s="139"/>
      <c r="S19" s="139"/>
    </row>
    <row r="20" spans="1:22" s="101" customFormat="1" ht="39.75" customHeight="1" x14ac:dyDescent="0.2">
      <c r="A20" s="110" t="s">
        <v>1</v>
      </c>
      <c r="B20" s="89" t="s">
        <v>20</v>
      </c>
      <c r="C20" s="88" t="s">
        <v>19</v>
      </c>
      <c r="D20" s="107"/>
      <c r="E20" s="107"/>
      <c r="F20" s="107"/>
      <c r="G20" s="107"/>
      <c r="H20" s="107"/>
      <c r="I20" s="140"/>
      <c r="J20" s="140"/>
      <c r="K20" s="140"/>
      <c r="L20" s="140"/>
      <c r="M20" s="140"/>
      <c r="N20" s="140"/>
      <c r="O20" s="140"/>
      <c r="P20" s="140"/>
      <c r="Q20" s="140"/>
      <c r="R20" s="140"/>
      <c r="S20" s="140"/>
      <c r="T20" s="108"/>
      <c r="U20" s="108"/>
      <c r="V20" s="108"/>
    </row>
    <row r="21" spans="1:22" s="101" customFormat="1" ht="16.5" customHeight="1" x14ac:dyDescent="0.2">
      <c r="A21" s="88">
        <v>1</v>
      </c>
      <c r="B21" s="89">
        <v>2</v>
      </c>
      <c r="C21" s="88">
        <v>3</v>
      </c>
      <c r="D21" s="107"/>
      <c r="E21" s="107"/>
      <c r="F21" s="107"/>
      <c r="G21" s="107"/>
      <c r="H21" s="107"/>
      <c r="I21" s="140"/>
      <c r="J21" s="140"/>
      <c r="K21" s="140"/>
      <c r="L21" s="140"/>
      <c r="M21" s="140"/>
      <c r="N21" s="140"/>
      <c r="O21" s="140"/>
      <c r="P21" s="140"/>
      <c r="Q21" s="140"/>
      <c r="R21" s="140"/>
      <c r="S21" s="140"/>
      <c r="T21" s="108"/>
      <c r="U21" s="108"/>
      <c r="V21" s="108"/>
    </row>
    <row r="22" spans="1:22" s="101" customFormat="1" ht="39" customHeight="1" x14ac:dyDescent="0.2">
      <c r="A22" s="55" t="s">
        <v>18</v>
      </c>
      <c r="B22" s="136" t="s">
        <v>133</v>
      </c>
      <c r="C22" s="57" t="str">
        <f>VLOOKUP($A$12,'[1]1'!$C:$CS,2,0)</f>
        <v>Реконструкция линий электропередачи</v>
      </c>
      <c r="D22" s="107"/>
      <c r="E22" s="107"/>
      <c r="F22" s="107"/>
      <c r="G22" s="107"/>
      <c r="H22" s="107"/>
      <c r="I22" s="140"/>
      <c r="J22" s="140"/>
      <c r="K22" s="140"/>
      <c r="L22" s="140"/>
      <c r="M22" s="140"/>
      <c r="N22" s="140"/>
      <c r="O22" s="140"/>
      <c r="P22" s="140"/>
      <c r="Q22" s="140"/>
      <c r="R22" s="140"/>
      <c r="S22" s="140"/>
      <c r="T22" s="108"/>
      <c r="U22" s="108"/>
      <c r="V22" s="108"/>
    </row>
    <row r="23" spans="1:22" s="101" customFormat="1" ht="75.75" customHeight="1" x14ac:dyDescent="0.2">
      <c r="A23" s="55" t="s">
        <v>17</v>
      </c>
      <c r="B23" s="56" t="s">
        <v>379</v>
      </c>
      <c r="C23" s="57" t="str">
        <f>VLOOKUP($A$12,'[1]1'!$C:$CS,3,0)</f>
        <v>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3" s="107"/>
      <c r="E23" s="107"/>
      <c r="F23" s="107"/>
      <c r="G23" s="107"/>
      <c r="H23" s="107"/>
      <c r="I23" s="140"/>
      <c r="J23" s="140"/>
      <c r="K23" s="140"/>
      <c r="L23" s="140"/>
      <c r="M23" s="140"/>
      <c r="N23" s="140"/>
      <c r="O23" s="140"/>
      <c r="P23" s="140"/>
      <c r="Q23" s="140"/>
      <c r="R23" s="140"/>
      <c r="S23" s="140"/>
      <c r="T23" s="108"/>
      <c r="U23" s="108"/>
      <c r="V23" s="108"/>
    </row>
    <row r="24" spans="1:22" s="101" customFormat="1" ht="22.5" customHeight="1" x14ac:dyDescent="0.2">
      <c r="A24" s="215"/>
      <c r="B24" s="216"/>
      <c r="C24" s="217"/>
      <c r="D24" s="107"/>
      <c r="E24" s="107"/>
      <c r="F24" s="107"/>
      <c r="G24" s="107"/>
      <c r="H24" s="107"/>
      <c r="I24" s="140"/>
      <c r="J24" s="140"/>
      <c r="K24" s="140"/>
      <c r="L24" s="140"/>
      <c r="M24" s="140"/>
      <c r="N24" s="140"/>
      <c r="O24" s="140"/>
      <c r="P24" s="140"/>
      <c r="Q24" s="140"/>
      <c r="R24" s="140"/>
      <c r="S24" s="140"/>
      <c r="T24" s="108"/>
      <c r="U24" s="108"/>
      <c r="V24" s="108"/>
    </row>
    <row r="25" spans="1:22" s="101" customFormat="1" ht="58.5" customHeight="1" x14ac:dyDescent="0.2">
      <c r="A25" s="55" t="s">
        <v>16</v>
      </c>
      <c r="B25" s="57" t="s">
        <v>195</v>
      </c>
      <c r="C25" s="110" t="str">
        <f>VLOOKUP($A$12,'[1]1'!$C:$CS,4,0)</f>
        <v>не применимо</v>
      </c>
      <c r="D25" s="107"/>
      <c r="E25" s="107"/>
      <c r="F25" s="107"/>
      <c r="G25" s="107"/>
      <c r="H25" s="140"/>
      <c r="I25" s="140"/>
      <c r="J25" s="140"/>
      <c r="K25" s="140"/>
      <c r="L25" s="140"/>
      <c r="M25" s="140"/>
      <c r="N25" s="140"/>
      <c r="O25" s="140"/>
      <c r="P25" s="140"/>
      <c r="Q25" s="140"/>
      <c r="R25" s="140"/>
      <c r="S25" s="108"/>
      <c r="T25" s="108"/>
      <c r="U25" s="108"/>
      <c r="V25" s="108"/>
    </row>
    <row r="26" spans="1:22" s="101" customFormat="1" ht="42.75" customHeight="1" x14ac:dyDescent="0.2">
      <c r="A26" s="55" t="s">
        <v>15</v>
      </c>
      <c r="B26" s="57" t="s">
        <v>28</v>
      </c>
      <c r="C26" s="110" t="str">
        <f>VLOOKUP($A$12,'[1]1'!$C:$CS,5,0)</f>
        <v>Чеченская Республика</v>
      </c>
      <c r="D26" s="107"/>
      <c r="E26" s="107"/>
      <c r="F26" s="107"/>
      <c r="G26" s="107"/>
      <c r="H26" s="140"/>
      <c r="I26" s="140"/>
      <c r="J26" s="140"/>
      <c r="K26" s="140"/>
      <c r="L26" s="140"/>
      <c r="M26" s="140"/>
      <c r="N26" s="140"/>
      <c r="O26" s="140"/>
      <c r="P26" s="140"/>
      <c r="Q26" s="140"/>
      <c r="R26" s="140"/>
      <c r="S26" s="108"/>
      <c r="T26" s="108"/>
      <c r="U26" s="108"/>
      <c r="V26" s="108"/>
    </row>
    <row r="27" spans="1:22" s="101" customFormat="1" ht="51.75" customHeight="1" x14ac:dyDescent="0.2">
      <c r="A27" s="55" t="s">
        <v>13</v>
      </c>
      <c r="B27" s="57" t="s">
        <v>27</v>
      </c>
      <c r="C27" s="110" t="str">
        <f>VLOOKUP($A$12,'[1]1'!$C:$CS,6,0)</f>
        <v>Шатойский район</v>
      </c>
      <c r="D27" s="107"/>
      <c r="E27" s="107"/>
      <c r="F27" s="107"/>
      <c r="G27" s="107"/>
      <c r="H27" s="140"/>
      <c r="I27" s="140"/>
      <c r="J27" s="140"/>
      <c r="K27" s="140"/>
      <c r="L27" s="140"/>
      <c r="M27" s="140"/>
      <c r="N27" s="140"/>
      <c r="O27" s="140"/>
      <c r="P27" s="140"/>
      <c r="Q27" s="140"/>
      <c r="R27" s="140"/>
      <c r="S27" s="108"/>
      <c r="T27" s="108"/>
      <c r="U27" s="108"/>
      <c r="V27" s="108"/>
    </row>
    <row r="28" spans="1:22" s="101" customFormat="1" ht="42.75" customHeight="1" x14ac:dyDescent="0.2">
      <c r="A28" s="55" t="s">
        <v>12</v>
      </c>
      <c r="B28" s="57" t="s">
        <v>196</v>
      </c>
      <c r="C28" s="110" t="str">
        <f>VLOOKUP($A$12,'[1]1'!$C:$CS,7,0)</f>
        <v>не требуется</v>
      </c>
      <c r="D28" s="107"/>
      <c r="E28" s="107"/>
      <c r="F28" s="107"/>
      <c r="G28" s="107"/>
      <c r="H28" s="140"/>
      <c r="I28" s="140"/>
      <c r="J28" s="140"/>
      <c r="K28" s="140"/>
      <c r="L28" s="140"/>
      <c r="M28" s="140"/>
      <c r="N28" s="140"/>
      <c r="O28" s="140"/>
      <c r="P28" s="140"/>
      <c r="Q28" s="140"/>
      <c r="R28" s="140"/>
      <c r="S28" s="108"/>
      <c r="T28" s="108"/>
      <c r="U28" s="108"/>
      <c r="V28" s="108"/>
    </row>
    <row r="29" spans="1:22" s="101" customFormat="1" ht="51.75" customHeight="1" x14ac:dyDescent="0.2">
      <c r="A29" s="55" t="s">
        <v>10</v>
      </c>
      <c r="B29" s="57" t="s">
        <v>197</v>
      </c>
      <c r="C29" s="110" t="str">
        <f>VLOOKUP($A$12,'[1]1'!$C:$CS,8,0)</f>
        <v>не требуется</v>
      </c>
      <c r="D29" s="107"/>
      <c r="E29" s="107"/>
      <c r="F29" s="107"/>
      <c r="G29" s="107"/>
      <c r="H29" s="140"/>
      <c r="I29" s="140"/>
      <c r="J29" s="140"/>
      <c r="K29" s="140"/>
      <c r="L29" s="140"/>
      <c r="M29" s="140"/>
      <c r="N29" s="140"/>
      <c r="O29" s="140"/>
      <c r="P29" s="140"/>
      <c r="Q29" s="140"/>
      <c r="R29" s="140"/>
      <c r="S29" s="108"/>
      <c r="T29" s="108"/>
      <c r="U29" s="108"/>
      <c r="V29" s="108"/>
    </row>
    <row r="30" spans="1:22" s="101" customFormat="1" ht="51.75" customHeight="1" x14ac:dyDescent="0.2">
      <c r="A30" s="55" t="s">
        <v>8</v>
      </c>
      <c r="B30" s="57" t="s">
        <v>198</v>
      </c>
      <c r="C30" s="110" t="str">
        <f>VLOOKUP($A$12,'[1]1'!$C:$CS,9,0)</f>
        <v>не требуется</v>
      </c>
      <c r="D30" s="107"/>
      <c r="E30" s="107"/>
      <c r="F30" s="107"/>
      <c r="G30" s="107"/>
      <c r="H30" s="140"/>
      <c r="I30" s="140"/>
      <c r="J30" s="140"/>
      <c r="K30" s="140"/>
      <c r="L30" s="140"/>
      <c r="M30" s="140"/>
      <c r="N30" s="140"/>
      <c r="O30" s="140"/>
      <c r="P30" s="140"/>
      <c r="Q30" s="140"/>
      <c r="R30" s="140"/>
      <c r="S30" s="108"/>
      <c r="T30" s="108"/>
      <c r="U30" s="108"/>
      <c r="V30" s="108"/>
    </row>
    <row r="31" spans="1:22" s="101" customFormat="1" ht="51.75" customHeight="1" x14ac:dyDescent="0.2">
      <c r="A31" s="55" t="s">
        <v>26</v>
      </c>
      <c r="B31" s="57" t="s">
        <v>199</v>
      </c>
      <c r="C31" s="110" t="str">
        <f>VLOOKUP($A$12,'[1]1'!$C:$CS,10,0)</f>
        <v>не требуется</v>
      </c>
      <c r="D31" s="107"/>
      <c r="E31" s="107"/>
      <c r="F31" s="107"/>
      <c r="G31" s="107"/>
      <c r="H31" s="140"/>
      <c r="I31" s="140"/>
      <c r="J31" s="140"/>
      <c r="K31" s="140"/>
      <c r="L31" s="140"/>
      <c r="M31" s="140"/>
      <c r="N31" s="140"/>
      <c r="O31" s="140"/>
      <c r="P31" s="140"/>
      <c r="Q31" s="140"/>
      <c r="R31" s="140"/>
      <c r="S31" s="108"/>
      <c r="T31" s="108"/>
      <c r="U31" s="108"/>
      <c r="V31" s="108"/>
    </row>
    <row r="32" spans="1:22" s="101" customFormat="1" ht="51.75" customHeight="1" x14ac:dyDescent="0.2">
      <c r="A32" s="55" t="s">
        <v>24</v>
      </c>
      <c r="B32" s="57" t="s">
        <v>200</v>
      </c>
      <c r="C32" s="110" t="str">
        <f>VLOOKUP($A$12,'[1]1'!$C:$CS,11,0)</f>
        <v>не требуется</v>
      </c>
      <c r="D32" s="107"/>
      <c r="E32" s="107"/>
      <c r="F32" s="107"/>
      <c r="G32" s="107"/>
      <c r="H32" s="140"/>
      <c r="I32" s="140"/>
      <c r="J32" s="140"/>
      <c r="K32" s="140"/>
      <c r="L32" s="140"/>
      <c r="M32" s="140"/>
      <c r="N32" s="140"/>
      <c r="O32" s="140"/>
      <c r="P32" s="140"/>
      <c r="Q32" s="140"/>
      <c r="R32" s="140"/>
      <c r="S32" s="108"/>
      <c r="T32" s="108"/>
      <c r="U32" s="108"/>
      <c r="V32" s="108"/>
    </row>
    <row r="33" spans="1:22" s="101" customFormat="1" ht="101.25" customHeight="1" x14ac:dyDescent="0.2">
      <c r="A33" s="55" t="s">
        <v>23</v>
      </c>
      <c r="B33" s="57" t="s">
        <v>201</v>
      </c>
      <c r="C33" s="110" t="str">
        <f>VLOOKUP($A$12,'[1]1'!$C:$CS,12,0)</f>
        <v>местный</v>
      </c>
      <c r="D33" s="107"/>
      <c r="E33" s="107"/>
      <c r="F33" s="107"/>
      <c r="G33" s="107"/>
      <c r="H33" s="140"/>
      <c r="I33" s="140"/>
      <c r="J33" s="140"/>
      <c r="K33" s="140"/>
      <c r="L33" s="140"/>
      <c r="M33" s="140"/>
      <c r="N33" s="140"/>
      <c r="O33" s="140"/>
      <c r="P33" s="140"/>
      <c r="Q33" s="140"/>
      <c r="R33" s="140"/>
      <c r="S33" s="108"/>
      <c r="T33" s="108"/>
      <c r="U33" s="108"/>
      <c r="V33" s="108"/>
    </row>
    <row r="34" spans="1:22" ht="111" customHeight="1" x14ac:dyDescent="0.25">
      <c r="A34" s="55" t="s">
        <v>210</v>
      </c>
      <c r="B34" s="57" t="s">
        <v>202</v>
      </c>
      <c r="C34" s="110" t="str">
        <f>VLOOKUP($A$12,'[1]1'!$C:$CS,13,0)</f>
        <v>-</v>
      </c>
      <c r="D34" s="90"/>
      <c r="E34" s="90"/>
      <c r="F34" s="90"/>
      <c r="G34" s="90"/>
      <c r="H34" s="90"/>
      <c r="I34" s="90"/>
      <c r="J34" s="90"/>
      <c r="K34" s="90"/>
      <c r="L34" s="90"/>
      <c r="M34" s="90"/>
      <c r="N34" s="90"/>
      <c r="O34" s="90"/>
      <c r="P34" s="90"/>
      <c r="Q34" s="90"/>
      <c r="R34" s="90"/>
      <c r="S34" s="90"/>
      <c r="T34" s="90"/>
      <c r="U34" s="90"/>
      <c r="V34" s="90"/>
    </row>
    <row r="35" spans="1:22" ht="58.5" customHeight="1" x14ac:dyDescent="0.25">
      <c r="A35" s="55" t="s">
        <v>205</v>
      </c>
      <c r="B35" s="57" t="s">
        <v>25</v>
      </c>
      <c r="C35" s="110" t="str">
        <f>VLOOKUP($A$12,'[1]1'!$C:$CS,14,0)</f>
        <v>не требуется</v>
      </c>
      <c r="D35" s="90"/>
      <c r="E35" s="90"/>
      <c r="F35" s="90"/>
      <c r="G35" s="90"/>
      <c r="H35" s="90"/>
      <c r="I35" s="90"/>
      <c r="J35" s="90"/>
      <c r="K35" s="90"/>
      <c r="L35" s="90"/>
      <c r="M35" s="90"/>
      <c r="N35" s="90"/>
      <c r="O35" s="90"/>
      <c r="P35" s="90"/>
      <c r="Q35" s="90"/>
      <c r="R35" s="90"/>
      <c r="S35" s="90"/>
      <c r="T35" s="90"/>
      <c r="U35" s="90"/>
      <c r="V35" s="90"/>
    </row>
    <row r="36" spans="1:22" ht="51.75" customHeight="1" x14ac:dyDescent="0.25">
      <c r="A36" s="55" t="s">
        <v>211</v>
      </c>
      <c r="B36" s="57" t="s">
        <v>203</v>
      </c>
      <c r="C36" s="110" t="str">
        <f>VLOOKUP($A$12,'[1]1'!$C:$CS,15,0)</f>
        <v>-</v>
      </c>
      <c r="D36" s="90"/>
      <c r="E36" s="90"/>
      <c r="F36" s="90"/>
      <c r="G36" s="90"/>
      <c r="H36" s="90"/>
      <c r="I36" s="90"/>
      <c r="J36" s="90"/>
      <c r="K36" s="90"/>
      <c r="L36" s="90"/>
      <c r="M36" s="90"/>
      <c r="N36" s="90"/>
      <c r="O36" s="90"/>
      <c r="P36" s="90"/>
      <c r="Q36" s="90"/>
      <c r="R36" s="90"/>
      <c r="S36" s="90"/>
      <c r="T36" s="90"/>
      <c r="U36" s="90"/>
      <c r="V36" s="90"/>
    </row>
    <row r="37" spans="1:22" ht="43.5" customHeight="1" x14ac:dyDescent="0.25">
      <c r="A37" s="55" t="s">
        <v>206</v>
      </c>
      <c r="B37" s="57" t="s">
        <v>204</v>
      </c>
      <c r="C37" s="110" t="str">
        <f>VLOOKUP($A$12,'[1]1'!$C:$CS,16,0)</f>
        <v>-</v>
      </c>
      <c r="D37" s="90"/>
      <c r="E37" s="90"/>
      <c r="F37" s="90"/>
      <c r="G37" s="90"/>
      <c r="H37" s="90"/>
      <c r="I37" s="90"/>
      <c r="J37" s="90"/>
      <c r="K37" s="90"/>
      <c r="L37" s="90"/>
      <c r="M37" s="90"/>
      <c r="N37" s="90"/>
      <c r="O37" s="90"/>
      <c r="P37" s="90"/>
      <c r="Q37" s="90"/>
      <c r="R37" s="90"/>
      <c r="S37" s="90"/>
      <c r="T37" s="90"/>
      <c r="U37" s="90"/>
      <c r="V37" s="90"/>
    </row>
    <row r="38" spans="1:22" ht="43.5" customHeight="1" x14ac:dyDescent="0.25">
      <c r="A38" s="55" t="s">
        <v>212</v>
      </c>
      <c r="B38" s="57" t="s">
        <v>130</v>
      </c>
      <c r="C38" s="110" t="str">
        <f>VLOOKUP($A$12,'[1]1'!$C:$CS,17,0)</f>
        <v>не требуется</v>
      </c>
      <c r="D38" s="90"/>
      <c r="E38" s="90"/>
      <c r="F38" s="90"/>
      <c r="G38" s="90"/>
      <c r="H38" s="90"/>
      <c r="I38" s="90"/>
      <c r="J38" s="90"/>
      <c r="K38" s="90"/>
      <c r="L38" s="90"/>
      <c r="M38" s="90"/>
      <c r="N38" s="90"/>
      <c r="O38" s="90"/>
      <c r="P38" s="90"/>
      <c r="Q38" s="90"/>
      <c r="R38" s="90"/>
      <c r="S38" s="90"/>
      <c r="T38" s="90"/>
      <c r="U38" s="90"/>
      <c r="V38" s="90"/>
    </row>
    <row r="39" spans="1:22" ht="23.25" customHeight="1" x14ac:dyDescent="0.25">
      <c r="A39" s="215"/>
      <c r="B39" s="216"/>
      <c r="C39" s="217"/>
      <c r="D39" s="90"/>
      <c r="E39" s="90"/>
      <c r="F39" s="90"/>
      <c r="G39" s="90"/>
      <c r="H39" s="90"/>
      <c r="I39" s="90"/>
      <c r="J39" s="90"/>
      <c r="K39" s="90"/>
      <c r="L39" s="90"/>
      <c r="M39" s="90"/>
      <c r="N39" s="90"/>
      <c r="O39" s="90"/>
      <c r="P39" s="90"/>
      <c r="Q39" s="90"/>
      <c r="R39" s="90"/>
      <c r="S39" s="90"/>
      <c r="T39" s="90"/>
      <c r="U39" s="90"/>
      <c r="V39" s="90"/>
    </row>
    <row r="40" spans="1:22" ht="120" customHeight="1" x14ac:dyDescent="0.25">
      <c r="A40" s="55" t="s">
        <v>241</v>
      </c>
      <c r="B40" s="57" t="s">
        <v>374</v>
      </c>
      <c r="C40" s="110" t="str">
        <f>VLOOKUP($A$12,'[1]1'!$C:$CS,18,0)</f>
        <v>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- 0,25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 - 17,73 км. Показатель степени загрузки трансформаторной подстанции (kзагр) - 0,85 МВт. Показатель объема финансовых потребностей, необходимых для реализации мероприятий, направленных на выполнение требований законодательства (фтз) - 79,15 млн.руб.</v>
      </c>
      <c r="D40" s="90"/>
      <c r="E40" s="90"/>
      <c r="F40" s="90"/>
      <c r="G40" s="90"/>
      <c r="H40" s="90"/>
      <c r="I40" s="90"/>
      <c r="J40" s="90"/>
      <c r="K40" s="90"/>
      <c r="L40" s="90"/>
      <c r="M40" s="90"/>
      <c r="N40" s="90"/>
      <c r="O40" s="90"/>
      <c r="P40" s="90"/>
      <c r="Q40" s="90"/>
      <c r="R40" s="90"/>
      <c r="S40" s="90"/>
      <c r="T40" s="90"/>
      <c r="U40" s="90"/>
      <c r="V40" s="90"/>
    </row>
    <row r="41" spans="1:22" ht="101.25" customHeight="1" x14ac:dyDescent="0.25">
      <c r="A41" s="58" t="s">
        <v>242</v>
      </c>
      <c r="B41" s="30" t="s">
        <v>286</v>
      </c>
      <c r="C41" s="110" t="str">
        <f>VLOOKUP($A$12,'[1]1'!$C:$CS,19,0)</f>
        <v>не требуется</v>
      </c>
      <c r="D41" s="90"/>
      <c r="E41" s="90"/>
      <c r="F41" s="90"/>
      <c r="G41" s="90"/>
      <c r="H41" s="90"/>
      <c r="I41" s="90"/>
      <c r="J41" s="90"/>
      <c r="K41" s="90"/>
      <c r="L41" s="90"/>
      <c r="M41" s="90"/>
      <c r="N41" s="90"/>
      <c r="O41" s="90"/>
      <c r="P41" s="90"/>
      <c r="Q41" s="90"/>
      <c r="R41" s="90"/>
      <c r="S41" s="90"/>
      <c r="T41" s="90"/>
      <c r="U41" s="90"/>
      <c r="V41" s="90"/>
    </row>
    <row r="42" spans="1:22" ht="101.25" customHeight="1" x14ac:dyDescent="0.25">
      <c r="A42" s="58" t="s">
        <v>243</v>
      </c>
      <c r="B42" s="30" t="s">
        <v>287</v>
      </c>
      <c r="C42" s="110" t="str">
        <f>VLOOKUP($A$12,'[1]1'!$C:$CS,20,0)</f>
        <v>не предусмотрен</v>
      </c>
      <c r="D42" s="90"/>
      <c r="E42" s="90"/>
      <c r="F42" s="90"/>
      <c r="G42" s="90"/>
      <c r="H42" s="90"/>
      <c r="I42" s="90"/>
      <c r="J42" s="90"/>
      <c r="K42" s="90"/>
      <c r="L42" s="90"/>
      <c r="M42" s="90"/>
      <c r="N42" s="90"/>
      <c r="O42" s="90"/>
      <c r="P42" s="90"/>
      <c r="Q42" s="90"/>
      <c r="R42" s="90"/>
      <c r="S42" s="90"/>
      <c r="T42" s="90"/>
      <c r="U42" s="90"/>
      <c r="V42" s="90"/>
    </row>
    <row r="43" spans="1:22" ht="112.5" customHeight="1" x14ac:dyDescent="0.25">
      <c r="A43" s="58" t="s">
        <v>215</v>
      </c>
      <c r="B43" s="30" t="s">
        <v>288</v>
      </c>
      <c r="C43" s="110" t="str">
        <f>VLOOKUP($A$12,'[1]1'!$C:$CS,21,0)</f>
        <v>не требуется</v>
      </c>
      <c r="D43" s="90"/>
      <c r="E43" s="90"/>
      <c r="F43" s="90"/>
      <c r="G43" s="90"/>
      <c r="H43" s="90"/>
      <c r="I43" s="90"/>
      <c r="J43" s="90"/>
      <c r="K43" s="90"/>
      <c r="L43" s="90"/>
      <c r="M43" s="90"/>
      <c r="N43" s="90"/>
      <c r="O43" s="90"/>
      <c r="P43" s="90"/>
      <c r="Q43" s="90"/>
      <c r="R43" s="90"/>
      <c r="S43" s="90"/>
      <c r="T43" s="90"/>
      <c r="U43" s="90"/>
      <c r="V43" s="90"/>
    </row>
    <row r="44" spans="1:22" ht="101.25" customHeight="1" x14ac:dyDescent="0.25">
      <c r="A44" s="58" t="s">
        <v>240</v>
      </c>
      <c r="B44" s="30" t="s">
        <v>289</v>
      </c>
      <c r="C44" s="110" t="str">
        <f>VLOOKUP($A$12,'[1]1'!$C:$CS,22,0)</f>
        <v>не требуется</v>
      </c>
      <c r="D44" s="90"/>
      <c r="E44" s="90"/>
      <c r="F44" s="90"/>
      <c r="G44" s="90"/>
      <c r="H44" s="90"/>
      <c r="I44" s="90"/>
      <c r="J44" s="90"/>
      <c r="K44" s="90"/>
      <c r="L44" s="90"/>
      <c r="M44" s="90"/>
      <c r="N44" s="90"/>
      <c r="O44" s="90"/>
      <c r="P44" s="90"/>
      <c r="Q44" s="90"/>
      <c r="R44" s="90"/>
      <c r="S44" s="90"/>
      <c r="T44" s="90"/>
      <c r="U44" s="90"/>
      <c r="V44" s="90"/>
    </row>
    <row r="45" spans="1:22" ht="101.25" customHeight="1" x14ac:dyDescent="0.25">
      <c r="A45" s="58" t="s">
        <v>291</v>
      </c>
      <c r="B45" s="30" t="s">
        <v>292</v>
      </c>
      <c r="C45" s="57">
        <f>VLOOKUP($A$12,'[1]1'!$C:$CS,23,0)</f>
        <v>0.85</v>
      </c>
      <c r="D45" s="90"/>
      <c r="E45" s="90"/>
      <c r="F45" s="90"/>
      <c r="G45" s="90"/>
      <c r="H45" s="90"/>
      <c r="I45" s="90"/>
      <c r="J45" s="90"/>
      <c r="K45" s="90"/>
      <c r="L45" s="90"/>
      <c r="M45" s="90"/>
      <c r="N45" s="90"/>
      <c r="O45" s="90"/>
      <c r="P45" s="90"/>
      <c r="Q45" s="90"/>
      <c r="R45" s="90"/>
      <c r="S45" s="90"/>
      <c r="T45" s="90"/>
      <c r="U45" s="90"/>
      <c r="V45" s="90"/>
    </row>
    <row r="46" spans="1:22" ht="101.25" customHeight="1" x14ac:dyDescent="0.25">
      <c r="A46" s="58" t="s">
        <v>293</v>
      </c>
      <c r="B46" s="30" t="s">
        <v>232</v>
      </c>
      <c r="C46" s="110" t="str">
        <f>VLOOKUP($A$12,'[1]1'!$C:$CS,26,0)</f>
        <v>не проводились</v>
      </c>
      <c r="D46" s="90"/>
      <c r="E46" s="90"/>
      <c r="F46" s="90"/>
      <c r="G46" s="90"/>
      <c r="H46" s="90"/>
      <c r="I46" s="90"/>
      <c r="J46" s="90"/>
      <c r="K46" s="90"/>
      <c r="L46" s="90"/>
      <c r="M46" s="90"/>
      <c r="N46" s="90"/>
      <c r="O46" s="90"/>
      <c r="P46" s="90"/>
      <c r="Q46" s="90"/>
      <c r="R46" s="90"/>
      <c r="S46" s="90"/>
      <c r="T46" s="90"/>
      <c r="U46" s="90"/>
      <c r="V46" s="90"/>
    </row>
    <row r="47" spans="1:22" ht="18.75" customHeight="1" x14ac:dyDescent="0.25">
      <c r="A47" s="58"/>
      <c r="B47" s="30"/>
      <c r="C47" s="59"/>
      <c r="D47" s="90"/>
      <c r="E47" s="90"/>
      <c r="F47" s="90"/>
      <c r="G47" s="90"/>
      <c r="H47" s="90"/>
      <c r="I47" s="90"/>
      <c r="J47" s="90"/>
      <c r="K47" s="90"/>
      <c r="L47" s="90"/>
      <c r="M47" s="90"/>
      <c r="N47" s="90"/>
      <c r="O47" s="90"/>
      <c r="P47" s="90"/>
      <c r="Q47" s="90"/>
      <c r="R47" s="90"/>
      <c r="S47" s="90"/>
      <c r="T47" s="90"/>
      <c r="U47" s="90"/>
      <c r="V47" s="90"/>
    </row>
    <row r="48" spans="1:22" ht="75.75" customHeight="1" x14ac:dyDescent="0.25">
      <c r="A48" s="58" t="s">
        <v>370</v>
      </c>
      <c r="B48" s="30" t="s">
        <v>235</v>
      </c>
      <c r="C48" s="137" t="e">
        <f>'6.2. Паспорт фин осв ввод'!#REF!</f>
        <v>#REF!</v>
      </c>
      <c r="D48" s="90"/>
      <c r="E48" s="90"/>
      <c r="F48" s="90"/>
      <c r="G48" s="90"/>
      <c r="H48" s="90"/>
      <c r="I48" s="90"/>
      <c r="J48" s="90"/>
      <c r="K48" s="90"/>
      <c r="L48" s="90"/>
      <c r="M48" s="90"/>
      <c r="N48" s="90"/>
      <c r="O48" s="90"/>
      <c r="P48" s="90"/>
      <c r="Q48" s="90"/>
      <c r="R48" s="90"/>
      <c r="S48" s="90"/>
      <c r="T48" s="90"/>
      <c r="U48" s="90"/>
      <c r="V48" s="90"/>
    </row>
    <row r="49" spans="1:22" ht="71.25" customHeight="1" x14ac:dyDescent="0.25">
      <c r="A49" s="58" t="s">
        <v>371</v>
      </c>
      <c r="B49" s="30" t="s">
        <v>236</v>
      </c>
      <c r="C49" s="137" t="e">
        <f>'6.2. Паспорт фин осв ввод'!#REF!</f>
        <v>#REF!</v>
      </c>
      <c r="D49" s="90"/>
      <c r="E49" s="90"/>
      <c r="F49" s="90"/>
      <c r="G49" s="90"/>
      <c r="H49" s="90"/>
      <c r="I49" s="90"/>
      <c r="J49" s="90"/>
      <c r="K49" s="90"/>
      <c r="L49" s="90"/>
      <c r="M49" s="90"/>
      <c r="N49" s="90"/>
      <c r="O49" s="90"/>
      <c r="P49" s="90"/>
      <c r="Q49" s="90"/>
      <c r="R49" s="90"/>
      <c r="S49" s="90"/>
      <c r="T49" s="90"/>
      <c r="U49" s="90"/>
      <c r="V49" s="90"/>
    </row>
    <row r="50" spans="1:22" x14ac:dyDescent="0.25">
      <c r="A50" s="90"/>
      <c r="B50" s="90"/>
      <c r="C50" s="90"/>
      <c r="D50" s="90"/>
      <c r="E50" s="90"/>
      <c r="F50" s="90"/>
      <c r="G50" s="90"/>
      <c r="H50" s="90"/>
      <c r="I50" s="90"/>
      <c r="J50" s="90"/>
      <c r="K50" s="90"/>
      <c r="L50" s="90"/>
      <c r="M50" s="90"/>
      <c r="N50" s="90"/>
      <c r="O50" s="90"/>
      <c r="P50" s="90"/>
      <c r="Q50" s="90"/>
      <c r="R50" s="90"/>
      <c r="S50" s="90"/>
      <c r="T50" s="90"/>
      <c r="U50" s="90"/>
      <c r="V50" s="90"/>
    </row>
    <row r="51" spans="1:22" x14ac:dyDescent="0.25">
      <c r="A51" s="90"/>
      <c r="B51" s="90"/>
      <c r="C51" s="90"/>
      <c r="D51" s="90"/>
      <c r="E51" s="90"/>
      <c r="F51" s="90"/>
      <c r="G51" s="90"/>
      <c r="H51" s="90"/>
      <c r="I51" s="90"/>
      <c r="J51" s="90"/>
      <c r="K51" s="90"/>
      <c r="L51" s="90"/>
      <c r="M51" s="90"/>
      <c r="N51" s="90"/>
      <c r="O51" s="90"/>
      <c r="P51" s="90"/>
      <c r="Q51" s="90"/>
      <c r="R51" s="90"/>
      <c r="S51" s="90"/>
      <c r="T51" s="90"/>
      <c r="U51" s="90"/>
      <c r="V51" s="90"/>
    </row>
    <row r="52" spans="1:22" x14ac:dyDescent="0.25">
      <c r="A52" s="90"/>
      <c r="B52" s="90"/>
      <c r="C52" s="90"/>
      <c r="D52" s="90"/>
      <c r="E52" s="90"/>
      <c r="F52" s="90"/>
      <c r="G52" s="90"/>
      <c r="H52" s="90"/>
      <c r="I52" s="90"/>
      <c r="J52" s="90"/>
      <c r="K52" s="90"/>
      <c r="L52" s="90"/>
      <c r="M52" s="90"/>
      <c r="N52" s="90"/>
      <c r="O52" s="90"/>
      <c r="P52" s="90"/>
      <c r="Q52" s="90"/>
      <c r="R52" s="90"/>
      <c r="S52" s="90"/>
      <c r="T52" s="90"/>
      <c r="U52" s="90"/>
      <c r="V52" s="90"/>
    </row>
    <row r="53" spans="1:22" x14ac:dyDescent="0.25">
      <c r="A53" s="90"/>
      <c r="B53" s="90"/>
      <c r="C53" s="90"/>
      <c r="D53" s="90"/>
      <c r="E53" s="90"/>
      <c r="F53" s="90"/>
      <c r="G53" s="90"/>
      <c r="H53" s="90"/>
      <c r="I53" s="90"/>
      <c r="J53" s="90"/>
      <c r="K53" s="90"/>
      <c r="L53" s="90"/>
      <c r="M53" s="90"/>
      <c r="N53" s="90"/>
      <c r="O53" s="90"/>
      <c r="P53" s="90"/>
      <c r="Q53" s="90"/>
      <c r="R53" s="90"/>
      <c r="S53" s="90"/>
      <c r="T53" s="90"/>
      <c r="U53" s="90"/>
      <c r="V53" s="90"/>
    </row>
    <row r="54" spans="1:22" x14ac:dyDescent="0.25">
      <c r="A54" s="90"/>
      <c r="B54" s="90"/>
      <c r="C54" s="90"/>
      <c r="D54" s="90"/>
      <c r="E54" s="90"/>
      <c r="F54" s="90"/>
      <c r="G54" s="90"/>
      <c r="H54" s="90"/>
      <c r="I54" s="90"/>
      <c r="J54" s="90"/>
      <c r="K54" s="90"/>
      <c r="L54" s="90"/>
      <c r="M54" s="90"/>
      <c r="N54" s="90"/>
      <c r="O54" s="90"/>
      <c r="P54" s="90"/>
      <c r="Q54" s="90"/>
      <c r="R54" s="90"/>
      <c r="S54" s="90"/>
      <c r="T54" s="90"/>
      <c r="U54" s="90"/>
      <c r="V54" s="90"/>
    </row>
    <row r="55" spans="1:22" x14ac:dyDescent="0.25">
      <c r="A55" s="90"/>
      <c r="B55" s="90"/>
      <c r="C55" s="90"/>
      <c r="D55" s="90"/>
      <c r="E55" s="90"/>
      <c r="F55" s="90"/>
      <c r="G55" s="90"/>
      <c r="H55" s="90"/>
      <c r="I55" s="90"/>
      <c r="J55" s="90"/>
      <c r="K55" s="90"/>
      <c r="L55" s="90"/>
      <c r="M55" s="90"/>
      <c r="N55" s="90"/>
      <c r="O55" s="90"/>
      <c r="P55" s="90"/>
      <c r="Q55" s="90"/>
      <c r="R55" s="90"/>
      <c r="S55" s="90"/>
      <c r="T55" s="90"/>
      <c r="U55" s="90"/>
      <c r="V55" s="90"/>
    </row>
    <row r="56" spans="1:22" x14ac:dyDescent="0.25">
      <c r="A56" s="90"/>
      <c r="B56" s="90"/>
      <c r="C56" s="90"/>
      <c r="D56" s="90"/>
      <c r="E56" s="90"/>
      <c r="F56" s="90"/>
      <c r="G56" s="90"/>
      <c r="H56" s="90"/>
      <c r="I56" s="90"/>
      <c r="J56" s="90"/>
      <c r="K56" s="90"/>
      <c r="L56" s="90"/>
      <c r="M56" s="90"/>
      <c r="N56" s="90"/>
      <c r="O56" s="90"/>
      <c r="P56" s="90"/>
      <c r="Q56" s="90"/>
      <c r="R56" s="90"/>
      <c r="S56" s="90"/>
      <c r="T56" s="90"/>
      <c r="U56" s="90"/>
      <c r="V56" s="90"/>
    </row>
    <row r="57" spans="1:22" x14ac:dyDescent="0.25">
      <c r="A57" s="90"/>
      <c r="B57" s="90"/>
      <c r="C57" s="90"/>
      <c r="D57" s="90"/>
      <c r="E57" s="90"/>
      <c r="F57" s="90"/>
      <c r="G57" s="90"/>
      <c r="H57" s="90"/>
      <c r="I57" s="90"/>
      <c r="J57" s="90"/>
      <c r="K57" s="90"/>
      <c r="L57" s="90"/>
      <c r="M57" s="90"/>
      <c r="N57" s="90"/>
      <c r="O57" s="90"/>
      <c r="P57" s="90"/>
      <c r="Q57" s="90"/>
      <c r="R57" s="90"/>
      <c r="S57" s="90"/>
      <c r="T57" s="90"/>
      <c r="U57" s="90"/>
      <c r="V57" s="90"/>
    </row>
    <row r="58" spans="1:22" x14ac:dyDescent="0.25">
      <c r="A58" s="90"/>
      <c r="B58" s="90"/>
      <c r="C58" s="90"/>
      <c r="D58" s="90"/>
      <c r="E58" s="90"/>
      <c r="F58" s="90"/>
      <c r="G58" s="90"/>
      <c r="H58" s="90"/>
      <c r="I58" s="90"/>
      <c r="J58" s="90"/>
      <c r="K58" s="90"/>
      <c r="L58" s="90"/>
      <c r="M58" s="90"/>
      <c r="N58" s="90"/>
      <c r="O58" s="90"/>
      <c r="P58" s="90"/>
      <c r="Q58" s="90"/>
      <c r="R58" s="90"/>
      <c r="S58" s="90"/>
      <c r="T58" s="90"/>
      <c r="U58" s="90"/>
      <c r="V58" s="90"/>
    </row>
    <row r="59" spans="1:22" x14ac:dyDescent="0.25">
      <c r="A59" s="90"/>
      <c r="B59" s="90"/>
      <c r="C59" s="90"/>
      <c r="D59" s="90"/>
      <c r="E59" s="90"/>
      <c r="F59" s="90"/>
      <c r="G59" s="90"/>
      <c r="H59" s="90"/>
      <c r="I59" s="90"/>
      <c r="J59" s="90"/>
      <c r="K59" s="90"/>
      <c r="L59" s="90"/>
      <c r="M59" s="90"/>
      <c r="N59" s="90"/>
      <c r="O59" s="90"/>
      <c r="P59" s="90"/>
      <c r="Q59" s="90"/>
      <c r="R59" s="90"/>
      <c r="S59" s="90"/>
      <c r="T59" s="90"/>
      <c r="U59" s="90"/>
      <c r="V59" s="90"/>
    </row>
    <row r="60" spans="1:22" x14ac:dyDescent="0.25">
      <c r="A60" s="90"/>
      <c r="B60" s="90"/>
      <c r="C60" s="90"/>
      <c r="D60" s="90"/>
      <c r="E60" s="90"/>
      <c r="F60" s="90"/>
      <c r="G60" s="90"/>
      <c r="H60" s="90"/>
      <c r="I60" s="90"/>
      <c r="J60" s="90"/>
      <c r="K60" s="90"/>
      <c r="L60" s="90"/>
      <c r="M60" s="90"/>
      <c r="N60" s="90"/>
      <c r="O60" s="90"/>
      <c r="P60" s="90"/>
      <c r="Q60" s="90"/>
      <c r="R60" s="90"/>
      <c r="S60" s="90"/>
      <c r="T60" s="90"/>
      <c r="U60" s="90"/>
      <c r="V60" s="90"/>
    </row>
    <row r="61" spans="1:22" x14ac:dyDescent="0.25">
      <c r="A61" s="90"/>
      <c r="B61" s="90"/>
      <c r="C61" s="90"/>
      <c r="D61" s="90"/>
      <c r="E61" s="90"/>
      <c r="F61" s="90"/>
      <c r="G61" s="90"/>
      <c r="H61" s="90"/>
      <c r="I61" s="90"/>
      <c r="J61" s="90"/>
      <c r="K61" s="90"/>
      <c r="L61" s="90"/>
      <c r="M61" s="90"/>
      <c r="N61" s="90"/>
      <c r="O61" s="90"/>
      <c r="P61" s="90"/>
      <c r="Q61" s="90"/>
      <c r="R61" s="90"/>
      <c r="S61" s="90"/>
      <c r="T61" s="90"/>
      <c r="U61" s="90"/>
      <c r="V61" s="90"/>
    </row>
    <row r="62" spans="1:22" x14ac:dyDescent="0.25">
      <c r="A62" s="90"/>
      <c r="B62" s="90"/>
      <c r="C62" s="90"/>
      <c r="D62" s="90"/>
      <c r="E62" s="90"/>
      <c r="F62" s="90"/>
      <c r="G62" s="90"/>
      <c r="H62" s="90"/>
      <c r="I62" s="90"/>
      <c r="J62" s="90"/>
      <c r="K62" s="90"/>
      <c r="L62" s="90"/>
      <c r="M62" s="90"/>
      <c r="N62" s="90"/>
      <c r="O62" s="90"/>
      <c r="P62" s="90"/>
      <c r="Q62" s="90"/>
      <c r="R62" s="90"/>
      <c r="S62" s="90"/>
      <c r="T62" s="90"/>
      <c r="U62" s="90"/>
      <c r="V62" s="90"/>
    </row>
    <row r="63" spans="1:22" x14ac:dyDescent="0.25">
      <c r="A63" s="90"/>
      <c r="B63" s="90"/>
      <c r="C63" s="90"/>
      <c r="D63" s="90"/>
      <c r="E63" s="90"/>
      <c r="F63" s="90"/>
      <c r="G63" s="90"/>
      <c r="H63" s="90"/>
      <c r="I63" s="90"/>
      <c r="J63" s="90"/>
      <c r="K63" s="90"/>
      <c r="L63" s="90"/>
      <c r="M63" s="90"/>
      <c r="N63" s="90"/>
      <c r="O63" s="90"/>
      <c r="P63" s="90"/>
      <c r="Q63" s="90"/>
      <c r="R63" s="90"/>
      <c r="S63" s="90"/>
      <c r="T63" s="90"/>
      <c r="U63" s="90"/>
      <c r="V63" s="90"/>
    </row>
    <row r="64" spans="1:22" x14ac:dyDescent="0.25">
      <c r="A64" s="90"/>
      <c r="B64" s="90"/>
      <c r="C64" s="90"/>
      <c r="D64" s="90"/>
      <c r="E64" s="90"/>
      <c r="F64" s="90"/>
      <c r="G64" s="90"/>
      <c r="H64" s="90"/>
      <c r="I64" s="90"/>
      <c r="J64" s="90"/>
      <c r="K64" s="90"/>
      <c r="L64" s="90"/>
      <c r="M64" s="90"/>
      <c r="N64" s="90"/>
      <c r="O64" s="90"/>
      <c r="P64" s="90"/>
      <c r="Q64" s="90"/>
      <c r="R64" s="90"/>
      <c r="S64" s="90"/>
      <c r="T64" s="90"/>
      <c r="U64" s="90"/>
      <c r="V64" s="90"/>
    </row>
    <row r="65" spans="1:22" x14ac:dyDescent="0.25">
      <c r="A65" s="90"/>
      <c r="B65" s="90"/>
      <c r="C65" s="90"/>
      <c r="D65" s="90"/>
      <c r="E65" s="90"/>
      <c r="F65" s="90"/>
      <c r="G65" s="90"/>
      <c r="H65" s="90"/>
      <c r="I65" s="90"/>
      <c r="J65" s="90"/>
      <c r="K65" s="90"/>
      <c r="L65" s="90"/>
      <c r="M65" s="90"/>
      <c r="N65" s="90"/>
      <c r="O65" s="90"/>
      <c r="P65" s="90"/>
      <c r="Q65" s="90"/>
      <c r="R65" s="90"/>
      <c r="S65" s="90"/>
      <c r="T65" s="90"/>
      <c r="U65" s="90"/>
      <c r="V65" s="90"/>
    </row>
    <row r="66" spans="1:22" x14ac:dyDescent="0.25">
      <c r="A66" s="90"/>
      <c r="B66" s="90"/>
      <c r="C66" s="90"/>
      <c r="D66" s="90"/>
      <c r="E66" s="90"/>
      <c r="F66" s="90"/>
      <c r="G66" s="90"/>
      <c r="H66" s="90"/>
      <c r="I66" s="90"/>
      <c r="J66" s="90"/>
      <c r="K66" s="90"/>
      <c r="L66" s="90"/>
      <c r="M66" s="90"/>
      <c r="N66" s="90"/>
      <c r="O66" s="90"/>
      <c r="P66" s="90"/>
      <c r="Q66" s="90"/>
      <c r="R66" s="90"/>
      <c r="S66" s="90"/>
      <c r="T66" s="90"/>
      <c r="U66" s="90"/>
      <c r="V66" s="90"/>
    </row>
    <row r="67" spans="1:22" x14ac:dyDescent="0.25">
      <c r="A67" s="90"/>
      <c r="B67" s="90"/>
      <c r="C67" s="90"/>
      <c r="D67" s="90"/>
      <c r="E67" s="90"/>
      <c r="F67" s="90"/>
      <c r="G67" s="90"/>
      <c r="H67" s="90"/>
      <c r="I67" s="90"/>
      <c r="J67" s="90"/>
      <c r="K67" s="90"/>
      <c r="L67" s="90"/>
      <c r="M67" s="90"/>
      <c r="N67" s="90"/>
      <c r="O67" s="90"/>
      <c r="P67" s="90"/>
      <c r="Q67" s="90"/>
      <c r="R67" s="90"/>
      <c r="S67" s="90"/>
      <c r="T67" s="90"/>
      <c r="U67" s="90"/>
      <c r="V67" s="90"/>
    </row>
    <row r="68" spans="1:22" x14ac:dyDescent="0.25">
      <c r="A68" s="90"/>
      <c r="B68" s="90"/>
      <c r="C68" s="90"/>
      <c r="D68" s="90"/>
      <c r="E68" s="90"/>
      <c r="F68" s="90"/>
      <c r="G68" s="90"/>
      <c r="H68" s="90"/>
      <c r="I68" s="90"/>
      <c r="J68" s="90"/>
      <c r="K68" s="90"/>
      <c r="L68" s="90"/>
      <c r="M68" s="90"/>
      <c r="N68" s="90"/>
      <c r="O68" s="90"/>
      <c r="P68" s="90"/>
      <c r="Q68" s="90"/>
      <c r="R68" s="90"/>
      <c r="S68" s="90"/>
      <c r="T68" s="90"/>
      <c r="U68" s="90"/>
      <c r="V68" s="90"/>
    </row>
    <row r="69" spans="1:22" x14ac:dyDescent="0.25">
      <c r="A69" s="90"/>
      <c r="B69" s="90"/>
      <c r="C69" s="90"/>
      <c r="D69" s="90"/>
      <c r="E69" s="90"/>
      <c r="F69" s="90"/>
      <c r="G69" s="90"/>
      <c r="H69" s="90"/>
      <c r="I69" s="90"/>
      <c r="J69" s="90"/>
      <c r="K69" s="90"/>
      <c r="L69" s="90"/>
      <c r="M69" s="90"/>
      <c r="N69" s="90"/>
      <c r="O69" s="90"/>
      <c r="P69" s="90"/>
      <c r="Q69" s="90"/>
      <c r="R69" s="90"/>
      <c r="S69" s="90"/>
      <c r="T69" s="90"/>
      <c r="U69" s="90"/>
      <c r="V69" s="90"/>
    </row>
    <row r="70" spans="1:22" x14ac:dyDescent="0.25">
      <c r="A70" s="90"/>
      <c r="B70" s="90"/>
      <c r="C70" s="90"/>
      <c r="D70" s="90"/>
      <c r="E70" s="90"/>
      <c r="F70" s="90"/>
      <c r="G70" s="90"/>
      <c r="H70" s="90"/>
      <c r="I70" s="90"/>
      <c r="J70" s="90"/>
      <c r="K70" s="90"/>
      <c r="L70" s="90"/>
      <c r="M70" s="90"/>
      <c r="N70" s="90"/>
      <c r="O70" s="90"/>
      <c r="P70" s="90"/>
      <c r="Q70" s="90"/>
      <c r="R70" s="90"/>
      <c r="S70" s="90"/>
      <c r="T70" s="90"/>
      <c r="U70" s="90"/>
      <c r="V70" s="90"/>
    </row>
    <row r="71" spans="1:22" x14ac:dyDescent="0.25">
      <c r="A71" s="90"/>
      <c r="B71" s="90"/>
      <c r="C71" s="90"/>
      <c r="D71" s="90"/>
      <c r="E71" s="90"/>
      <c r="F71" s="90"/>
      <c r="G71" s="90"/>
      <c r="H71" s="90"/>
      <c r="I71" s="90"/>
      <c r="J71" s="90"/>
      <c r="K71" s="90"/>
      <c r="L71" s="90"/>
      <c r="M71" s="90"/>
      <c r="N71" s="90"/>
      <c r="O71" s="90"/>
      <c r="P71" s="90"/>
      <c r="Q71" s="90"/>
      <c r="R71" s="90"/>
      <c r="S71" s="90"/>
      <c r="T71" s="90"/>
      <c r="U71" s="90"/>
      <c r="V71" s="90"/>
    </row>
    <row r="72" spans="1:22" x14ac:dyDescent="0.25">
      <c r="A72" s="90"/>
      <c r="B72" s="90"/>
      <c r="C72" s="90"/>
      <c r="D72" s="90"/>
      <c r="E72" s="90"/>
      <c r="F72" s="90"/>
      <c r="G72" s="90"/>
      <c r="H72" s="90"/>
      <c r="I72" s="90"/>
      <c r="J72" s="90"/>
      <c r="K72" s="90"/>
      <c r="L72" s="90"/>
      <c r="M72" s="90"/>
      <c r="N72" s="90"/>
      <c r="O72" s="90"/>
      <c r="P72" s="90"/>
      <c r="Q72" s="90"/>
      <c r="R72" s="90"/>
      <c r="S72" s="90"/>
      <c r="T72" s="90"/>
      <c r="U72" s="90"/>
      <c r="V72" s="90"/>
    </row>
    <row r="73" spans="1:22" x14ac:dyDescent="0.25">
      <c r="A73" s="90"/>
      <c r="B73" s="90"/>
      <c r="C73" s="90"/>
      <c r="D73" s="90"/>
      <c r="E73" s="90"/>
      <c r="F73" s="90"/>
      <c r="G73" s="90"/>
      <c r="H73" s="90"/>
      <c r="I73" s="90"/>
      <c r="J73" s="90"/>
      <c r="K73" s="90"/>
      <c r="L73" s="90"/>
      <c r="M73" s="90"/>
      <c r="N73" s="90"/>
      <c r="O73" s="90"/>
      <c r="P73" s="90"/>
      <c r="Q73" s="90"/>
      <c r="R73" s="90"/>
      <c r="S73" s="90"/>
      <c r="T73" s="90"/>
      <c r="U73" s="90"/>
      <c r="V73" s="90"/>
    </row>
    <row r="74" spans="1:22" x14ac:dyDescent="0.25">
      <c r="A74" s="90"/>
      <c r="B74" s="90"/>
      <c r="C74" s="90"/>
      <c r="D74" s="90"/>
      <c r="E74" s="90"/>
      <c r="F74" s="90"/>
      <c r="G74" s="90"/>
      <c r="H74" s="90"/>
      <c r="I74" s="90"/>
      <c r="J74" s="90"/>
      <c r="K74" s="90"/>
      <c r="L74" s="90"/>
      <c r="M74" s="90"/>
      <c r="N74" s="90"/>
      <c r="O74" s="90"/>
      <c r="P74" s="90"/>
      <c r="Q74" s="90"/>
      <c r="R74" s="90"/>
      <c r="S74" s="90"/>
      <c r="T74" s="90"/>
      <c r="U74" s="90"/>
      <c r="V74" s="90"/>
    </row>
    <row r="75" spans="1:22" x14ac:dyDescent="0.25">
      <c r="A75" s="90"/>
      <c r="B75" s="90"/>
      <c r="C75" s="90"/>
      <c r="D75" s="90"/>
      <c r="E75" s="90"/>
      <c r="F75" s="90"/>
      <c r="G75" s="90"/>
      <c r="H75" s="90"/>
      <c r="I75" s="90"/>
      <c r="J75" s="90"/>
      <c r="K75" s="90"/>
      <c r="L75" s="90"/>
      <c r="M75" s="90"/>
      <c r="N75" s="90"/>
      <c r="O75" s="90"/>
      <c r="P75" s="90"/>
      <c r="Q75" s="90"/>
      <c r="R75" s="90"/>
      <c r="S75" s="90"/>
      <c r="T75" s="90"/>
      <c r="U75" s="90"/>
      <c r="V75" s="90"/>
    </row>
    <row r="76" spans="1:22" x14ac:dyDescent="0.25">
      <c r="A76" s="90"/>
      <c r="B76" s="90"/>
      <c r="C76" s="90"/>
      <c r="D76" s="90"/>
      <c r="E76" s="90"/>
      <c r="F76" s="90"/>
      <c r="G76" s="90"/>
      <c r="H76" s="90"/>
      <c r="I76" s="90"/>
      <c r="J76" s="90"/>
      <c r="K76" s="90"/>
      <c r="L76" s="90"/>
      <c r="M76" s="90"/>
      <c r="N76" s="90"/>
      <c r="O76" s="90"/>
      <c r="P76" s="90"/>
      <c r="Q76" s="90"/>
      <c r="R76" s="90"/>
      <c r="S76" s="90"/>
      <c r="T76" s="90"/>
      <c r="U76" s="90"/>
      <c r="V76" s="90"/>
    </row>
    <row r="77" spans="1:22" x14ac:dyDescent="0.25">
      <c r="A77" s="90"/>
      <c r="B77" s="90"/>
      <c r="C77" s="90"/>
      <c r="D77" s="90"/>
      <c r="E77" s="90"/>
      <c r="F77" s="90"/>
      <c r="G77" s="90"/>
      <c r="H77" s="90"/>
      <c r="I77" s="90"/>
      <c r="J77" s="90"/>
      <c r="K77" s="90"/>
      <c r="L77" s="90"/>
      <c r="M77" s="90"/>
      <c r="N77" s="90"/>
      <c r="O77" s="90"/>
      <c r="P77" s="90"/>
      <c r="Q77" s="90"/>
      <c r="R77" s="90"/>
      <c r="S77" s="90"/>
      <c r="T77" s="90"/>
      <c r="U77" s="90"/>
      <c r="V77" s="90"/>
    </row>
    <row r="78" spans="1:22" x14ac:dyDescent="0.25">
      <c r="A78" s="90"/>
      <c r="B78" s="90"/>
      <c r="C78" s="90"/>
      <c r="D78" s="90"/>
      <c r="E78" s="90"/>
      <c r="F78" s="90"/>
      <c r="G78" s="90"/>
      <c r="H78" s="90"/>
      <c r="I78" s="90"/>
      <c r="J78" s="90"/>
      <c r="K78" s="90"/>
      <c r="L78" s="90"/>
      <c r="M78" s="90"/>
      <c r="N78" s="90"/>
      <c r="O78" s="90"/>
      <c r="P78" s="90"/>
      <c r="Q78" s="90"/>
      <c r="R78" s="90"/>
      <c r="S78" s="90"/>
      <c r="T78" s="90"/>
      <c r="U78" s="90"/>
      <c r="V78" s="90"/>
    </row>
    <row r="79" spans="1:22" x14ac:dyDescent="0.25">
      <c r="A79" s="90"/>
      <c r="B79" s="90"/>
      <c r="C79" s="90"/>
      <c r="D79" s="90"/>
      <c r="E79" s="90"/>
      <c r="F79" s="90"/>
      <c r="G79" s="90"/>
      <c r="H79" s="90"/>
      <c r="I79" s="90"/>
      <c r="J79" s="90"/>
      <c r="K79" s="90"/>
      <c r="L79" s="90"/>
      <c r="M79" s="90"/>
      <c r="N79" s="90"/>
      <c r="O79" s="90"/>
      <c r="P79" s="90"/>
      <c r="Q79" s="90"/>
      <c r="R79" s="90"/>
      <c r="S79" s="90"/>
      <c r="T79" s="90"/>
      <c r="U79" s="90"/>
      <c r="V79" s="90"/>
    </row>
    <row r="80" spans="1:22" x14ac:dyDescent="0.25">
      <c r="A80" s="90"/>
      <c r="B80" s="90"/>
      <c r="C80" s="90"/>
      <c r="D80" s="90"/>
      <c r="E80" s="90"/>
      <c r="F80" s="90"/>
      <c r="G80" s="90"/>
      <c r="H80" s="90"/>
      <c r="I80" s="90"/>
      <c r="J80" s="90"/>
      <c r="K80" s="90"/>
      <c r="L80" s="90"/>
      <c r="M80" s="90"/>
      <c r="N80" s="90"/>
      <c r="O80" s="90"/>
      <c r="P80" s="90"/>
      <c r="Q80" s="90"/>
      <c r="R80" s="90"/>
      <c r="S80" s="90"/>
      <c r="T80" s="90"/>
      <c r="U80" s="90"/>
      <c r="V80" s="90"/>
    </row>
    <row r="81" spans="1:22" x14ac:dyDescent="0.25">
      <c r="A81" s="90"/>
      <c r="B81" s="90"/>
      <c r="C81" s="90"/>
      <c r="D81" s="90"/>
      <c r="E81" s="90"/>
      <c r="F81" s="90"/>
      <c r="G81" s="90"/>
      <c r="H81" s="90"/>
      <c r="I81" s="90"/>
      <c r="J81" s="90"/>
      <c r="K81" s="90"/>
      <c r="L81" s="90"/>
      <c r="M81" s="90"/>
      <c r="N81" s="90"/>
      <c r="O81" s="90"/>
      <c r="P81" s="90"/>
      <c r="Q81" s="90"/>
      <c r="R81" s="90"/>
      <c r="S81" s="90"/>
      <c r="T81" s="90"/>
      <c r="U81" s="90"/>
      <c r="V81" s="90"/>
    </row>
    <row r="82" spans="1:22" x14ac:dyDescent="0.25">
      <c r="A82" s="90"/>
      <c r="B82" s="90"/>
      <c r="C82" s="90"/>
      <c r="D82" s="90"/>
      <c r="E82" s="90"/>
      <c r="F82" s="90"/>
      <c r="G82" s="90"/>
      <c r="H82" s="90"/>
      <c r="I82" s="90"/>
      <c r="J82" s="90"/>
      <c r="K82" s="90"/>
      <c r="L82" s="90"/>
      <c r="M82" s="90"/>
      <c r="N82" s="90"/>
      <c r="O82" s="90"/>
      <c r="P82" s="90"/>
      <c r="Q82" s="90"/>
      <c r="R82" s="90"/>
      <c r="S82" s="90"/>
      <c r="T82" s="90"/>
      <c r="U82" s="90"/>
      <c r="V82" s="90"/>
    </row>
    <row r="83" spans="1:22" x14ac:dyDescent="0.25">
      <c r="A83" s="90"/>
      <c r="B83" s="90"/>
      <c r="C83" s="90"/>
      <c r="D83" s="90"/>
      <c r="E83" s="90"/>
      <c r="F83" s="90"/>
      <c r="G83" s="90"/>
      <c r="H83" s="90"/>
      <c r="I83" s="90"/>
      <c r="J83" s="90"/>
      <c r="K83" s="90"/>
      <c r="L83" s="90"/>
      <c r="M83" s="90"/>
      <c r="N83" s="90"/>
      <c r="O83" s="90"/>
      <c r="P83" s="90"/>
      <c r="Q83" s="90"/>
      <c r="R83" s="90"/>
      <c r="S83" s="90"/>
      <c r="T83" s="90"/>
      <c r="U83" s="90"/>
      <c r="V83" s="90"/>
    </row>
    <row r="84" spans="1:22" x14ac:dyDescent="0.25">
      <c r="A84" s="90"/>
      <c r="B84" s="90"/>
      <c r="C84" s="90"/>
      <c r="D84" s="90"/>
      <c r="E84" s="90"/>
      <c r="F84" s="90"/>
      <c r="G84" s="90"/>
      <c r="H84" s="90"/>
      <c r="I84" s="90"/>
      <c r="J84" s="90"/>
      <c r="K84" s="90"/>
      <c r="L84" s="90"/>
      <c r="M84" s="90"/>
      <c r="N84" s="90"/>
      <c r="O84" s="90"/>
      <c r="P84" s="90"/>
      <c r="Q84" s="90"/>
      <c r="R84" s="90"/>
      <c r="S84" s="90"/>
      <c r="T84" s="90"/>
      <c r="U84" s="90"/>
      <c r="V84" s="90"/>
    </row>
    <row r="85" spans="1:22" x14ac:dyDescent="0.25">
      <c r="A85" s="90"/>
      <c r="B85" s="90"/>
      <c r="C85" s="90"/>
      <c r="D85" s="90"/>
      <c r="E85" s="90"/>
      <c r="F85" s="90"/>
      <c r="G85" s="90"/>
      <c r="H85" s="90"/>
      <c r="I85" s="90"/>
      <c r="J85" s="90"/>
      <c r="K85" s="90"/>
      <c r="L85" s="90"/>
      <c r="M85" s="90"/>
      <c r="N85" s="90"/>
      <c r="O85" s="90"/>
      <c r="P85" s="90"/>
      <c r="Q85" s="90"/>
      <c r="R85" s="90"/>
      <c r="S85" s="90"/>
      <c r="T85" s="90"/>
      <c r="U85" s="90"/>
      <c r="V85" s="90"/>
    </row>
    <row r="86" spans="1:22" x14ac:dyDescent="0.25">
      <c r="A86" s="90"/>
      <c r="B86" s="90"/>
      <c r="C86" s="90"/>
      <c r="D86" s="90"/>
      <c r="E86" s="90"/>
      <c r="F86" s="90"/>
      <c r="G86" s="90"/>
      <c r="H86" s="90"/>
      <c r="I86" s="90"/>
      <c r="J86" s="90"/>
      <c r="K86" s="90"/>
      <c r="L86" s="90"/>
      <c r="M86" s="90"/>
      <c r="N86" s="90"/>
      <c r="O86" s="90"/>
      <c r="P86" s="90"/>
      <c r="Q86" s="90"/>
      <c r="R86" s="90"/>
      <c r="S86" s="90"/>
      <c r="T86" s="90"/>
      <c r="U86" s="90"/>
      <c r="V86" s="90"/>
    </row>
    <row r="87" spans="1:22" x14ac:dyDescent="0.25">
      <c r="A87" s="90"/>
      <c r="B87" s="90"/>
      <c r="C87" s="90"/>
      <c r="D87" s="90"/>
      <c r="E87" s="90"/>
      <c r="F87" s="90"/>
      <c r="G87" s="90"/>
      <c r="H87" s="90"/>
      <c r="I87" s="90"/>
      <c r="J87" s="90"/>
      <c r="K87" s="90"/>
      <c r="L87" s="90"/>
      <c r="M87" s="90"/>
      <c r="N87" s="90"/>
      <c r="O87" s="90"/>
      <c r="P87" s="90"/>
      <c r="Q87" s="90"/>
      <c r="R87" s="90"/>
      <c r="S87" s="90"/>
      <c r="T87" s="90"/>
      <c r="U87" s="90"/>
      <c r="V87" s="90"/>
    </row>
    <row r="88" spans="1:22" x14ac:dyDescent="0.25">
      <c r="A88" s="90"/>
      <c r="B88" s="90"/>
      <c r="C88" s="90"/>
      <c r="D88" s="90"/>
      <c r="E88" s="90"/>
      <c r="F88" s="90"/>
      <c r="G88" s="90"/>
      <c r="H88" s="90"/>
      <c r="I88" s="90"/>
      <c r="J88" s="90"/>
      <c r="K88" s="90"/>
      <c r="L88" s="90"/>
      <c r="M88" s="90"/>
      <c r="N88" s="90"/>
      <c r="O88" s="90"/>
      <c r="P88" s="90"/>
      <c r="Q88" s="90"/>
      <c r="R88" s="90"/>
      <c r="S88" s="90"/>
      <c r="T88" s="90"/>
      <c r="U88" s="90"/>
      <c r="V88" s="90"/>
    </row>
    <row r="89" spans="1:22" x14ac:dyDescent="0.25">
      <c r="A89" s="90"/>
      <c r="B89" s="90"/>
      <c r="C89" s="90"/>
      <c r="D89" s="90"/>
      <c r="E89" s="90"/>
      <c r="F89" s="90"/>
      <c r="G89" s="90"/>
      <c r="H89" s="90"/>
      <c r="I89" s="90"/>
      <c r="J89" s="90"/>
      <c r="K89" s="90"/>
      <c r="L89" s="90"/>
      <c r="M89" s="90"/>
      <c r="N89" s="90"/>
      <c r="O89" s="90"/>
      <c r="P89" s="90"/>
      <c r="Q89" s="90"/>
      <c r="R89" s="90"/>
      <c r="S89" s="90"/>
      <c r="T89" s="90"/>
      <c r="U89" s="90"/>
      <c r="V89" s="90"/>
    </row>
    <row r="90" spans="1:22" x14ac:dyDescent="0.25">
      <c r="A90" s="90"/>
      <c r="B90" s="90"/>
      <c r="C90" s="90"/>
      <c r="D90" s="90"/>
      <c r="E90" s="90"/>
      <c r="F90" s="90"/>
      <c r="G90" s="90"/>
      <c r="H90" s="90"/>
      <c r="I90" s="90"/>
      <c r="J90" s="90"/>
      <c r="K90" s="90"/>
      <c r="L90" s="90"/>
      <c r="M90" s="90"/>
      <c r="N90" s="90"/>
      <c r="O90" s="90"/>
      <c r="P90" s="90"/>
      <c r="Q90" s="90"/>
      <c r="R90" s="90"/>
      <c r="S90" s="90"/>
      <c r="T90" s="90"/>
      <c r="U90" s="90"/>
      <c r="V90" s="90"/>
    </row>
    <row r="91" spans="1:22" x14ac:dyDescent="0.25">
      <c r="A91" s="90"/>
      <c r="B91" s="90"/>
      <c r="C91" s="90"/>
      <c r="D91" s="90"/>
      <c r="E91" s="90"/>
      <c r="F91" s="90"/>
      <c r="G91" s="90"/>
      <c r="H91" s="90"/>
      <c r="I91" s="90"/>
      <c r="J91" s="90"/>
      <c r="K91" s="90"/>
      <c r="L91" s="90"/>
      <c r="M91" s="90"/>
      <c r="N91" s="90"/>
      <c r="O91" s="90"/>
      <c r="P91" s="90"/>
      <c r="Q91" s="90"/>
      <c r="R91" s="90"/>
      <c r="S91" s="90"/>
      <c r="T91" s="90"/>
      <c r="U91" s="90"/>
      <c r="V91" s="90"/>
    </row>
    <row r="92" spans="1:22" x14ac:dyDescent="0.25">
      <c r="A92" s="90"/>
      <c r="B92" s="90"/>
      <c r="C92" s="90"/>
      <c r="D92" s="90"/>
      <c r="E92" s="90"/>
      <c r="F92" s="90"/>
      <c r="G92" s="90"/>
      <c r="H92" s="90"/>
      <c r="I92" s="90"/>
      <c r="J92" s="90"/>
      <c r="K92" s="90"/>
      <c r="L92" s="90"/>
      <c r="M92" s="90"/>
      <c r="N92" s="90"/>
      <c r="O92" s="90"/>
      <c r="P92" s="90"/>
      <c r="Q92" s="90"/>
      <c r="R92" s="90"/>
      <c r="S92" s="90"/>
      <c r="T92" s="90"/>
      <c r="U92" s="90"/>
      <c r="V92" s="90"/>
    </row>
    <row r="93" spans="1:22" x14ac:dyDescent="0.25">
      <c r="A93" s="90"/>
      <c r="B93" s="90"/>
      <c r="C93" s="90"/>
      <c r="D93" s="90"/>
      <c r="E93" s="90"/>
      <c r="F93" s="90"/>
      <c r="G93" s="90"/>
      <c r="H93" s="90"/>
      <c r="I93" s="90"/>
      <c r="J93" s="90"/>
      <c r="K93" s="90"/>
      <c r="L93" s="90"/>
      <c r="M93" s="90"/>
      <c r="N93" s="90"/>
      <c r="O93" s="90"/>
      <c r="P93" s="90"/>
      <c r="Q93" s="90"/>
      <c r="R93" s="90"/>
      <c r="S93" s="90"/>
      <c r="T93" s="90"/>
      <c r="U93" s="90"/>
      <c r="V93" s="90"/>
    </row>
    <row r="94" spans="1:22" x14ac:dyDescent="0.25">
      <c r="A94" s="90"/>
      <c r="B94" s="90"/>
      <c r="C94" s="90"/>
      <c r="D94" s="90"/>
      <c r="E94" s="90"/>
      <c r="F94" s="90"/>
      <c r="G94" s="90"/>
      <c r="H94" s="90"/>
      <c r="I94" s="90"/>
      <c r="J94" s="90"/>
      <c r="K94" s="90"/>
      <c r="L94" s="90"/>
      <c r="M94" s="90"/>
      <c r="N94" s="90"/>
      <c r="O94" s="90"/>
      <c r="P94" s="90"/>
      <c r="Q94" s="90"/>
      <c r="R94" s="90"/>
      <c r="S94" s="90"/>
      <c r="T94" s="90"/>
      <c r="U94" s="90"/>
      <c r="V94" s="90"/>
    </row>
    <row r="95" spans="1:22" x14ac:dyDescent="0.25">
      <c r="A95" s="90"/>
      <c r="B95" s="90"/>
      <c r="C95" s="90"/>
      <c r="D95" s="90"/>
      <c r="E95" s="90"/>
      <c r="F95" s="90"/>
      <c r="G95" s="90"/>
      <c r="H95" s="90"/>
      <c r="I95" s="90"/>
      <c r="J95" s="90"/>
      <c r="K95" s="90"/>
      <c r="L95" s="90"/>
      <c r="M95" s="90"/>
      <c r="N95" s="90"/>
      <c r="O95" s="90"/>
      <c r="P95" s="90"/>
      <c r="Q95" s="90"/>
      <c r="R95" s="90"/>
      <c r="S95" s="90"/>
      <c r="T95" s="90"/>
      <c r="U95" s="90"/>
      <c r="V95" s="90"/>
    </row>
    <row r="96" spans="1:22" x14ac:dyDescent="0.25">
      <c r="A96" s="90"/>
      <c r="B96" s="90"/>
      <c r="C96" s="90"/>
      <c r="D96" s="90"/>
      <c r="E96" s="90"/>
      <c r="F96" s="90"/>
      <c r="G96" s="90"/>
      <c r="H96" s="90"/>
      <c r="I96" s="90"/>
      <c r="J96" s="90"/>
      <c r="K96" s="90"/>
      <c r="L96" s="90"/>
      <c r="M96" s="90"/>
      <c r="N96" s="90"/>
      <c r="O96" s="90"/>
      <c r="P96" s="90"/>
      <c r="Q96" s="90"/>
      <c r="R96" s="90"/>
      <c r="S96" s="90"/>
      <c r="T96" s="90"/>
      <c r="U96" s="90"/>
      <c r="V96" s="90"/>
    </row>
    <row r="97" spans="1:22" x14ac:dyDescent="0.25">
      <c r="A97" s="90"/>
      <c r="B97" s="90"/>
      <c r="C97" s="90"/>
      <c r="D97" s="90"/>
      <c r="E97" s="90"/>
      <c r="F97" s="90"/>
      <c r="G97" s="90"/>
      <c r="H97" s="90"/>
      <c r="I97" s="90"/>
      <c r="J97" s="90"/>
      <c r="K97" s="90"/>
      <c r="L97" s="90"/>
      <c r="M97" s="90"/>
      <c r="N97" s="90"/>
      <c r="O97" s="90"/>
      <c r="P97" s="90"/>
      <c r="Q97" s="90"/>
      <c r="R97" s="90"/>
      <c r="S97" s="90"/>
      <c r="T97" s="90"/>
      <c r="U97" s="90"/>
      <c r="V97" s="90"/>
    </row>
    <row r="98" spans="1:22" x14ac:dyDescent="0.25">
      <c r="A98" s="90"/>
      <c r="B98" s="90"/>
      <c r="C98" s="90"/>
      <c r="D98" s="90"/>
      <c r="E98" s="90"/>
      <c r="F98" s="90"/>
      <c r="G98" s="90"/>
      <c r="H98" s="90"/>
      <c r="I98" s="90"/>
      <c r="J98" s="90"/>
      <c r="K98" s="90"/>
      <c r="L98" s="90"/>
      <c r="M98" s="90"/>
      <c r="N98" s="90"/>
      <c r="O98" s="90"/>
      <c r="P98" s="90"/>
      <c r="Q98" s="90"/>
      <c r="R98" s="90"/>
      <c r="S98" s="90"/>
      <c r="T98" s="90"/>
      <c r="U98" s="90"/>
      <c r="V98" s="90"/>
    </row>
    <row r="99" spans="1:22" x14ac:dyDescent="0.25">
      <c r="A99" s="90"/>
      <c r="B99" s="90"/>
      <c r="C99" s="90"/>
      <c r="D99" s="90"/>
      <c r="E99" s="90"/>
      <c r="F99" s="90"/>
      <c r="G99" s="90"/>
      <c r="H99" s="90"/>
      <c r="I99" s="90"/>
      <c r="J99" s="90"/>
      <c r="K99" s="90"/>
      <c r="L99" s="90"/>
      <c r="M99" s="90"/>
      <c r="N99" s="90"/>
      <c r="O99" s="90"/>
      <c r="P99" s="90"/>
      <c r="Q99" s="90"/>
      <c r="R99" s="90"/>
      <c r="S99" s="90"/>
      <c r="T99" s="90"/>
      <c r="U99" s="90"/>
      <c r="V99" s="90"/>
    </row>
    <row r="100" spans="1:22"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row>
    <row r="101" spans="1:22"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row>
    <row r="102" spans="1:22"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row>
    <row r="103" spans="1:22"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row>
    <row r="104" spans="1:22"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row>
    <row r="105" spans="1:22"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row>
    <row r="107" spans="1:22"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row>
    <row r="108" spans="1:22"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row>
    <row r="109" spans="1:22"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row>
    <row r="110" spans="1:22"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row>
    <row r="111" spans="1:22"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row>
    <row r="112" spans="1:22"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row>
    <row r="113" spans="1:22"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row>
    <row r="114" spans="1:22"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row>
    <row r="115" spans="1:22"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row>
    <row r="116" spans="1:22"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row>
    <row r="117" spans="1:22"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row>
    <row r="118" spans="1:22"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row>
    <row r="119" spans="1:22"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row>
    <row r="120" spans="1:22"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row>
    <row r="121" spans="1:22"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row>
    <row r="122" spans="1:22"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row>
    <row r="123" spans="1:22"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row>
    <row r="124" spans="1:22"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row>
    <row r="125" spans="1:22"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row>
    <row r="126" spans="1:22"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row>
    <row r="127" spans="1:22"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row>
    <row r="128" spans="1:22"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row>
    <row r="129" spans="1:22"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row>
    <row r="130" spans="1:22"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row>
    <row r="131" spans="1:22"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row>
    <row r="132" spans="1:22"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row>
    <row r="133" spans="1:22"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row>
    <row r="134" spans="1:22"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row>
    <row r="135" spans="1:22"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row>
    <row r="136" spans="1:22"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row>
    <row r="137" spans="1:22"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row>
    <row r="138" spans="1:22"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row>
    <row r="139" spans="1:22"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row>
    <row r="140" spans="1:22"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row>
    <row r="141" spans="1:22"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row>
    <row r="142" spans="1:22"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row>
    <row r="143" spans="1:22"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row>
    <row r="144" spans="1:22"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row>
    <row r="145" spans="1:22"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row>
    <row r="146" spans="1:22"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row>
    <row r="147" spans="1:22"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row>
    <row r="148" spans="1:22"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row>
    <row r="149" spans="1:22"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row>
    <row r="150" spans="1:22"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row>
    <row r="151" spans="1:22"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row>
    <row r="152" spans="1:22"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row>
    <row r="153" spans="1:22"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row>
    <row r="154" spans="1:22"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row>
    <row r="155" spans="1:22"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row>
    <row r="156" spans="1:22"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row>
    <row r="157" spans="1:22"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row>
    <row r="158" spans="1:22"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row>
    <row r="159" spans="1:22"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row>
    <row r="160" spans="1:22"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row>
    <row r="161" spans="1:22"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row>
    <row r="162" spans="1:22"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row>
    <row r="163" spans="1:22"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row>
    <row r="164" spans="1:22"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row>
    <row r="165" spans="1:22"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row>
    <row r="166" spans="1:22"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row>
    <row r="167" spans="1:22"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row>
    <row r="168" spans="1:22"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row>
    <row r="169" spans="1:22"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row>
    <row r="170" spans="1:22"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row>
    <row r="171" spans="1:22"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row>
    <row r="172" spans="1:22"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row>
    <row r="173" spans="1:22"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row>
    <row r="174" spans="1:22"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row>
    <row r="175" spans="1:22"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row>
    <row r="176" spans="1:22"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row>
    <row r="177" spans="1:22"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row>
    <row r="178" spans="1:22"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row>
    <row r="179" spans="1:22"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row>
    <row r="180" spans="1:22"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row>
    <row r="181" spans="1:22"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row>
    <row r="182" spans="1:22"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row>
    <row r="183" spans="1:22"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row>
    <row r="184" spans="1:22"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row>
    <row r="185" spans="1:22"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row>
    <row r="186" spans="1:22"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row>
    <row r="187" spans="1:22"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row>
    <row r="188" spans="1:22"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row>
    <row r="189" spans="1:22"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row>
    <row r="190" spans="1:22"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row>
    <row r="191" spans="1:22"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row>
    <row r="192" spans="1:22"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row>
    <row r="193" spans="1:22"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row>
    <row r="194" spans="1:22"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row>
    <row r="195" spans="1:22"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row>
    <row r="196" spans="1:22"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row>
    <row r="197" spans="1:22"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row>
    <row r="198" spans="1:22"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row>
    <row r="199" spans="1:22"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row>
    <row r="200" spans="1:22"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row>
    <row r="201" spans="1:22"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row>
    <row r="202" spans="1:22"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row>
    <row r="203" spans="1:22"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row>
    <row r="204" spans="1:22"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row>
    <row r="205" spans="1:22"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row>
    <row r="206" spans="1:22"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row>
    <row r="207" spans="1:22"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row>
    <row r="208" spans="1:22"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row>
    <row r="209" spans="1:22"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row>
    <row r="210" spans="1:22"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row>
    <row r="211" spans="1:22"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row>
    <row r="212" spans="1:22"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row>
    <row r="213" spans="1:22"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row>
    <row r="214" spans="1:22"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row>
    <row r="215" spans="1:22"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row>
    <row r="216" spans="1:22"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row>
    <row r="217" spans="1:22"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row>
    <row r="218" spans="1:22"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row>
    <row r="219" spans="1:22"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row>
    <row r="220" spans="1:22"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row>
    <row r="221" spans="1:22"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row>
    <row r="222" spans="1:22"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row>
    <row r="223" spans="1:22"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row>
    <row r="224" spans="1:22"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row>
    <row r="225" spans="1:22"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row>
    <row r="226" spans="1:22"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row>
    <row r="227" spans="1:22"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row>
    <row r="228" spans="1:22"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row>
    <row r="229" spans="1:22"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row>
    <row r="230" spans="1:22"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row>
    <row r="231" spans="1:22"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row>
    <row r="232" spans="1:22"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row>
    <row r="233" spans="1:22"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row>
    <row r="234" spans="1:22"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row>
    <row r="235" spans="1:22"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row>
    <row r="236" spans="1:22"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row>
    <row r="237" spans="1:22"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row>
    <row r="238" spans="1:22"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row>
    <row r="239" spans="1:22"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row>
    <row r="240" spans="1:22"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row>
    <row r="241" spans="1:22"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row>
    <row r="242" spans="1:22"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row>
    <row r="243" spans="1:22"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row>
    <row r="244" spans="1:22"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row>
    <row r="245" spans="1:22"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row>
    <row r="246" spans="1:22"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row>
    <row r="247" spans="1:22"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row>
    <row r="248" spans="1:22"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row>
    <row r="249" spans="1:22"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row>
    <row r="250" spans="1:22"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row>
    <row r="251" spans="1:22"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row>
    <row r="252" spans="1:22"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row>
    <row r="253" spans="1:22"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row>
    <row r="254" spans="1:22"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row>
    <row r="255" spans="1:22"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row>
    <row r="256" spans="1:22"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row>
    <row r="257" spans="1:22"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row>
    <row r="258" spans="1:22"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row>
    <row r="259" spans="1:22"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row>
    <row r="260" spans="1:22"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row>
    <row r="261" spans="1:22"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row>
    <row r="262" spans="1:22"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row>
    <row r="263" spans="1:22"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row>
    <row r="264" spans="1:22"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row>
    <row r="265" spans="1:22"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row>
    <row r="266" spans="1:22"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row>
    <row r="267" spans="1:22"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row>
    <row r="268" spans="1:22"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row>
    <row r="269" spans="1:22"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row>
    <row r="270" spans="1:22"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row>
    <row r="271" spans="1:22"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row>
    <row r="272" spans="1:22"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row>
    <row r="273" spans="1:22"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row>
    <row r="274" spans="1:22"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row>
    <row r="275" spans="1:22"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row>
    <row r="276" spans="1:22"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row>
    <row r="277" spans="1:22"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row>
    <row r="278" spans="1:22"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row>
    <row r="279" spans="1:22"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row>
    <row r="280" spans="1:22"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row>
    <row r="281" spans="1:22"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row>
    <row r="282" spans="1:22"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row>
    <row r="283" spans="1:22"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row>
    <row r="284" spans="1:22"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row>
    <row r="285" spans="1:22"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row>
    <row r="286" spans="1:22"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row>
    <row r="287" spans="1:22"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row>
    <row r="288" spans="1:22"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row>
    <row r="289" spans="1:22"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row>
    <row r="290" spans="1:22"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row>
    <row r="291" spans="1:22"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row>
    <row r="292" spans="1:22"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row>
    <row r="293" spans="1:22"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row>
    <row r="294" spans="1:22"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row>
    <row r="295" spans="1:22"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row>
    <row r="296" spans="1:22"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row>
    <row r="297" spans="1:22"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row>
    <row r="298" spans="1:22"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row>
    <row r="299" spans="1:22"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row>
    <row r="300" spans="1:22"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row>
    <row r="301" spans="1:22"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row>
    <row r="302" spans="1:22"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row>
    <row r="303" spans="1:22"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row>
    <row r="304" spans="1:22"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row>
    <row r="305" spans="1:22"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row>
    <row r="306" spans="1:22"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row>
    <row r="307" spans="1:22"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row>
    <row r="308" spans="1:22"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row>
    <row r="309" spans="1:22"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row>
    <row r="310" spans="1:22"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row>
    <row r="311" spans="1:22"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row>
    <row r="312" spans="1:22"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row>
    <row r="313" spans="1:22"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row>
    <row r="314" spans="1:22"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row>
    <row r="315" spans="1:22"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row>
    <row r="316" spans="1:22"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row>
    <row r="317" spans="1:22"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row>
    <row r="318" spans="1:22"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row>
    <row r="319" spans="1:22"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row>
    <row r="320" spans="1:22"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row>
    <row r="321" spans="1:22"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row>
    <row r="322" spans="1:22"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row>
    <row r="323" spans="1:22"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row>
    <row r="324" spans="1:22"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row>
    <row r="325" spans="1:22"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row>
    <row r="326" spans="1:22"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row>
    <row r="327" spans="1:22"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row>
    <row r="328" spans="1:22"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row>
    <row r="329" spans="1:22"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row>
    <row r="330" spans="1:22"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row>
    <row r="331" spans="1:22"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row>
    <row r="332" spans="1:22"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row>
    <row r="333" spans="1:22"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row>
    <row r="334" spans="1:22"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E35" sqref="E35"/>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2" customFormat="1" ht="18.75" customHeight="1" x14ac:dyDescent="0.2">
      <c r="A1" s="40"/>
      <c r="S1" s="42" t="s">
        <v>22</v>
      </c>
    </row>
    <row r="2" spans="1:28" s="2" customFormat="1" ht="18.75" customHeight="1" x14ac:dyDescent="0.3">
      <c r="A2" s="40"/>
      <c r="S2" s="43" t="s">
        <v>6</v>
      </c>
    </row>
    <row r="3" spans="1:28" s="2" customFormat="1" ht="18.75" x14ac:dyDescent="0.3">
      <c r="S3" s="43" t="s">
        <v>21</v>
      </c>
    </row>
    <row r="4" spans="1:28" s="2" customFormat="1" ht="18.75" customHeight="1" x14ac:dyDescent="0.2">
      <c r="A4" s="218" t="str">
        <f>'1. паспорт местоположение'!$A$5</f>
        <v>Год раскрытия информации: 2024 год</v>
      </c>
      <c r="B4" s="218"/>
      <c r="C4" s="218"/>
      <c r="D4" s="218"/>
      <c r="E4" s="218"/>
      <c r="F4" s="218"/>
      <c r="G4" s="218"/>
      <c r="H4" s="218"/>
      <c r="I4" s="218"/>
      <c r="J4" s="218"/>
      <c r="K4" s="218"/>
      <c r="L4" s="218"/>
      <c r="M4" s="218"/>
      <c r="N4" s="218"/>
      <c r="O4" s="218"/>
      <c r="P4" s="218"/>
      <c r="Q4" s="218"/>
      <c r="R4" s="218"/>
      <c r="S4" s="218"/>
    </row>
    <row r="5" spans="1:28" s="2" customFormat="1" ht="15.75" x14ac:dyDescent="0.2">
      <c r="A5" s="99"/>
    </row>
    <row r="6" spans="1:28" s="2" customFormat="1" ht="18.75" x14ac:dyDescent="0.2">
      <c r="A6" s="222" t="s">
        <v>5</v>
      </c>
      <c r="B6" s="222"/>
      <c r="C6" s="222"/>
      <c r="D6" s="222"/>
      <c r="E6" s="222"/>
      <c r="F6" s="222"/>
      <c r="G6" s="222"/>
      <c r="H6" s="222"/>
      <c r="I6" s="222"/>
      <c r="J6" s="222"/>
      <c r="K6" s="222"/>
      <c r="L6" s="222"/>
      <c r="M6" s="222"/>
      <c r="N6" s="222"/>
      <c r="O6" s="222"/>
      <c r="P6" s="222"/>
      <c r="Q6" s="222"/>
      <c r="R6" s="222"/>
      <c r="S6" s="222"/>
      <c r="T6" s="68"/>
      <c r="U6" s="68"/>
      <c r="V6" s="68"/>
      <c r="W6" s="68"/>
      <c r="X6" s="68"/>
      <c r="Y6" s="68"/>
      <c r="Z6" s="68"/>
      <c r="AA6" s="68"/>
      <c r="AB6" s="68"/>
    </row>
    <row r="7" spans="1:28" s="2" customFormat="1" ht="18.75" x14ac:dyDescent="0.2">
      <c r="A7" s="222"/>
      <c r="B7" s="222"/>
      <c r="C7" s="222"/>
      <c r="D7" s="222"/>
      <c r="E7" s="222"/>
      <c r="F7" s="222"/>
      <c r="G7" s="222"/>
      <c r="H7" s="222"/>
      <c r="I7" s="222"/>
      <c r="J7" s="222"/>
      <c r="K7" s="222"/>
      <c r="L7" s="222"/>
      <c r="M7" s="222"/>
      <c r="N7" s="222"/>
      <c r="O7" s="222"/>
      <c r="P7" s="222"/>
      <c r="Q7" s="222"/>
      <c r="R7" s="222"/>
      <c r="S7" s="222"/>
      <c r="T7" s="68"/>
      <c r="U7" s="68"/>
      <c r="V7" s="68"/>
      <c r="W7" s="68"/>
      <c r="X7" s="68"/>
      <c r="Y7" s="68"/>
      <c r="Z7" s="68"/>
      <c r="AA7" s="68"/>
      <c r="AB7" s="68"/>
    </row>
    <row r="8" spans="1:28" s="2" customFormat="1" ht="18.75" x14ac:dyDescent="0.2">
      <c r="A8" s="223" t="s">
        <v>238</v>
      </c>
      <c r="B8" s="223"/>
      <c r="C8" s="223"/>
      <c r="D8" s="223"/>
      <c r="E8" s="223"/>
      <c r="F8" s="223"/>
      <c r="G8" s="223"/>
      <c r="H8" s="223"/>
      <c r="I8" s="223"/>
      <c r="J8" s="223"/>
      <c r="K8" s="223"/>
      <c r="L8" s="223"/>
      <c r="M8" s="223"/>
      <c r="N8" s="223"/>
      <c r="O8" s="223"/>
      <c r="P8" s="223"/>
      <c r="Q8" s="223"/>
      <c r="R8" s="223"/>
      <c r="S8" s="223"/>
      <c r="T8" s="68"/>
      <c r="U8" s="68"/>
      <c r="V8" s="68"/>
      <c r="W8" s="68"/>
      <c r="X8" s="68"/>
      <c r="Y8" s="68"/>
      <c r="Z8" s="68"/>
      <c r="AA8" s="68"/>
      <c r="AB8" s="68"/>
    </row>
    <row r="9" spans="1:28" s="2" customFormat="1" ht="18.75" x14ac:dyDescent="0.2">
      <c r="A9" s="224" t="s">
        <v>4</v>
      </c>
      <c r="B9" s="224"/>
      <c r="C9" s="224"/>
      <c r="D9" s="224"/>
      <c r="E9" s="224"/>
      <c r="F9" s="224"/>
      <c r="G9" s="224"/>
      <c r="H9" s="224"/>
      <c r="I9" s="224"/>
      <c r="J9" s="224"/>
      <c r="K9" s="224"/>
      <c r="L9" s="224"/>
      <c r="M9" s="224"/>
      <c r="N9" s="224"/>
      <c r="O9" s="224"/>
      <c r="P9" s="224"/>
      <c r="Q9" s="224"/>
      <c r="R9" s="224"/>
      <c r="S9" s="224"/>
      <c r="T9" s="68"/>
      <c r="U9" s="68"/>
      <c r="V9" s="68"/>
      <c r="W9" s="68"/>
      <c r="X9" s="68"/>
      <c r="Y9" s="68"/>
      <c r="Z9" s="68"/>
      <c r="AA9" s="68"/>
      <c r="AB9" s="68"/>
    </row>
    <row r="10" spans="1:28" s="2" customFormat="1" ht="18.75" x14ac:dyDescent="0.2">
      <c r="A10" s="222"/>
      <c r="B10" s="222"/>
      <c r="C10" s="222"/>
      <c r="D10" s="222"/>
      <c r="E10" s="222"/>
      <c r="F10" s="222"/>
      <c r="G10" s="222"/>
      <c r="H10" s="222"/>
      <c r="I10" s="222"/>
      <c r="J10" s="222"/>
      <c r="K10" s="222"/>
      <c r="L10" s="222"/>
      <c r="M10" s="222"/>
      <c r="N10" s="222"/>
      <c r="O10" s="222"/>
      <c r="P10" s="222"/>
      <c r="Q10" s="222"/>
      <c r="R10" s="222"/>
      <c r="S10" s="222"/>
      <c r="T10" s="68"/>
      <c r="U10" s="68"/>
      <c r="V10" s="68"/>
      <c r="W10" s="68"/>
      <c r="X10" s="68"/>
      <c r="Y10" s="68"/>
      <c r="Z10" s="68"/>
      <c r="AA10" s="68"/>
      <c r="AB10" s="68"/>
    </row>
    <row r="11" spans="1:28" s="2" customFormat="1" ht="18.75" x14ac:dyDescent="0.2">
      <c r="A11" s="228" t="str">
        <f>'1. паспорт местоположение'!$A$12</f>
        <v>O_Che476</v>
      </c>
      <c r="B11" s="228"/>
      <c r="C11" s="228"/>
      <c r="D11" s="228"/>
      <c r="E11" s="228"/>
      <c r="F11" s="228"/>
      <c r="G11" s="228"/>
      <c r="H11" s="228"/>
      <c r="I11" s="228"/>
      <c r="J11" s="228"/>
      <c r="K11" s="228"/>
      <c r="L11" s="228"/>
      <c r="M11" s="228"/>
      <c r="N11" s="228"/>
      <c r="O11" s="228"/>
      <c r="P11" s="228"/>
      <c r="Q11" s="228"/>
      <c r="R11" s="228"/>
      <c r="S11" s="228"/>
      <c r="T11" s="68"/>
      <c r="U11" s="68"/>
      <c r="V11" s="68"/>
      <c r="W11" s="68"/>
      <c r="X11" s="68"/>
      <c r="Y11" s="68"/>
      <c r="Z11" s="68"/>
      <c r="AA11" s="68"/>
      <c r="AB11" s="68"/>
    </row>
    <row r="12" spans="1:28" s="2"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68"/>
      <c r="U12" s="68"/>
      <c r="V12" s="68"/>
      <c r="W12" s="68"/>
      <c r="X12" s="68"/>
      <c r="Y12" s="68"/>
      <c r="Z12" s="68"/>
      <c r="AA12" s="68"/>
      <c r="AB12" s="68"/>
    </row>
    <row r="13" spans="1:28" s="100"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63"/>
      <c r="U13" s="63"/>
      <c r="V13" s="63"/>
      <c r="W13" s="63"/>
      <c r="X13" s="63"/>
      <c r="Y13" s="63"/>
      <c r="Z13" s="63"/>
      <c r="AA13" s="63"/>
      <c r="AB13" s="63"/>
    </row>
    <row r="14" spans="1:28" s="101" customFormat="1" ht="29.25" customHeight="1" x14ac:dyDescent="0.2">
      <c r="A14" s="223"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4" s="223"/>
      <c r="C14" s="223"/>
      <c r="D14" s="223"/>
      <c r="E14" s="223"/>
      <c r="F14" s="223"/>
      <c r="G14" s="223"/>
      <c r="H14" s="223"/>
      <c r="I14" s="223"/>
      <c r="J14" s="223"/>
      <c r="K14" s="223"/>
      <c r="L14" s="223"/>
      <c r="M14" s="223"/>
      <c r="N14" s="223"/>
      <c r="O14" s="223"/>
      <c r="P14" s="223"/>
      <c r="Q14" s="223"/>
      <c r="R14" s="223"/>
      <c r="S14" s="223"/>
      <c r="T14" s="71"/>
      <c r="U14" s="71"/>
      <c r="V14" s="71"/>
      <c r="W14" s="71"/>
      <c r="X14" s="71"/>
      <c r="Y14" s="71"/>
      <c r="Z14" s="71"/>
      <c r="AA14" s="71"/>
      <c r="AB14" s="71"/>
    </row>
    <row r="15" spans="1:28" s="101"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72"/>
      <c r="U15" s="72"/>
      <c r="V15" s="72"/>
      <c r="W15" s="72"/>
      <c r="X15" s="72"/>
      <c r="Y15" s="72"/>
      <c r="Z15" s="72"/>
      <c r="AA15" s="72"/>
      <c r="AB15" s="72"/>
    </row>
    <row r="16" spans="1:28" s="101"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02"/>
      <c r="U16" s="102"/>
      <c r="V16" s="102"/>
      <c r="W16" s="102"/>
      <c r="X16" s="102"/>
      <c r="Y16" s="102"/>
    </row>
    <row r="17" spans="1:28" s="101" customFormat="1" ht="45.75" customHeight="1" x14ac:dyDescent="0.2">
      <c r="A17" s="230" t="s">
        <v>214</v>
      </c>
      <c r="B17" s="230"/>
      <c r="C17" s="230"/>
      <c r="D17" s="230"/>
      <c r="E17" s="230"/>
      <c r="F17" s="230"/>
      <c r="G17" s="230"/>
      <c r="H17" s="230"/>
      <c r="I17" s="230"/>
      <c r="J17" s="230"/>
      <c r="K17" s="230"/>
      <c r="L17" s="230"/>
      <c r="M17" s="230"/>
      <c r="N17" s="230"/>
      <c r="O17" s="230"/>
      <c r="P17" s="230"/>
      <c r="Q17" s="230"/>
      <c r="R17" s="230"/>
      <c r="S17" s="230"/>
      <c r="T17" s="103"/>
      <c r="U17" s="103"/>
      <c r="V17" s="103"/>
      <c r="W17" s="103"/>
      <c r="X17" s="103"/>
      <c r="Y17" s="103"/>
      <c r="Z17" s="103"/>
      <c r="AA17" s="103"/>
      <c r="AB17" s="103"/>
    </row>
    <row r="18" spans="1:28" s="101"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02"/>
      <c r="U18" s="102"/>
      <c r="V18" s="102"/>
      <c r="W18" s="102"/>
      <c r="X18" s="102"/>
      <c r="Y18" s="102"/>
    </row>
    <row r="19" spans="1:28" s="101" customFormat="1" ht="54" customHeight="1" x14ac:dyDescent="0.2">
      <c r="A19" s="226" t="s">
        <v>1</v>
      </c>
      <c r="B19" s="226" t="s">
        <v>40</v>
      </c>
      <c r="C19" s="231" t="s">
        <v>141</v>
      </c>
      <c r="D19" s="226" t="s">
        <v>140</v>
      </c>
      <c r="E19" s="226" t="s">
        <v>39</v>
      </c>
      <c r="F19" s="226" t="s">
        <v>38</v>
      </c>
      <c r="G19" s="226" t="s">
        <v>136</v>
      </c>
      <c r="H19" s="226" t="s">
        <v>37</v>
      </c>
      <c r="I19" s="226" t="s">
        <v>36</v>
      </c>
      <c r="J19" s="226" t="s">
        <v>35</v>
      </c>
      <c r="K19" s="226" t="s">
        <v>34</v>
      </c>
      <c r="L19" s="226" t="s">
        <v>33</v>
      </c>
      <c r="M19" s="226" t="s">
        <v>32</v>
      </c>
      <c r="N19" s="226" t="s">
        <v>31</v>
      </c>
      <c r="O19" s="226" t="s">
        <v>30</v>
      </c>
      <c r="P19" s="226" t="s">
        <v>29</v>
      </c>
      <c r="Q19" s="226" t="s">
        <v>139</v>
      </c>
      <c r="R19" s="226"/>
      <c r="S19" s="233" t="s">
        <v>209</v>
      </c>
      <c r="T19" s="102"/>
      <c r="U19" s="102"/>
      <c r="V19" s="102"/>
      <c r="W19" s="102"/>
      <c r="X19" s="102"/>
      <c r="Y19" s="102"/>
    </row>
    <row r="20" spans="1:28" s="101" customFormat="1" ht="180.75" customHeight="1" x14ac:dyDescent="0.2">
      <c r="A20" s="226"/>
      <c r="B20" s="226"/>
      <c r="C20" s="232"/>
      <c r="D20" s="226"/>
      <c r="E20" s="226"/>
      <c r="F20" s="226"/>
      <c r="G20" s="226"/>
      <c r="H20" s="226"/>
      <c r="I20" s="226"/>
      <c r="J20" s="226"/>
      <c r="K20" s="226"/>
      <c r="L20" s="226"/>
      <c r="M20" s="226"/>
      <c r="N20" s="226"/>
      <c r="O20" s="226"/>
      <c r="P20" s="226"/>
      <c r="Q20" s="127" t="s">
        <v>137</v>
      </c>
      <c r="R20" s="6" t="s">
        <v>138</v>
      </c>
      <c r="S20" s="233"/>
      <c r="T20" s="63"/>
      <c r="U20" s="63"/>
      <c r="V20" s="63"/>
      <c r="W20" s="63"/>
      <c r="X20" s="63"/>
      <c r="Y20" s="63"/>
      <c r="Z20" s="108"/>
      <c r="AA20" s="108"/>
      <c r="AB20" s="108"/>
    </row>
    <row r="21" spans="1:28" s="101"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63"/>
      <c r="U21" s="63"/>
      <c r="V21" s="63"/>
      <c r="W21" s="63"/>
      <c r="X21" s="63"/>
      <c r="Y21" s="63"/>
      <c r="Z21" s="108"/>
      <c r="AA21" s="108"/>
      <c r="AB21" s="108"/>
    </row>
    <row r="22" spans="1:28" s="101" customFormat="1" ht="23.25" x14ac:dyDescent="0.2">
      <c r="A22" s="84">
        <v>1</v>
      </c>
      <c r="B22" s="129" t="str">
        <f>IFERROR(VLOOKUP(A11,'[1]2'!$C:$AJ,5,0),"нд")</f>
        <v>нд</v>
      </c>
      <c r="C22" s="129" t="str">
        <f>IFERROR(VLOOKUP(A11,'[1]2'!$C:$AA,6,0),"нд")</f>
        <v>нд</v>
      </c>
      <c r="D22" s="129" t="str">
        <f>IF(B22="нд","нд",IF('3.3 паспорт описание'!C30="Объект введен на основные фонды",'3.3 паспорт описание'!C30,"в работе"))</f>
        <v>нд</v>
      </c>
      <c r="E22" s="105" t="s">
        <v>290</v>
      </c>
      <c r="F22" s="129" t="str">
        <f>IFERROR(VLOOKUP($A$11,'[1]2'!$C:$AA,9,0),"нд")</f>
        <v>нд</v>
      </c>
      <c r="G22" s="129" t="str">
        <f>IFERROR(VLOOKUP($A$11,'[1]2'!$C:$AA,10,0),"нд")</f>
        <v>нд</v>
      </c>
      <c r="H22" s="129" t="str">
        <f>IFERROR(VLOOKUP($A$11,'[1]2'!$C:$AA,13,0),"нд")</f>
        <v>нд</v>
      </c>
      <c r="I22" s="130" t="str">
        <f>IFERROR(VLOOKUP($A$11,'[1]2'!$C:$AA,14,0),"нд")</f>
        <v>нд</v>
      </c>
      <c r="J22" s="129" t="str">
        <f>IFERROR(VLOOKUP($A$11,'[1]2'!$C:$AA,15,0),"нд")</f>
        <v>нд</v>
      </c>
      <c r="K22" s="105" t="s">
        <v>290</v>
      </c>
      <c r="L22" s="105" t="s">
        <v>290</v>
      </c>
      <c r="M22" s="129" t="str">
        <f>IFERROR(VLOOKUP($A$11,'[1]2'!$C:$AA,18,0),"нд")</f>
        <v>нд</v>
      </c>
      <c r="N22" s="105" t="s">
        <v>290</v>
      </c>
      <c r="O22" s="60" t="s">
        <v>290</v>
      </c>
      <c r="P22" s="60" t="s">
        <v>290</v>
      </c>
      <c r="Q22" s="105" t="s">
        <v>290</v>
      </c>
      <c r="R22" s="131" t="s">
        <v>290</v>
      </c>
      <c r="S22" s="129" t="str">
        <f>IFERROR(VLOOKUP($A$11,'[1]2'!$C:$AA,24,0),"нд")</f>
        <v>нд</v>
      </c>
      <c r="T22" s="63"/>
      <c r="U22" s="63"/>
      <c r="V22" s="63"/>
      <c r="W22" s="63"/>
      <c r="X22" s="63"/>
      <c r="Y22" s="63"/>
      <c r="Z22" s="108"/>
      <c r="AA22" s="108"/>
      <c r="AB22" s="108"/>
    </row>
    <row r="23" spans="1:28" ht="20.25" customHeight="1" x14ac:dyDescent="0.25">
      <c r="A23" s="5" t="s">
        <v>345</v>
      </c>
      <c r="B23" s="5" t="s">
        <v>345</v>
      </c>
      <c r="C23" s="5"/>
      <c r="D23" s="5"/>
      <c r="E23" s="5" t="s">
        <v>345</v>
      </c>
      <c r="F23" s="5" t="s">
        <v>345</v>
      </c>
      <c r="G23" s="5" t="s">
        <v>345</v>
      </c>
      <c r="H23" s="5" t="s">
        <v>345</v>
      </c>
      <c r="I23" s="5"/>
      <c r="J23" s="5"/>
      <c r="K23" s="5"/>
      <c r="L23" s="5"/>
      <c r="M23" s="5" t="s">
        <v>345</v>
      </c>
      <c r="N23" s="5" t="s">
        <v>345</v>
      </c>
      <c r="O23" s="5" t="s">
        <v>345</v>
      </c>
      <c r="P23" s="5" t="s">
        <v>345</v>
      </c>
      <c r="Q23" s="5" t="s">
        <v>345</v>
      </c>
      <c r="R23" s="132"/>
      <c r="S23" s="132"/>
      <c r="T23" s="90"/>
      <c r="U23" s="90"/>
      <c r="V23" s="90"/>
      <c r="W23" s="90"/>
      <c r="X23" s="90"/>
      <c r="Y23" s="90"/>
      <c r="Z23" s="90"/>
      <c r="AA23" s="90"/>
      <c r="AB23" s="90"/>
    </row>
    <row r="24" spans="1:28" ht="15.75" x14ac:dyDescent="0.25">
      <c r="A24" s="133"/>
      <c r="B24" s="129" t="s">
        <v>134</v>
      </c>
      <c r="C24" s="129"/>
      <c r="D24" s="129"/>
      <c r="E24" s="133" t="s">
        <v>135</v>
      </c>
      <c r="F24" s="133" t="s">
        <v>135</v>
      </c>
      <c r="G24" s="133" t="s">
        <v>135</v>
      </c>
      <c r="H24" s="133"/>
      <c r="I24" s="133"/>
      <c r="J24" s="133"/>
      <c r="K24" s="133"/>
      <c r="L24" s="133"/>
      <c r="M24" s="133"/>
      <c r="N24" s="133"/>
      <c r="O24" s="133"/>
      <c r="P24" s="133"/>
      <c r="Q24" s="134"/>
      <c r="R24" s="135"/>
      <c r="S24" s="135"/>
      <c r="T24" s="90"/>
      <c r="U24" s="90"/>
      <c r="V24" s="90"/>
      <c r="W24" s="90"/>
      <c r="X24" s="90"/>
      <c r="Y24" s="90"/>
      <c r="Z24" s="90"/>
      <c r="AA24" s="90"/>
      <c r="AB24" s="90"/>
    </row>
    <row r="25" spans="1:28" x14ac:dyDescent="0.25">
      <c r="A25" s="90"/>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row>
    <row r="26" spans="1:28" x14ac:dyDescent="0.25">
      <c r="A26" s="90"/>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row>
    <row r="27" spans="1:28" x14ac:dyDescent="0.25">
      <c r="A27" s="90"/>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row>
    <row r="28" spans="1:28" x14ac:dyDescent="0.25">
      <c r="A28" s="90"/>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row>
    <row r="29" spans="1:28" x14ac:dyDescent="0.25">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sheetData>
  <mergeCells count="32">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D26" sqref="D26"/>
    </sheetView>
  </sheetViews>
  <sheetFormatPr defaultColWidth="10.7109375" defaultRowHeight="15.75" x14ac:dyDescent="0.25"/>
  <cols>
    <col min="1" max="1" width="9.5703125" style="111" customWidth="1"/>
    <col min="2" max="2" width="34.42578125" style="111" customWidth="1"/>
    <col min="3" max="3" width="45.140625" style="111" customWidth="1"/>
    <col min="4" max="4" width="43" style="111" customWidth="1"/>
    <col min="5" max="5" width="11.140625" style="111" customWidth="1"/>
    <col min="6" max="6" width="27.28515625"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16384" width="10.7109375" style="111"/>
  </cols>
  <sheetData>
    <row r="1" spans="1:20" ht="3" customHeight="1" x14ac:dyDescent="0.25"/>
    <row r="2" spans="1:20" ht="15" customHeight="1" x14ac:dyDescent="0.25">
      <c r="T2" s="42" t="s">
        <v>22</v>
      </c>
    </row>
    <row r="3" spans="1:20" s="2" customFormat="1" ht="18.75" customHeight="1" x14ac:dyDescent="0.3">
      <c r="A3" s="40"/>
      <c r="T3" s="43" t="s">
        <v>6</v>
      </c>
    </row>
    <row r="4" spans="1:20" s="2" customFormat="1" ht="18.75" customHeight="1" x14ac:dyDescent="0.3">
      <c r="A4" s="40"/>
      <c r="T4" s="43" t="s">
        <v>21</v>
      </c>
    </row>
    <row r="5" spans="1:20" s="2" customFormat="1" ht="18.75" customHeight="1" x14ac:dyDescent="0.3">
      <c r="A5" s="40"/>
      <c r="T5" s="43"/>
    </row>
    <row r="6" spans="1:20" s="2" customFormat="1" x14ac:dyDescent="0.2">
      <c r="A6" s="218" t="str">
        <f>'1. паспорт местоположение'!$A$5</f>
        <v>Год раскрытия информации: 2024 год</v>
      </c>
      <c r="B6" s="218"/>
      <c r="C6" s="218"/>
      <c r="D6" s="218"/>
      <c r="E6" s="218"/>
      <c r="F6" s="218"/>
      <c r="G6" s="218"/>
      <c r="H6" s="218"/>
      <c r="I6" s="218"/>
      <c r="J6" s="218"/>
      <c r="K6" s="218"/>
      <c r="L6" s="218"/>
      <c r="M6" s="218"/>
      <c r="N6" s="218"/>
      <c r="O6" s="218"/>
      <c r="P6" s="218"/>
      <c r="Q6" s="218"/>
      <c r="R6" s="218"/>
      <c r="S6" s="218"/>
      <c r="T6" s="218"/>
    </row>
    <row r="7" spans="1:20" s="2" customFormat="1" x14ac:dyDescent="0.2">
      <c r="A7" s="99"/>
    </row>
    <row r="8" spans="1:20" s="2"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2" customFormat="1" ht="18.75" customHeight="1" x14ac:dyDescent="0.2">
      <c r="A10" s="228" t="s">
        <v>238</v>
      </c>
      <c r="B10" s="228"/>
      <c r="C10" s="228"/>
      <c r="D10" s="228"/>
      <c r="E10" s="228"/>
      <c r="F10" s="228"/>
      <c r="G10" s="228"/>
      <c r="H10" s="228"/>
      <c r="I10" s="228"/>
      <c r="J10" s="228"/>
      <c r="K10" s="228"/>
      <c r="L10" s="228"/>
      <c r="M10" s="228"/>
      <c r="N10" s="228"/>
      <c r="O10" s="228"/>
      <c r="P10" s="228"/>
      <c r="Q10" s="228"/>
      <c r="R10" s="228"/>
      <c r="S10" s="228"/>
      <c r="T10" s="228"/>
    </row>
    <row r="11" spans="1:20" s="2"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2" customFormat="1" ht="18.75" customHeight="1" x14ac:dyDescent="0.2">
      <c r="A13" s="228" t="str">
        <f>'1. паспорт местоположение'!$A$12</f>
        <v>O_Che476</v>
      </c>
      <c r="B13" s="228"/>
      <c r="C13" s="228"/>
      <c r="D13" s="228"/>
      <c r="E13" s="228"/>
      <c r="F13" s="228"/>
      <c r="G13" s="228"/>
      <c r="H13" s="228"/>
      <c r="I13" s="228"/>
      <c r="J13" s="228"/>
      <c r="K13" s="228"/>
      <c r="L13" s="228"/>
      <c r="M13" s="228"/>
      <c r="N13" s="228"/>
      <c r="O13" s="228"/>
      <c r="P13" s="228"/>
      <c r="Q13" s="228"/>
      <c r="R13" s="228"/>
      <c r="S13" s="228"/>
      <c r="T13" s="228"/>
    </row>
    <row r="14" spans="1:20" s="2"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100"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01" customFormat="1" ht="12" x14ac:dyDescent="0.2">
      <c r="A16" s="228"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6" s="228"/>
      <c r="C16" s="228"/>
      <c r="D16" s="228"/>
      <c r="E16" s="228"/>
      <c r="F16" s="228"/>
      <c r="G16" s="228"/>
      <c r="H16" s="228"/>
      <c r="I16" s="228"/>
      <c r="J16" s="228"/>
      <c r="K16" s="228"/>
      <c r="L16" s="228"/>
      <c r="M16" s="228"/>
      <c r="N16" s="228"/>
      <c r="O16" s="228"/>
      <c r="P16" s="228"/>
      <c r="Q16" s="228"/>
      <c r="R16" s="228"/>
      <c r="S16" s="228"/>
      <c r="T16" s="228"/>
    </row>
    <row r="17" spans="1:113" s="101"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101"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101" customFormat="1" ht="15" customHeight="1" x14ac:dyDescent="0.2">
      <c r="A19" s="241" t="s">
        <v>294</v>
      </c>
      <c r="B19" s="241"/>
      <c r="C19" s="241"/>
      <c r="D19" s="241"/>
      <c r="E19" s="241"/>
      <c r="F19" s="241"/>
      <c r="G19" s="241"/>
      <c r="H19" s="241"/>
      <c r="I19" s="241"/>
      <c r="J19" s="241"/>
      <c r="K19" s="241"/>
      <c r="L19" s="241"/>
      <c r="M19" s="241"/>
      <c r="N19" s="241"/>
      <c r="O19" s="241"/>
      <c r="P19" s="241"/>
      <c r="Q19" s="241"/>
      <c r="R19" s="241"/>
      <c r="S19" s="241"/>
      <c r="T19" s="241"/>
    </row>
    <row r="20" spans="1:113" s="11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35" t="s">
        <v>295</v>
      </c>
      <c r="C21" s="236"/>
      <c r="D21" s="239" t="s">
        <v>296</v>
      </c>
      <c r="E21" s="235" t="s">
        <v>297</v>
      </c>
      <c r="F21" s="236"/>
      <c r="G21" s="235" t="s">
        <v>298</v>
      </c>
      <c r="H21" s="236"/>
      <c r="I21" s="235" t="s">
        <v>299</v>
      </c>
      <c r="J21" s="236"/>
      <c r="K21" s="239" t="s">
        <v>300</v>
      </c>
      <c r="L21" s="235" t="s">
        <v>301</v>
      </c>
      <c r="M21" s="236"/>
      <c r="N21" s="235" t="s">
        <v>302</v>
      </c>
      <c r="O21" s="236"/>
      <c r="P21" s="239" t="s">
        <v>303</v>
      </c>
      <c r="Q21" s="247" t="s">
        <v>47</v>
      </c>
      <c r="R21" s="248"/>
      <c r="S21" s="247" t="s">
        <v>46</v>
      </c>
      <c r="T21" s="249"/>
    </row>
    <row r="22" spans="1:113" ht="141.75" x14ac:dyDescent="0.25">
      <c r="A22" s="244"/>
      <c r="B22" s="237"/>
      <c r="C22" s="238"/>
      <c r="D22" s="246"/>
      <c r="E22" s="237"/>
      <c r="F22" s="238"/>
      <c r="G22" s="237"/>
      <c r="H22" s="238"/>
      <c r="I22" s="237"/>
      <c r="J22" s="238"/>
      <c r="K22" s="240"/>
      <c r="L22" s="237"/>
      <c r="M22" s="238"/>
      <c r="N22" s="237"/>
      <c r="O22" s="238"/>
      <c r="P22" s="240"/>
      <c r="Q22" s="35" t="s">
        <v>45</v>
      </c>
      <c r="R22" s="35" t="s">
        <v>216</v>
      </c>
      <c r="S22" s="35" t="s">
        <v>44</v>
      </c>
      <c r="T22" s="35" t="s">
        <v>43</v>
      </c>
    </row>
    <row r="23" spans="1:113" ht="51.75" customHeight="1" x14ac:dyDescent="0.25">
      <c r="A23" s="245"/>
      <c r="B23" s="35" t="s">
        <v>41</v>
      </c>
      <c r="C23" s="35" t="s">
        <v>42</v>
      </c>
      <c r="D23" s="240"/>
      <c r="E23" s="35" t="s">
        <v>41</v>
      </c>
      <c r="F23" s="35" t="s">
        <v>42</v>
      </c>
      <c r="G23" s="35" t="s">
        <v>41</v>
      </c>
      <c r="H23" s="35" t="s">
        <v>42</v>
      </c>
      <c r="I23" s="35" t="s">
        <v>41</v>
      </c>
      <c r="J23" s="35" t="s">
        <v>42</v>
      </c>
      <c r="K23" s="35" t="s">
        <v>41</v>
      </c>
      <c r="L23" s="35" t="s">
        <v>41</v>
      </c>
      <c r="M23" s="35" t="s">
        <v>42</v>
      </c>
      <c r="N23" s="35" t="s">
        <v>41</v>
      </c>
      <c r="O23" s="35" t="s">
        <v>42</v>
      </c>
      <c r="P23" s="64" t="s">
        <v>41</v>
      </c>
      <c r="Q23" s="35" t="s">
        <v>41</v>
      </c>
      <c r="R23" s="35" t="s">
        <v>41</v>
      </c>
      <c r="S23" s="35" t="s">
        <v>41</v>
      </c>
      <c r="T23" s="35" t="s">
        <v>41</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112" customFormat="1" x14ac:dyDescent="0.25">
      <c r="A25" s="121">
        <v>1</v>
      </c>
      <c r="B25" s="122" t="s">
        <v>304</v>
      </c>
      <c r="C25" s="122" t="s">
        <v>304</v>
      </c>
      <c r="D25" s="122" t="s">
        <v>304</v>
      </c>
      <c r="E25" s="122" t="s">
        <v>304</v>
      </c>
      <c r="F25" s="122" t="s">
        <v>304</v>
      </c>
      <c r="G25" s="122" t="s">
        <v>304</v>
      </c>
      <c r="H25" s="122" t="s">
        <v>304</v>
      </c>
      <c r="I25" s="122" t="s">
        <v>304</v>
      </c>
      <c r="J25" s="122" t="s">
        <v>304</v>
      </c>
      <c r="K25" s="122" t="s">
        <v>304</v>
      </c>
      <c r="L25" s="122" t="s">
        <v>304</v>
      </c>
      <c r="M25" s="122" t="s">
        <v>304</v>
      </c>
      <c r="N25" s="122" t="s">
        <v>304</v>
      </c>
      <c r="O25" s="122" t="s">
        <v>304</v>
      </c>
      <c r="P25" s="122" t="s">
        <v>304</v>
      </c>
      <c r="Q25" s="122" t="s">
        <v>304</v>
      </c>
      <c r="R25" s="122" t="s">
        <v>304</v>
      </c>
      <c r="S25" s="122" t="s">
        <v>304</v>
      </c>
      <c r="T25" s="122" t="s">
        <v>304</v>
      </c>
    </row>
    <row r="26" spans="1:113" ht="21.75" customHeight="1" x14ac:dyDescent="0.25"/>
    <row r="27" spans="1:113" s="118" customFormat="1" ht="12.75" x14ac:dyDescent="0.2">
      <c r="B27" s="117"/>
      <c r="C27" s="117"/>
      <c r="K27" s="117"/>
    </row>
    <row r="28" spans="1:113" s="118" customFormat="1" x14ac:dyDescent="0.25">
      <c r="B28" s="123" t="s">
        <v>305</v>
      </c>
      <c r="C28" s="123"/>
      <c r="D28" s="123"/>
      <c r="E28" s="123"/>
      <c r="F28" s="123"/>
      <c r="G28" s="123"/>
      <c r="H28" s="123"/>
      <c r="I28" s="123"/>
      <c r="J28" s="123"/>
      <c r="K28" s="123"/>
      <c r="L28" s="123"/>
      <c r="M28" s="123"/>
      <c r="N28" s="123"/>
      <c r="O28" s="123"/>
      <c r="P28" s="123"/>
      <c r="Q28" s="123"/>
      <c r="R28" s="123"/>
    </row>
    <row r="29" spans="1:113" x14ac:dyDescent="0.25">
      <c r="B29" s="234" t="s">
        <v>306</v>
      </c>
      <c r="C29" s="234"/>
      <c r="D29" s="234"/>
      <c r="E29" s="234"/>
      <c r="F29" s="234"/>
      <c r="G29" s="234"/>
      <c r="H29" s="234"/>
      <c r="I29" s="234"/>
      <c r="J29" s="234"/>
      <c r="K29" s="234"/>
      <c r="L29" s="234"/>
      <c r="M29" s="234"/>
      <c r="N29" s="234"/>
      <c r="O29" s="234"/>
      <c r="P29" s="234"/>
      <c r="Q29" s="234"/>
      <c r="R29" s="234"/>
    </row>
    <row r="30" spans="1:113" x14ac:dyDescent="0.25">
      <c r="B30" s="123"/>
      <c r="C30" s="123"/>
      <c r="D30" s="123"/>
      <c r="E30" s="123"/>
      <c r="F30" s="123"/>
      <c r="G30" s="123"/>
      <c r="H30" s="123"/>
      <c r="I30" s="123"/>
      <c r="J30" s="123"/>
      <c r="K30" s="123"/>
      <c r="L30" s="123"/>
      <c r="M30" s="123"/>
      <c r="N30" s="123"/>
      <c r="O30" s="123"/>
      <c r="P30" s="123"/>
      <c r="Q30" s="123"/>
      <c r="R30" s="123"/>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124" t="s">
        <v>307</v>
      </c>
      <c r="C31" s="124"/>
      <c r="D31" s="124"/>
      <c r="E31" s="124"/>
      <c r="F31" s="116"/>
      <c r="G31" s="116"/>
      <c r="H31" s="124"/>
      <c r="I31" s="124"/>
      <c r="J31" s="124"/>
      <c r="K31" s="124"/>
      <c r="L31" s="124"/>
      <c r="M31" s="124"/>
      <c r="N31" s="124"/>
      <c r="O31" s="124"/>
      <c r="P31" s="124"/>
      <c r="Q31" s="124"/>
      <c r="R31" s="124"/>
      <c r="S31" s="125"/>
      <c r="T31" s="125"/>
      <c r="U31" s="125"/>
      <c r="V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c r="BS31" s="125"/>
      <c r="BT31" s="125"/>
      <c r="BU31" s="125"/>
      <c r="BV31" s="125"/>
      <c r="BW31" s="125"/>
      <c r="BX31" s="125"/>
      <c r="BY31" s="125"/>
      <c r="BZ31" s="125"/>
      <c r="CA31" s="125"/>
      <c r="CB31" s="125"/>
      <c r="CC31" s="125"/>
      <c r="CD31" s="125"/>
      <c r="CE31" s="125"/>
      <c r="CF31" s="125"/>
      <c r="CG31" s="125"/>
      <c r="CH31" s="125"/>
      <c r="CI31" s="125"/>
      <c r="CJ31" s="125"/>
      <c r="CK31" s="125"/>
      <c r="CL31" s="125"/>
      <c r="CM31" s="125"/>
      <c r="CN31" s="125"/>
      <c r="CO31" s="125"/>
      <c r="CP31" s="125"/>
      <c r="CQ31" s="125"/>
      <c r="CR31" s="125"/>
      <c r="CS31" s="125"/>
      <c r="CT31" s="125"/>
      <c r="CU31" s="125"/>
      <c r="CV31" s="125"/>
      <c r="CW31" s="125"/>
      <c r="CX31" s="125"/>
      <c r="CY31" s="125"/>
      <c r="CZ31" s="125"/>
      <c r="DA31" s="125"/>
      <c r="DB31" s="125"/>
      <c r="DC31" s="125"/>
      <c r="DD31" s="125"/>
      <c r="DE31" s="125"/>
      <c r="DF31" s="125"/>
      <c r="DG31" s="125"/>
      <c r="DH31" s="125"/>
      <c r="DI31" s="125"/>
    </row>
    <row r="32" spans="1:113" x14ac:dyDescent="0.25">
      <c r="B32" s="124" t="s">
        <v>308</v>
      </c>
      <c r="C32" s="124"/>
      <c r="D32" s="124"/>
      <c r="E32" s="124"/>
      <c r="F32" s="116"/>
      <c r="G32" s="116"/>
      <c r="H32" s="124"/>
      <c r="I32" s="124"/>
      <c r="J32" s="124"/>
      <c r="K32" s="124"/>
      <c r="L32" s="124"/>
      <c r="M32" s="124"/>
      <c r="N32" s="124"/>
      <c r="O32" s="124"/>
      <c r="P32" s="124"/>
      <c r="Q32" s="124"/>
      <c r="R32" s="124"/>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116" customFormat="1" x14ac:dyDescent="0.25">
      <c r="B33" s="124" t="s">
        <v>309</v>
      </c>
      <c r="C33" s="124"/>
      <c r="D33" s="124"/>
      <c r="E33" s="124"/>
      <c r="H33" s="124"/>
      <c r="I33" s="124"/>
      <c r="J33" s="124"/>
      <c r="K33" s="124"/>
      <c r="L33" s="124"/>
      <c r="M33" s="124"/>
      <c r="N33" s="124"/>
      <c r="O33" s="124"/>
      <c r="P33" s="124"/>
      <c r="Q33" s="124"/>
      <c r="R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116" customFormat="1" x14ac:dyDescent="0.25">
      <c r="B34" s="124" t="s">
        <v>310</v>
      </c>
      <c r="C34" s="124"/>
      <c r="D34" s="124"/>
      <c r="E34" s="124"/>
      <c r="H34" s="124"/>
      <c r="I34" s="124"/>
      <c r="J34" s="124"/>
      <c r="K34" s="124"/>
      <c r="L34" s="124"/>
      <c r="M34" s="124"/>
      <c r="N34" s="124"/>
      <c r="O34" s="124"/>
      <c r="P34" s="124"/>
      <c r="Q34" s="124"/>
      <c r="R34" s="124"/>
      <c r="S34" s="124"/>
      <c r="T34" s="124"/>
      <c r="U34" s="124"/>
      <c r="V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116" customFormat="1" x14ac:dyDescent="0.25">
      <c r="B35" s="124" t="s">
        <v>311</v>
      </c>
      <c r="C35" s="124"/>
      <c r="D35" s="124"/>
      <c r="E35" s="124"/>
      <c r="H35" s="124"/>
      <c r="I35" s="124"/>
      <c r="J35" s="124"/>
      <c r="K35" s="124"/>
      <c r="L35" s="124"/>
      <c r="M35" s="124"/>
      <c r="N35" s="124"/>
      <c r="O35" s="124"/>
      <c r="P35" s="124"/>
      <c r="Q35" s="124"/>
      <c r="R35" s="124"/>
      <c r="S35" s="124"/>
      <c r="T35" s="124"/>
      <c r="U35" s="124"/>
      <c r="V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116" customFormat="1" x14ac:dyDescent="0.25">
      <c r="B36" s="124" t="s">
        <v>312</v>
      </c>
      <c r="C36" s="124"/>
      <c r="D36" s="124"/>
      <c r="E36" s="124"/>
      <c r="H36" s="124"/>
      <c r="I36" s="124"/>
      <c r="J36" s="124"/>
      <c r="K36" s="124"/>
      <c r="L36" s="124"/>
      <c r="M36" s="124"/>
      <c r="N36" s="124"/>
      <c r="O36" s="124"/>
      <c r="P36" s="124"/>
      <c r="Q36" s="124"/>
      <c r="R36" s="124"/>
      <c r="S36" s="124"/>
      <c r="T36" s="124"/>
      <c r="U36" s="124"/>
      <c r="V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116" customFormat="1" x14ac:dyDescent="0.25">
      <c r="B37" s="124" t="s">
        <v>313</v>
      </c>
      <c r="C37" s="124"/>
      <c r="D37" s="124"/>
      <c r="E37" s="124"/>
      <c r="H37" s="124"/>
      <c r="I37" s="124"/>
      <c r="J37" s="124"/>
      <c r="K37" s="124"/>
      <c r="L37" s="124"/>
      <c r="M37" s="124"/>
      <c r="N37" s="124"/>
      <c r="O37" s="124"/>
      <c r="P37" s="124"/>
      <c r="Q37" s="124"/>
      <c r="R37" s="124"/>
      <c r="S37" s="124"/>
      <c r="T37" s="124"/>
      <c r="U37" s="124"/>
      <c r="V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116" customFormat="1" x14ac:dyDescent="0.25">
      <c r="B38" s="124" t="s">
        <v>314</v>
      </c>
      <c r="C38" s="124"/>
      <c r="D38" s="124"/>
      <c r="E38" s="124"/>
      <c r="H38" s="124"/>
      <c r="I38" s="124"/>
      <c r="J38" s="124"/>
      <c r="K38" s="124"/>
      <c r="L38" s="124"/>
      <c r="M38" s="124"/>
      <c r="N38" s="124"/>
      <c r="O38" s="124"/>
      <c r="P38" s="124"/>
      <c r="Q38" s="124"/>
      <c r="R38" s="124"/>
      <c r="S38" s="124"/>
      <c r="T38" s="124"/>
      <c r="U38" s="124"/>
      <c r="V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116" customFormat="1" x14ac:dyDescent="0.25">
      <c r="B39" s="124" t="s">
        <v>315</v>
      </c>
      <c r="C39" s="124"/>
      <c r="D39" s="124"/>
      <c r="E39" s="124"/>
      <c r="H39" s="124"/>
      <c r="I39" s="124"/>
      <c r="J39" s="124"/>
      <c r="K39" s="124"/>
      <c r="L39" s="124"/>
      <c r="M39" s="124"/>
      <c r="N39" s="124"/>
      <c r="O39" s="124"/>
      <c r="P39" s="124"/>
      <c r="Q39" s="124"/>
      <c r="R39" s="124"/>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116" customFormat="1" x14ac:dyDescent="0.25">
      <c r="B40" s="124" t="s">
        <v>316</v>
      </c>
      <c r="C40" s="124"/>
      <c r="D40" s="124"/>
      <c r="E40" s="124"/>
      <c r="H40" s="124"/>
      <c r="I40" s="124"/>
      <c r="J40" s="124"/>
      <c r="K40" s="124"/>
      <c r="L40" s="124"/>
      <c r="M40" s="124"/>
      <c r="N40" s="124"/>
      <c r="O40" s="124"/>
      <c r="P40" s="124"/>
      <c r="Q40" s="124"/>
      <c r="R40" s="124"/>
      <c r="S40" s="124"/>
      <c r="T40" s="124"/>
      <c r="U40" s="124"/>
      <c r="V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116" customFormat="1" x14ac:dyDescent="0.25">
      <c r="Q41" s="124"/>
      <c r="R41" s="124"/>
      <c r="S41" s="124"/>
      <c r="T41" s="124"/>
      <c r="U41" s="124"/>
      <c r="V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row r="42" spans="2:113" s="116" customFormat="1" x14ac:dyDescent="0.25">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row>
  </sheetData>
  <mergeCells count="27">
    <mergeCell ref="A19:T19"/>
    <mergeCell ref="A20:T20"/>
    <mergeCell ref="A21:A23"/>
    <mergeCell ref="B21:C22"/>
    <mergeCell ref="D21:D23"/>
    <mergeCell ref="N21:O22"/>
    <mergeCell ref="P21:P22"/>
    <mergeCell ref="Q21:R21"/>
    <mergeCell ref="S21:T21"/>
    <mergeCell ref="B29:R29"/>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21" right="0.17"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8"/>
  <sheetViews>
    <sheetView view="pageBreakPreview" topLeftCell="E13" zoomScale="70" zoomScaleNormal="100" zoomScaleSheetLayoutView="70" workbookViewId="0">
      <selection activeCell="L25" sqref="L25"/>
    </sheetView>
  </sheetViews>
  <sheetFormatPr defaultColWidth="17.7109375" defaultRowHeight="15.75" x14ac:dyDescent="0.25"/>
  <cols>
    <col min="1" max="1" width="10.7109375" style="111" customWidth="1"/>
    <col min="2" max="5" width="24"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10.28515625" style="111" customWidth="1"/>
    <col min="14" max="14" width="11.4257812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10.7109375" style="111" customWidth="1"/>
    <col min="24" max="25" width="28.5703125" style="111" customWidth="1"/>
    <col min="26" max="27" width="23" style="111" customWidth="1"/>
    <col min="28" max="240" width="10.7109375" style="111" customWidth="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16384" width="17.7109375" style="111"/>
  </cols>
  <sheetData>
    <row r="1" spans="1:27" ht="25.5" customHeight="1" x14ac:dyDescent="0.25">
      <c r="AA1" s="42" t="s">
        <v>22</v>
      </c>
    </row>
    <row r="2" spans="1:27" s="2" customFormat="1" ht="18.75" customHeight="1" x14ac:dyDescent="0.3">
      <c r="E2" s="40"/>
      <c r="AA2" s="43" t="s">
        <v>6</v>
      </c>
    </row>
    <row r="3" spans="1:27" s="2" customFormat="1" ht="18.75" customHeight="1" x14ac:dyDescent="0.3">
      <c r="E3" s="40"/>
      <c r="AA3" s="43" t="s">
        <v>21</v>
      </c>
    </row>
    <row r="4" spans="1:27" s="2" customFormat="1" x14ac:dyDescent="0.2">
      <c r="E4" s="99"/>
    </row>
    <row r="5" spans="1:27" s="2" customFormat="1" x14ac:dyDescent="0.2">
      <c r="A5" s="218" t="str">
        <f>'1. паспорт местоположение'!$A$5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2" customFormat="1" x14ac:dyDescent="0.2">
      <c r="A6" s="62"/>
      <c r="B6" s="62"/>
      <c r="C6" s="62"/>
      <c r="D6" s="62"/>
      <c r="E6" s="62"/>
      <c r="F6" s="62"/>
      <c r="G6" s="62"/>
      <c r="H6" s="62"/>
      <c r="I6" s="62"/>
      <c r="J6" s="62"/>
      <c r="K6" s="62"/>
      <c r="L6" s="62"/>
      <c r="M6" s="62"/>
      <c r="N6" s="62"/>
      <c r="O6" s="62"/>
      <c r="P6" s="62"/>
      <c r="Q6" s="62"/>
      <c r="R6" s="62"/>
      <c r="S6" s="62"/>
      <c r="T6" s="62"/>
    </row>
    <row r="7" spans="1:27" s="2"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2" customFormat="1" ht="18.75" x14ac:dyDescent="0.2">
      <c r="E8" s="69"/>
      <c r="F8" s="69"/>
      <c r="G8" s="69"/>
      <c r="H8" s="69"/>
      <c r="I8" s="69"/>
      <c r="J8" s="69"/>
      <c r="K8" s="69"/>
      <c r="L8" s="69"/>
      <c r="M8" s="69"/>
      <c r="N8" s="69"/>
      <c r="O8" s="69"/>
      <c r="P8" s="69"/>
      <c r="Q8" s="69"/>
      <c r="R8" s="69"/>
      <c r="S8" s="68"/>
      <c r="T8" s="68"/>
      <c r="U8" s="68"/>
      <c r="V8" s="68"/>
      <c r="W8" s="68"/>
    </row>
    <row r="9" spans="1:27" s="2" customFormat="1" ht="18.75" customHeight="1" x14ac:dyDescent="0.2">
      <c r="E9" s="228" t="s">
        <v>237</v>
      </c>
      <c r="F9" s="228"/>
      <c r="G9" s="228"/>
      <c r="H9" s="228"/>
      <c r="I9" s="228"/>
      <c r="J9" s="228"/>
      <c r="K9" s="228"/>
      <c r="L9" s="228"/>
      <c r="M9" s="228"/>
      <c r="N9" s="228"/>
      <c r="O9" s="228"/>
      <c r="P9" s="228"/>
      <c r="Q9" s="228"/>
      <c r="R9" s="228"/>
      <c r="S9" s="228"/>
      <c r="T9" s="228"/>
      <c r="U9" s="228"/>
      <c r="V9" s="228"/>
      <c r="W9" s="228"/>
      <c r="X9" s="228"/>
      <c r="Y9" s="228"/>
    </row>
    <row r="10" spans="1:27" s="2"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2" customFormat="1" ht="18.75" x14ac:dyDescent="0.2">
      <c r="E11" s="69"/>
      <c r="F11" s="69"/>
      <c r="G11" s="69"/>
      <c r="H11" s="69"/>
      <c r="I11" s="69"/>
      <c r="J11" s="69"/>
      <c r="K11" s="69"/>
      <c r="L11" s="69"/>
      <c r="M11" s="69"/>
      <c r="N11" s="69"/>
      <c r="O11" s="69"/>
      <c r="P11" s="69"/>
      <c r="Q11" s="69"/>
      <c r="R11" s="69"/>
      <c r="S11" s="68"/>
      <c r="T11" s="68"/>
      <c r="U11" s="68"/>
      <c r="V11" s="68"/>
      <c r="W11" s="68"/>
    </row>
    <row r="12" spans="1:27" s="2" customFormat="1" ht="18.75" customHeight="1" x14ac:dyDescent="0.2">
      <c r="E12" s="228" t="str">
        <f>'1. паспорт местоположение'!$A$12</f>
        <v>O_Che476</v>
      </c>
      <c r="F12" s="228"/>
      <c r="G12" s="228"/>
      <c r="H12" s="228"/>
      <c r="I12" s="228"/>
      <c r="J12" s="228"/>
      <c r="K12" s="228"/>
      <c r="L12" s="228"/>
      <c r="M12" s="228"/>
      <c r="N12" s="228"/>
      <c r="O12" s="228"/>
      <c r="P12" s="228"/>
      <c r="Q12" s="228"/>
      <c r="R12" s="228"/>
      <c r="S12" s="228"/>
      <c r="T12" s="228"/>
      <c r="U12" s="228"/>
      <c r="V12" s="228"/>
      <c r="W12" s="228"/>
      <c r="X12" s="228"/>
      <c r="Y12" s="228"/>
    </row>
    <row r="13" spans="1:27" s="2"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100" customFormat="1" ht="15.75" customHeight="1" x14ac:dyDescent="0.2">
      <c r="E14" s="63"/>
      <c r="F14" s="63"/>
      <c r="G14" s="63"/>
      <c r="H14" s="63"/>
      <c r="I14" s="63"/>
      <c r="J14" s="63"/>
      <c r="K14" s="63"/>
      <c r="L14" s="63"/>
      <c r="M14" s="63"/>
      <c r="N14" s="63"/>
      <c r="O14" s="63"/>
      <c r="P14" s="63"/>
      <c r="Q14" s="63"/>
      <c r="R14" s="63"/>
      <c r="S14" s="63"/>
      <c r="T14" s="63"/>
      <c r="U14" s="63"/>
      <c r="V14" s="63"/>
      <c r="W14" s="63"/>
    </row>
    <row r="15" spans="1:27" s="101" customFormat="1" ht="40.5" customHeight="1" x14ac:dyDescent="0.2">
      <c r="E15" s="250"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F15" s="250"/>
      <c r="G15" s="250"/>
      <c r="H15" s="250"/>
      <c r="I15" s="250"/>
      <c r="J15" s="250"/>
      <c r="K15" s="250"/>
      <c r="L15" s="250"/>
      <c r="M15" s="250"/>
      <c r="N15" s="250"/>
      <c r="O15" s="250"/>
      <c r="P15" s="250"/>
      <c r="Q15" s="250"/>
      <c r="R15" s="250"/>
      <c r="S15" s="250"/>
      <c r="T15" s="250"/>
      <c r="U15" s="250"/>
      <c r="V15" s="250"/>
      <c r="W15" s="250"/>
      <c r="X15" s="250"/>
      <c r="Y15" s="250"/>
    </row>
    <row r="16" spans="1:27" s="101"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56"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56" s="101"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56" ht="25.5" customHeight="1" x14ac:dyDescent="0.25">
      <c r="A19" s="241" t="s">
        <v>218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56" s="112" customFormat="1" ht="21" customHeight="1" x14ac:dyDescent="0.25"/>
    <row r="21" spans="1:256" ht="15.75" customHeight="1" x14ac:dyDescent="0.25">
      <c r="A21" s="239" t="s">
        <v>1</v>
      </c>
      <c r="B21" s="235" t="s">
        <v>223</v>
      </c>
      <c r="C21" s="236"/>
      <c r="D21" s="235" t="s">
        <v>225</v>
      </c>
      <c r="E21" s="236"/>
      <c r="F21" s="247" t="s">
        <v>34</v>
      </c>
      <c r="G21" s="249"/>
      <c r="H21" s="249"/>
      <c r="I21" s="248"/>
      <c r="J21" s="239" t="s">
        <v>226</v>
      </c>
      <c r="K21" s="235" t="s">
        <v>227</v>
      </c>
      <c r="L21" s="236"/>
      <c r="M21" s="235" t="s">
        <v>228</v>
      </c>
      <c r="N21" s="236"/>
      <c r="O21" s="235" t="s">
        <v>217</v>
      </c>
      <c r="P21" s="236"/>
      <c r="Q21" s="235" t="s">
        <v>52</v>
      </c>
      <c r="R21" s="236"/>
      <c r="S21" s="239" t="s">
        <v>51</v>
      </c>
      <c r="T21" s="239" t="s">
        <v>229</v>
      </c>
      <c r="U21" s="239" t="s">
        <v>224</v>
      </c>
      <c r="V21" s="235" t="s">
        <v>50</v>
      </c>
      <c r="W21" s="236"/>
      <c r="X21" s="247" t="s">
        <v>47</v>
      </c>
      <c r="Y21" s="249"/>
      <c r="Z21" s="247" t="s">
        <v>46</v>
      </c>
      <c r="AA21" s="249"/>
    </row>
    <row r="22" spans="1:256" ht="216" customHeight="1" x14ac:dyDescent="0.25">
      <c r="A22" s="246"/>
      <c r="B22" s="237"/>
      <c r="C22" s="238"/>
      <c r="D22" s="237"/>
      <c r="E22" s="238"/>
      <c r="F22" s="247" t="s">
        <v>49</v>
      </c>
      <c r="G22" s="248"/>
      <c r="H22" s="247" t="s">
        <v>48</v>
      </c>
      <c r="I22" s="248"/>
      <c r="J22" s="240"/>
      <c r="K22" s="237"/>
      <c r="L22" s="238"/>
      <c r="M22" s="237"/>
      <c r="N22" s="238"/>
      <c r="O22" s="237"/>
      <c r="P22" s="238"/>
      <c r="Q22" s="237"/>
      <c r="R22" s="238"/>
      <c r="S22" s="240"/>
      <c r="T22" s="240"/>
      <c r="U22" s="240"/>
      <c r="V22" s="237"/>
      <c r="W22" s="238"/>
      <c r="X22" s="35" t="s">
        <v>45</v>
      </c>
      <c r="Y22" s="35" t="s">
        <v>216</v>
      </c>
      <c r="Z22" s="35" t="s">
        <v>44</v>
      </c>
      <c r="AA22" s="35" t="s">
        <v>43</v>
      </c>
    </row>
    <row r="23" spans="1:256" ht="60" customHeight="1" x14ac:dyDescent="0.25">
      <c r="A23" s="240"/>
      <c r="B23" s="64" t="s">
        <v>41</v>
      </c>
      <c r="C23" s="64" t="s">
        <v>42</v>
      </c>
      <c r="D23" s="64" t="s">
        <v>41</v>
      </c>
      <c r="E23" s="64" t="s">
        <v>42</v>
      </c>
      <c r="F23" s="64" t="s">
        <v>41</v>
      </c>
      <c r="G23" s="64" t="s">
        <v>42</v>
      </c>
      <c r="H23" s="64" t="s">
        <v>41</v>
      </c>
      <c r="I23" s="64" t="s">
        <v>42</v>
      </c>
      <c r="J23" s="64" t="s">
        <v>41</v>
      </c>
      <c r="K23" s="64" t="s">
        <v>41</v>
      </c>
      <c r="L23" s="64" t="s">
        <v>42</v>
      </c>
      <c r="M23" s="64" t="s">
        <v>41</v>
      </c>
      <c r="N23" s="64" t="s">
        <v>42</v>
      </c>
      <c r="O23" s="64" t="s">
        <v>41</v>
      </c>
      <c r="P23" s="64" t="s">
        <v>42</v>
      </c>
      <c r="Q23" s="64" t="s">
        <v>41</v>
      </c>
      <c r="R23" s="64" t="s">
        <v>42</v>
      </c>
      <c r="S23" s="64" t="s">
        <v>41</v>
      </c>
      <c r="T23" s="64" t="s">
        <v>41</v>
      </c>
      <c r="U23" s="64" t="s">
        <v>41</v>
      </c>
      <c r="V23" s="64" t="s">
        <v>41</v>
      </c>
      <c r="W23" s="64" t="s">
        <v>42</v>
      </c>
      <c r="X23" s="64" t="s">
        <v>41</v>
      </c>
      <c r="Y23" s="64" t="s">
        <v>41</v>
      </c>
      <c r="Z23" s="35" t="s">
        <v>41</v>
      </c>
      <c r="AA23" s="35" t="s">
        <v>41</v>
      </c>
    </row>
    <row r="24" spans="1:256"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56" s="174" customFormat="1" ht="159.75" customHeight="1" x14ac:dyDescent="0.25">
      <c r="A25" s="182">
        <v>1</v>
      </c>
      <c r="B25" s="182" t="s">
        <v>459</v>
      </c>
      <c r="C25" s="182" t="s">
        <v>459</v>
      </c>
      <c r="D25" s="182" t="s">
        <v>460</v>
      </c>
      <c r="E25" s="182" t="s">
        <v>460</v>
      </c>
      <c r="F25" s="182">
        <v>10</v>
      </c>
      <c r="G25" s="182">
        <v>10</v>
      </c>
      <c r="H25" s="182">
        <v>10</v>
      </c>
      <c r="I25" s="182">
        <v>10</v>
      </c>
      <c r="J25" s="182">
        <v>1987</v>
      </c>
      <c r="K25" s="182">
        <v>1</v>
      </c>
      <c r="L25" s="182">
        <v>1</v>
      </c>
      <c r="M25" s="182" t="s">
        <v>461</v>
      </c>
      <c r="N25" s="182" t="s">
        <v>462</v>
      </c>
      <c r="O25" s="182" t="s">
        <v>463</v>
      </c>
      <c r="P25" s="182" t="s">
        <v>463</v>
      </c>
      <c r="Q25" s="182">
        <v>17.73</v>
      </c>
      <c r="R25" s="182">
        <v>17.73</v>
      </c>
      <c r="S25" s="182">
        <v>2013</v>
      </c>
      <c r="T25" s="183">
        <v>44440</v>
      </c>
      <c r="U25" s="182">
        <v>6</v>
      </c>
      <c r="V25" s="182" t="s">
        <v>464</v>
      </c>
      <c r="W25" s="182" t="s">
        <v>464</v>
      </c>
      <c r="X25" s="182" t="s">
        <v>465</v>
      </c>
      <c r="Y25" s="182" t="s">
        <v>466</v>
      </c>
      <c r="Z25" s="182" t="s">
        <v>467</v>
      </c>
      <c r="AA25" s="182" t="s">
        <v>467</v>
      </c>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3"/>
      <c r="EA25" s="173"/>
      <c r="EB25" s="173"/>
      <c r="EC25" s="173"/>
      <c r="ED25" s="173"/>
      <c r="EE25" s="173"/>
      <c r="EF25" s="173"/>
      <c r="EG25" s="173"/>
      <c r="EH25" s="173"/>
      <c r="EI25" s="173"/>
      <c r="EJ25" s="173"/>
      <c r="EK25" s="173"/>
      <c r="EL25" s="173"/>
      <c r="EM25" s="173"/>
      <c r="EN25" s="173"/>
      <c r="EO25" s="173"/>
      <c r="EP25" s="173"/>
      <c r="EQ25" s="173"/>
      <c r="ER25" s="173"/>
      <c r="ES25" s="173"/>
      <c r="ET25" s="173"/>
      <c r="EU25" s="173"/>
      <c r="EV25" s="173"/>
      <c r="EW25" s="173"/>
      <c r="EX25" s="173"/>
      <c r="EY25" s="173"/>
      <c r="EZ25" s="173"/>
      <c r="FA25" s="173"/>
      <c r="FB25" s="173"/>
      <c r="FC25" s="173"/>
      <c r="FD25" s="173"/>
      <c r="FE25" s="173"/>
      <c r="FF25" s="173"/>
      <c r="FG25" s="173"/>
      <c r="FH25" s="173"/>
      <c r="FI25" s="173"/>
      <c r="FJ25" s="173"/>
      <c r="FK25" s="173"/>
      <c r="FL25" s="173"/>
      <c r="FM25" s="173"/>
      <c r="FN25" s="173"/>
      <c r="FO25" s="173"/>
      <c r="FP25" s="173"/>
      <c r="FQ25" s="173"/>
      <c r="FR25" s="173"/>
      <c r="FS25" s="173"/>
      <c r="FT25" s="173"/>
      <c r="FU25" s="173"/>
      <c r="FV25" s="173"/>
      <c r="FW25" s="173"/>
      <c r="FX25" s="173"/>
      <c r="FY25" s="173"/>
      <c r="FZ25" s="173"/>
      <c r="GA25" s="173"/>
      <c r="GB25" s="173"/>
      <c r="GC25" s="173"/>
      <c r="GD25" s="173"/>
      <c r="GE25" s="173"/>
      <c r="GF25" s="173"/>
      <c r="GG25" s="173"/>
      <c r="GH25" s="173"/>
      <c r="GI25" s="173"/>
      <c r="GJ25" s="173"/>
      <c r="GK25" s="173"/>
      <c r="GL25" s="173"/>
      <c r="GM25" s="173"/>
      <c r="GN25" s="173"/>
      <c r="GO25" s="173"/>
      <c r="GP25" s="173"/>
      <c r="GQ25" s="173"/>
      <c r="GR25" s="173"/>
      <c r="GS25" s="173"/>
      <c r="GT25" s="173"/>
      <c r="GU25" s="173"/>
      <c r="GV25" s="173"/>
      <c r="GW25" s="173"/>
      <c r="GX25" s="173"/>
      <c r="GY25" s="173"/>
      <c r="GZ25" s="173"/>
      <c r="HA25" s="173"/>
      <c r="HB25" s="173"/>
      <c r="HC25" s="173"/>
      <c r="HD25" s="173"/>
      <c r="HE25" s="173"/>
      <c r="HF25" s="173"/>
      <c r="HG25" s="173"/>
      <c r="HH25" s="173"/>
      <c r="HI25" s="173"/>
      <c r="HJ25" s="173"/>
      <c r="HK25" s="173"/>
      <c r="HL25" s="173"/>
      <c r="HM25" s="173"/>
      <c r="HN25" s="173"/>
      <c r="HO25" s="173"/>
      <c r="HP25" s="173"/>
      <c r="HQ25" s="173"/>
      <c r="HR25" s="173"/>
      <c r="HS25" s="173"/>
      <c r="HT25" s="173"/>
      <c r="HU25" s="173"/>
      <c r="HV25" s="173"/>
      <c r="HW25" s="173"/>
      <c r="HX25" s="173"/>
      <c r="HY25" s="173"/>
      <c r="HZ25" s="173"/>
      <c r="IA25" s="173"/>
      <c r="IB25" s="173"/>
      <c r="IC25" s="173"/>
      <c r="ID25" s="173"/>
      <c r="IE25" s="173"/>
      <c r="IF25" s="173"/>
      <c r="IG25" s="173"/>
      <c r="IH25" s="173"/>
      <c r="II25" s="173"/>
      <c r="IJ25" s="173"/>
      <c r="IK25" s="173"/>
      <c r="IL25" s="173"/>
      <c r="IM25" s="173"/>
      <c r="IN25" s="173"/>
      <c r="IO25" s="173"/>
      <c r="IP25" s="173"/>
      <c r="IQ25" s="173"/>
      <c r="IR25" s="173"/>
      <c r="IS25" s="173"/>
      <c r="IT25" s="173"/>
      <c r="IU25" s="173"/>
      <c r="IV25" s="173"/>
    </row>
    <row r="26" spans="1:256" ht="3" customHeight="1" x14ac:dyDescent="0.25">
      <c r="X26" s="114"/>
      <c r="Y26" s="115"/>
      <c r="Z26" s="116"/>
      <c r="AA26" s="116"/>
    </row>
    <row r="27" spans="1:256" s="118" customFormat="1" ht="12.75" x14ac:dyDescent="0.2">
      <c r="A27" s="117"/>
      <c r="B27" s="117"/>
      <c r="C27" s="117"/>
      <c r="E27" s="117"/>
      <c r="X27" s="119"/>
      <c r="Y27" s="119"/>
      <c r="Z27" s="119"/>
      <c r="AA27" s="119"/>
    </row>
    <row r="28" spans="1:256" s="118" customFormat="1" ht="12.75" x14ac:dyDescent="0.2">
      <c r="A28" s="117"/>
      <c r="B28" s="117"/>
      <c r="C28" s="117"/>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3" zoomScale="60" zoomScaleNormal="100" workbookViewId="0">
      <selection activeCell="C25" sqref="C25"/>
    </sheetView>
  </sheetViews>
  <sheetFormatPr defaultColWidth="9.140625" defaultRowHeight="15" x14ac:dyDescent="0.25"/>
  <cols>
    <col min="1" max="1" width="6.140625" style="91" customWidth="1"/>
    <col min="2" max="2" width="53.5703125" style="91" customWidth="1"/>
    <col min="3" max="3" width="98.28515625" style="91" customWidth="1"/>
    <col min="4" max="4" width="20" style="91" customWidth="1"/>
    <col min="5" max="5" width="25.5703125" style="91" customWidth="1"/>
    <col min="6" max="6" width="16.42578125" style="91" customWidth="1"/>
    <col min="7" max="16384" width="9.140625" style="91"/>
  </cols>
  <sheetData>
    <row r="1" spans="1:27" s="2" customFormat="1" ht="18.75" customHeight="1" x14ac:dyDescent="0.2">
      <c r="A1" s="40"/>
      <c r="C1" s="42" t="s">
        <v>22</v>
      </c>
    </row>
    <row r="2" spans="1:27" s="2" customFormat="1" ht="18.75" customHeight="1" x14ac:dyDescent="0.3">
      <c r="A2" s="40"/>
      <c r="C2" s="43" t="s">
        <v>6</v>
      </c>
    </row>
    <row r="3" spans="1:27" s="2" customFormat="1" ht="18.75" x14ac:dyDescent="0.3">
      <c r="A3" s="99"/>
      <c r="C3" s="43" t="s">
        <v>21</v>
      </c>
    </row>
    <row r="4" spans="1:27" s="2" customFormat="1" ht="18.75" x14ac:dyDescent="0.3">
      <c r="A4" s="99"/>
      <c r="C4" s="43"/>
    </row>
    <row r="5" spans="1:27" s="2" customFormat="1" ht="15.75" x14ac:dyDescent="0.2">
      <c r="A5" s="218" t="str">
        <f>'1. паспорт местоположение'!$A$5</f>
        <v>Год раскрытия информации: 2024 год</v>
      </c>
      <c r="B5" s="218"/>
      <c r="C5" s="218"/>
      <c r="D5" s="32"/>
      <c r="E5" s="32"/>
      <c r="F5" s="32"/>
      <c r="G5" s="32"/>
      <c r="H5" s="32"/>
      <c r="I5" s="32"/>
      <c r="J5" s="32"/>
      <c r="K5" s="32"/>
      <c r="L5" s="32"/>
      <c r="M5" s="32"/>
      <c r="N5" s="32"/>
      <c r="O5" s="32"/>
      <c r="P5" s="32"/>
      <c r="Q5" s="32"/>
      <c r="R5" s="32"/>
      <c r="S5" s="32"/>
      <c r="T5" s="32"/>
      <c r="U5" s="32"/>
      <c r="V5" s="32"/>
      <c r="W5" s="32"/>
      <c r="X5" s="32"/>
      <c r="Y5" s="32"/>
      <c r="Z5" s="32"/>
      <c r="AA5" s="32"/>
    </row>
    <row r="6" spans="1:27" s="2" customFormat="1" ht="18.75" x14ac:dyDescent="0.3">
      <c r="A6" s="99"/>
      <c r="E6" s="43"/>
    </row>
    <row r="7" spans="1:27" s="2" customFormat="1" ht="18.75" x14ac:dyDescent="0.2">
      <c r="A7" s="222" t="s">
        <v>5</v>
      </c>
      <c r="B7" s="222"/>
      <c r="C7" s="222"/>
      <c r="D7" s="68"/>
      <c r="E7" s="68"/>
      <c r="F7" s="68"/>
      <c r="G7" s="68"/>
      <c r="H7" s="68"/>
      <c r="I7" s="68"/>
      <c r="J7" s="68"/>
      <c r="K7" s="68"/>
      <c r="L7" s="68"/>
      <c r="M7" s="68"/>
      <c r="N7" s="68"/>
      <c r="O7" s="68"/>
      <c r="P7" s="68"/>
      <c r="Q7" s="68"/>
      <c r="R7" s="68"/>
      <c r="S7" s="68"/>
    </row>
    <row r="8" spans="1:27" s="2" customFormat="1" ht="18.75" x14ac:dyDescent="0.2">
      <c r="A8" s="222"/>
      <c r="B8" s="222"/>
      <c r="C8" s="222"/>
      <c r="D8" s="69"/>
      <c r="E8" s="69"/>
      <c r="F8" s="68"/>
      <c r="G8" s="68"/>
      <c r="H8" s="68"/>
      <c r="I8" s="68"/>
      <c r="J8" s="68"/>
      <c r="K8" s="68"/>
      <c r="L8" s="68"/>
      <c r="M8" s="68"/>
      <c r="N8" s="68"/>
      <c r="O8" s="68"/>
      <c r="P8" s="68"/>
      <c r="Q8" s="68"/>
      <c r="R8" s="68"/>
      <c r="S8" s="68"/>
    </row>
    <row r="9" spans="1:27" s="2" customFormat="1" ht="18.75" x14ac:dyDescent="0.2">
      <c r="A9" s="223" t="s">
        <v>238</v>
      </c>
      <c r="B9" s="223"/>
      <c r="C9" s="223"/>
      <c r="D9" s="71"/>
      <c r="E9" s="71"/>
      <c r="F9" s="68"/>
      <c r="G9" s="68"/>
      <c r="H9" s="68"/>
      <c r="I9" s="68"/>
      <c r="J9" s="68"/>
      <c r="K9" s="68"/>
      <c r="L9" s="68"/>
      <c r="M9" s="68"/>
      <c r="N9" s="68"/>
      <c r="O9" s="68"/>
      <c r="P9" s="68"/>
      <c r="Q9" s="68"/>
      <c r="R9" s="68"/>
      <c r="S9" s="68"/>
    </row>
    <row r="10" spans="1:27" s="2" customFormat="1" ht="18.75" x14ac:dyDescent="0.2">
      <c r="A10" s="224" t="s">
        <v>4</v>
      </c>
      <c r="B10" s="224"/>
      <c r="C10" s="224"/>
      <c r="D10" s="72"/>
      <c r="E10" s="72"/>
      <c r="F10" s="68"/>
      <c r="G10" s="68"/>
      <c r="H10" s="68"/>
      <c r="I10" s="68"/>
      <c r="J10" s="68"/>
      <c r="K10" s="68"/>
      <c r="L10" s="68"/>
      <c r="M10" s="68"/>
      <c r="N10" s="68"/>
      <c r="O10" s="68"/>
      <c r="P10" s="68"/>
      <c r="Q10" s="68"/>
      <c r="R10" s="68"/>
      <c r="S10" s="68"/>
    </row>
    <row r="11" spans="1:27" s="2" customFormat="1" ht="18.75" x14ac:dyDescent="0.2">
      <c r="A11" s="222"/>
      <c r="B11" s="222"/>
      <c r="C11" s="222"/>
      <c r="D11" s="69"/>
      <c r="E11" s="69"/>
      <c r="F11" s="68"/>
      <c r="G11" s="68"/>
      <c r="H11" s="68"/>
      <c r="I11" s="68"/>
      <c r="J11" s="68"/>
      <c r="K11" s="68"/>
      <c r="L11" s="68"/>
      <c r="M11" s="68"/>
      <c r="N11" s="68"/>
      <c r="O11" s="68"/>
      <c r="P11" s="68"/>
      <c r="Q11" s="68"/>
      <c r="R11" s="68"/>
      <c r="S11" s="68"/>
    </row>
    <row r="12" spans="1:27" s="2" customFormat="1" ht="18.75" x14ac:dyDescent="0.2">
      <c r="A12" s="223" t="str">
        <f>'1. паспорт местоположение'!$A$12</f>
        <v>O_Che476</v>
      </c>
      <c r="B12" s="223"/>
      <c r="C12" s="223"/>
      <c r="D12" s="71"/>
      <c r="E12" s="71"/>
      <c r="F12" s="68"/>
      <c r="G12" s="68"/>
      <c r="H12" s="68"/>
      <c r="I12" s="68"/>
      <c r="J12" s="68"/>
      <c r="K12" s="68"/>
      <c r="L12" s="68"/>
      <c r="M12" s="68"/>
      <c r="N12" s="68"/>
      <c r="O12" s="68"/>
      <c r="P12" s="68"/>
      <c r="Q12" s="68"/>
      <c r="R12" s="68"/>
      <c r="S12" s="68"/>
    </row>
    <row r="13" spans="1:27" s="2" customFormat="1" ht="18.75" x14ac:dyDescent="0.2">
      <c r="A13" s="224" t="s">
        <v>3</v>
      </c>
      <c r="B13" s="224"/>
      <c r="C13" s="224"/>
      <c r="D13" s="72"/>
      <c r="E13" s="72"/>
      <c r="F13" s="68"/>
      <c r="G13" s="68"/>
      <c r="H13" s="68"/>
      <c r="I13" s="68"/>
      <c r="J13" s="68"/>
      <c r="K13" s="68"/>
      <c r="L13" s="68"/>
      <c r="M13" s="68"/>
      <c r="N13" s="68"/>
      <c r="O13" s="68"/>
      <c r="P13" s="68"/>
      <c r="Q13" s="68"/>
      <c r="R13" s="68"/>
      <c r="S13" s="68"/>
    </row>
    <row r="14" spans="1:27" s="100" customFormat="1" ht="15.75" customHeight="1" x14ac:dyDescent="0.2">
      <c r="A14" s="225"/>
      <c r="B14" s="225"/>
      <c r="C14" s="225"/>
      <c r="D14" s="63"/>
      <c r="E14" s="63"/>
      <c r="F14" s="63"/>
      <c r="G14" s="63"/>
      <c r="H14" s="63"/>
      <c r="I14" s="63"/>
      <c r="J14" s="63"/>
      <c r="K14" s="63"/>
      <c r="L14" s="63"/>
      <c r="M14" s="63"/>
      <c r="N14" s="63"/>
      <c r="O14" s="63"/>
      <c r="P14" s="63"/>
      <c r="Q14" s="63"/>
      <c r="R14" s="63"/>
      <c r="S14" s="63"/>
    </row>
    <row r="15" spans="1:27" s="101" customFormat="1" ht="47.25" customHeight="1" x14ac:dyDescent="0.2">
      <c r="A15" s="250"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5" s="250"/>
      <c r="C15" s="250"/>
      <c r="D15" s="71"/>
      <c r="E15" s="71"/>
      <c r="F15" s="71"/>
      <c r="G15" s="71"/>
      <c r="H15" s="71"/>
      <c r="I15" s="71"/>
      <c r="J15" s="71"/>
      <c r="K15" s="71"/>
      <c r="L15" s="71"/>
      <c r="M15" s="71"/>
      <c r="N15" s="71"/>
      <c r="O15" s="71"/>
      <c r="P15" s="71"/>
      <c r="Q15" s="71"/>
      <c r="R15" s="71"/>
      <c r="S15" s="71"/>
    </row>
    <row r="16" spans="1:27" s="101" customFormat="1" ht="15" customHeight="1" x14ac:dyDescent="0.2">
      <c r="A16" s="224" t="s">
        <v>2</v>
      </c>
      <c r="B16" s="224"/>
      <c r="C16" s="224"/>
      <c r="D16" s="72"/>
      <c r="E16" s="72"/>
      <c r="F16" s="72"/>
      <c r="G16" s="72"/>
      <c r="H16" s="72"/>
      <c r="I16" s="72"/>
      <c r="J16" s="72"/>
      <c r="K16" s="72"/>
      <c r="L16" s="72"/>
      <c r="M16" s="72"/>
      <c r="N16" s="72"/>
      <c r="O16" s="72"/>
      <c r="P16" s="72"/>
      <c r="Q16" s="72"/>
      <c r="R16" s="72"/>
      <c r="S16" s="72"/>
    </row>
    <row r="17" spans="1:19" s="101" customFormat="1" ht="15" customHeight="1" x14ac:dyDescent="0.2">
      <c r="A17" s="229"/>
      <c r="B17" s="229"/>
      <c r="C17" s="229"/>
      <c r="D17" s="102"/>
      <c r="E17" s="102"/>
      <c r="F17" s="102"/>
      <c r="G17" s="102"/>
      <c r="H17" s="102"/>
      <c r="I17" s="102"/>
      <c r="J17" s="102"/>
      <c r="K17" s="102"/>
      <c r="L17" s="102"/>
      <c r="M17" s="102"/>
      <c r="N17" s="102"/>
      <c r="O17" s="102"/>
      <c r="P17" s="102"/>
    </row>
    <row r="18" spans="1:19" s="101" customFormat="1" ht="27.75" customHeight="1" x14ac:dyDescent="0.2">
      <c r="A18" s="230" t="s">
        <v>213</v>
      </c>
      <c r="B18" s="230"/>
      <c r="C18" s="230"/>
      <c r="D18" s="103"/>
      <c r="E18" s="103"/>
      <c r="F18" s="103"/>
      <c r="G18" s="103"/>
      <c r="H18" s="103"/>
      <c r="I18" s="103"/>
      <c r="J18" s="103"/>
      <c r="K18" s="103"/>
      <c r="L18" s="103"/>
      <c r="M18" s="103"/>
      <c r="N18" s="103"/>
      <c r="O18" s="103"/>
      <c r="P18" s="103"/>
      <c r="Q18" s="103"/>
      <c r="R18" s="103"/>
      <c r="S18" s="103"/>
    </row>
    <row r="19" spans="1:19" s="101" customFormat="1" ht="15" customHeight="1" x14ac:dyDescent="0.2">
      <c r="A19" s="72"/>
      <c r="B19" s="72"/>
      <c r="C19" s="72"/>
      <c r="D19" s="72"/>
      <c r="E19" s="72"/>
      <c r="F19" s="102"/>
      <c r="G19" s="102"/>
      <c r="H19" s="102"/>
      <c r="I19" s="102"/>
      <c r="J19" s="102"/>
      <c r="K19" s="102"/>
      <c r="L19" s="102"/>
      <c r="M19" s="102"/>
      <c r="N19" s="102"/>
      <c r="O19" s="102"/>
      <c r="P19" s="102"/>
    </row>
    <row r="20" spans="1:19" s="101" customFormat="1" ht="39.75" customHeight="1" x14ac:dyDescent="0.2">
      <c r="A20" s="104" t="s">
        <v>1</v>
      </c>
      <c r="B20" s="105" t="s">
        <v>20</v>
      </c>
      <c r="C20" s="106" t="s">
        <v>19</v>
      </c>
      <c r="D20" s="107"/>
      <c r="E20" s="107"/>
      <c r="F20" s="63"/>
      <c r="G20" s="63"/>
      <c r="H20" s="63"/>
      <c r="I20" s="63"/>
      <c r="J20" s="63"/>
      <c r="K20" s="63"/>
      <c r="L20" s="63"/>
      <c r="M20" s="63"/>
      <c r="N20" s="63"/>
      <c r="O20" s="63"/>
      <c r="P20" s="63"/>
      <c r="Q20" s="108"/>
      <c r="R20" s="108"/>
      <c r="S20" s="108"/>
    </row>
    <row r="21" spans="1:19" s="101" customFormat="1" ht="16.5" customHeight="1" x14ac:dyDescent="0.2">
      <c r="A21" s="106">
        <v>1</v>
      </c>
      <c r="B21" s="105">
        <v>2</v>
      </c>
      <c r="C21" s="106">
        <v>3</v>
      </c>
      <c r="D21" s="107"/>
      <c r="E21" s="107"/>
      <c r="F21" s="63"/>
      <c r="G21" s="63"/>
      <c r="H21" s="63"/>
      <c r="I21" s="63"/>
      <c r="J21" s="63"/>
      <c r="K21" s="63"/>
      <c r="L21" s="63"/>
      <c r="M21" s="63"/>
      <c r="N21" s="63"/>
      <c r="O21" s="63"/>
      <c r="P21" s="63"/>
      <c r="Q21" s="108"/>
      <c r="R21" s="108"/>
      <c r="S21" s="108"/>
    </row>
    <row r="22" spans="1:19" s="101" customFormat="1" ht="45.75" customHeight="1" x14ac:dyDescent="0.2">
      <c r="A22" s="3" t="s">
        <v>18</v>
      </c>
      <c r="B22" s="5" t="s">
        <v>221</v>
      </c>
      <c r="C22" s="4" t="str">
        <f>VLOOKUP($A$12,'[1]3.3'!$C:$Z,2,0)</f>
        <v>Доведение уровня напряжения в сети до нормативного</v>
      </c>
      <c r="D22" s="63"/>
      <c r="E22" s="142"/>
      <c r="F22" s="63"/>
      <c r="G22" s="63"/>
      <c r="H22" s="63"/>
      <c r="I22" s="63"/>
      <c r="J22" s="63"/>
      <c r="K22" s="63"/>
      <c r="L22" s="63"/>
      <c r="M22" s="63"/>
      <c r="N22" s="63"/>
      <c r="O22" s="108"/>
      <c r="P22" s="108"/>
      <c r="Q22" s="108"/>
      <c r="R22" s="108"/>
      <c r="S22" s="108"/>
    </row>
    <row r="23" spans="1:19" ht="63" x14ac:dyDescent="0.25">
      <c r="A23" s="3" t="s">
        <v>17</v>
      </c>
      <c r="B23" s="109" t="s">
        <v>14</v>
      </c>
      <c r="C23" s="143" t="str">
        <f>VLOOKUP(A12,'[1]3.3'!$C:$Z,3,0)</f>
        <v>Реконструкция ВЛ - 10 кВ, Ф-2, ПС "Шатой"  с.Харсеной, ВЛ-0,4 кВ, Ф-2, ПС "Шатой" с.Харсеной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v>
      </c>
      <c r="D23" s="90"/>
      <c r="E23" s="145"/>
      <c r="F23" s="90"/>
      <c r="G23" s="90"/>
      <c r="H23" s="90"/>
      <c r="I23" s="90"/>
      <c r="J23" s="90"/>
      <c r="K23" s="90"/>
      <c r="L23" s="90"/>
      <c r="M23" s="90"/>
      <c r="N23" s="90"/>
      <c r="O23" s="90"/>
      <c r="P23" s="90"/>
      <c r="Q23" s="90"/>
      <c r="R23" s="90"/>
      <c r="S23" s="90"/>
    </row>
    <row r="24" spans="1:19" ht="59.25" customHeight="1" x14ac:dyDescent="0.25">
      <c r="A24" s="3" t="s">
        <v>16</v>
      </c>
      <c r="B24" s="109" t="s">
        <v>233</v>
      </c>
      <c r="C24" s="104" t="s">
        <v>457</v>
      </c>
      <c r="D24" s="90"/>
      <c r="E24" s="90"/>
      <c r="F24" s="90"/>
      <c r="G24" s="90"/>
      <c r="H24" s="90"/>
      <c r="I24" s="90"/>
      <c r="J24" s="90"/>
      <c r="K24" s="90"/>
      <c r="L24" s="90"/>
      <c r="M24" s="90"/>
      <c r="N24" s="90"/>
      <c r="O24" s="90"/>
      <c r="P24" s="90"/>
      <c r="Q24" s="90"/>
      <c r="R24" s="90"/>
      <c r="S24" s="90"/>
    </row>
    <row r="25" spans="1:19" ht="63" customHeight="1" x14ac:dyDescent="0.25">
      <c r="A25" s="3" t="s">
        <v>15</v>
      </c>
      <c r="B25" s="109" t="s">
        <v>234</v>
      </c>
      <c r="C25" s="144" t="str">
        <f>VLOOKUP(A12,'[1]3.3'!$C:$Z,5,0)</f>
        <v>263,84 млн.руб./МВА. 3,72 млн.руб./км.</v>
      </c>
      <c r="D25" s="90"/>
      <c r="E25" s="90"/>
      <c r="F25" s="90"/>
      <c r="G25" s="90"/>
      <c r="H25" s="90"/>
      <c r="I25" s="90"/>
      <c r="J25" s="90"/>
      <c r="K25" s="90"/>
      <c r="L25" s="90"/>
      <c r="M25" s="90"/>
      <c r="N25" s="90"/>
      <c r="O25" s="90"/>
      <c r="P25" s="90"/>
      <c r="Q25" s="90"/>
      <c r="R25" s="90"/>
      <c r="S25" s="90"/>
    </row>
    <row r="26" spans="1:19" ht="42.75" customHeight="1" x14ac:dyDescent="0.25">
      <c r="A26" s="3" t="s">
        <v>13</v>
      </c>
      <c r="B26" s="109" t="s">
        <v>129</v>
      </c>
      <c r="C26" s="104" t="s">
        <v>380</v>
      </c>
      <c r="D26" s="90"/>
      <c r="E26" s="90"/>
      <c r="F26" s="90"/>
      <c r="G26" s="90"/>
      <c r="H26" s="90"/>
      <c r="I26" s="90"/>
      <c r="J26" s="90"/>
      <c r="K26" s="90"/>
      <c r="L26" s="90"/>
      <c r="M26" s="90"/>
      <c r="N26" s="90"/>
      <c r="O26" s="90"/>
      <c r="P26" s="90"/>
      <c r="Q26" s="90"/>
      <c r="R26" s="90"/>
      <c r="S26" s="90"/>
    </row>
    <row r="27" spans="1:19" ht="63" customHeight="1" x14ac:dyDescent="0.25">
      <c r="A27" s="3" t="s">
        <v>12</v>
      </c>
      <c r="B27" s="109" t="s">
        <v>222</v>
      </c>
      <c r="C27" s="104" t="s">
        <v>458</v>
      </c>
      <c r="D27" s="90"/>
      <c r="E27" s="90"/>
      <c r="F27" s="90"/>
      <c r="G27" s="90"/>
      <c r="H27" s="90"/>
      <c r="I27" s="90"/>
      <c r="J27" s="90"/>
      <c r="K27" s="90"/>
      <c r="L27" s="90"/>
      <c r="M27" s="90"/>
      <c r="N27" s="90"/>
      <c r="O27" s="90"/>
      <c r="P27" s="90"/>
      <c r="Q27" s="90"/>
      <c r="R27" s="90"/>
      <c r="S27" s="90"/>
    </row>
    <row r="28" spans="1:19" ht="42.75" customHeight="1" x14ac:dyDescent="0.25">
      <c r="A28" s="3" t="s">
        <v>10</v>
      </c>
      <c r="B28" s="109" t="s">
        <v>11</v>
      </c>
      <c r="C28" s="57">
        <f>VLOOKUP(A12,'[1]3.3'!$C:$Z,8,0)</f>
        <v>2024</v>
      </c>
      <c r="D28" s="90"/>
      <c r="E28" s="90"/>
      <c r="F28" s="90"/>
      <c r="G28" s="90"/>
      <c r="H28" s="90"/>
      <c r="I28" s="90"/>
      <c r="J28" s="90"/>
      <c r="K28" s="90"/>
      <c r="L28" s="90"/>
      <c r="M28" s="90"/>
      <c r="N28" s="90"/>
      <c r="O28" s="90"/>
      <c r="P28" s="90"/>
      <c r="Q28" s="90"/>
      <c r="R28" s="90"/>
      <c r="S28" s="90"/>
    </row>
    <row r="29" spans="1:19" ht="42.75" customHeight="1" x14ac:dyDescent="0.25">
      <c r="A29" s="3" t="s">
        <v>8</v>
      </c>
      <c r="B29" s="104" t="s">
        <v>9</v>
      </c>
      <c r="C29" s="57">
        <f>VLOOKUP(A12,'[1]3.3'!$C:$Z,9,0)</f>
        <v>2025</v>
      </c>
      <c r="D29" s="90"/>
      <c r="E29" s="90"/>
      <c r="F29" s="90"/>
      <c r="G29" s="90"/>
      <c r="H29" s="90"/>
      <c r="I29" s="90"/>
      <c r="J29" s="90"/>
      <c r="K29" s="90"/>
      <c r="L29" s="90"/>
      <c r="M29" s="90"/>
      <c r="N29" s="90"/>
      <c r="O29" s="90"/>
      <c r="P29" s="90"/>
      <c r="Q29" s="90"/>
      <c r="R29" s="90"/>
      <c r="S29" s="90"/>
    </row>
    <row r="30" spans="1:19" ht="42.75" customHeight="1" x14ac:dyDescent="0.25">
      <c r="A30" s="3" t="s">
        <v>26</v>
      </c>
      <c r="B30" s="104" t="s">
        <v>7</v>
      </c>
      <c r="C30" s="110" t="str">
        <f>VLOOKUP(A12,'[1]3.3'!$C:$Z,10,0)</f>
        <v>п</v>
      </c>
      <c r="D30" s="90"/>
      <c r="E30" s="90"/>
      <c r="F30" s="90"/>
      <c r="G30" s="90"/>
      <c r="H30" s="90"/>
      <c r="I30" s="90"/>
      <c r="J30" s="90"/>
      <c r="K30" s="90"/>
      <c r="L30" s="90"/>
      <c r="M30" s="90"/>
      <c r="N30" s="90"/>
      <c r="O30" s="90"/>
      <c r="P30" s="90"/>
      <c r="Q30" s="90"/>
      <c r="R30" s="90"/>
      <c r="S30" s="90"/>
    </row>
    <row r="31" spans="1:19" x14ac:dyDescent="0.25">
      <c r="A31" s="90"/>
      <c r="B31" s="90"/>
      <c r="C31" s="90"/>
      <c r="D31" s="90"/>
      <c r="E31" s="90"/>
      <c r="F31" s="90"/>
      <c r="G31" s="90"/>
      <c r="H31" s="90"/>
      <c r="I31" s="90"/>
      <c r="J31" s="90"/>
      <c r="K31" s="90"/>
      <c r="L31" s="90"/>
      <c r="M31" s="90"/>
      <c r="N31" s="90"/>
      <c r="O31" s="90"/>
      <c r="P31" s="90"/>
      <c r="Q31" s="90"/>
      <c r="R31" s="90"/>
      <c r="S31" s="90"/>
    </row>
    <row r="32" spans="1:19" x14ac:dyDescent="0.25">
      <c r="A32" s="90"/>
      <c r="B32" s="90"/>
      <c r="C32" s="90"/>
      <c r="D32" s="90"/>
      <c r="E32" s="90"/>
      <c r="F32" s="90"/>
      <c r="G32" s="90"/>
      <c r="H32" s="90"/>
      <c r="I32" s="90"/>
      <c r="J32" s="90"/>
      <c r="K32" s="90"/>
      <c r="L32" s="90"/>
      <c r="M32" s="90"/>
      <c r="N32" s="90"/>
      <c r="O32" s="90"/>
      <c r="P32" s="90"/>
      <c r="Q32" s="90"/>
      <c r="R32" s="90"/>
      <c r="S32" s="90"/>
    </row>
    <row r="33" spans="1:19" x14ac:dyDescent="0.25">
      <c r="A33" s="90"/>
      <c r="B33" s="90"/>
      <c r="C33" s="90"/>
      <c r="D33" s="90"/>
      <c r="E33" s="90"/>
      <c r="F33" s="90"/>
      <c r="G33" s="90"/>
      <c r="H33" s="90"/>
      <c r="I33" s="90"/>
      <c r="J33" s="90"/>
      <c r="K33" s="90"/>
      <c r="L33" s="90"/>
      <c r="M33" s="90"/>
      <c r="N33" s="90"/>
      <c r="O33" s="90"/>
      <c r="P33" s="90"/>
      <c r="Q33" s="90"/>
      <c r="R33" s="90"/>
      <c r="S33" s="90"/>
    </row>
    <row r="34" spans="1:19" x14ac:dyDescent="0.25">
      <c r="A34" s="90"/>
      <c r="B34" s="90"/>
      <c r="C34" s="90"/>
      <c r="D34" s="90"/>
      <c r="E34" s="90"/>
      <c r="F34" s="90"/>
      <c r="G34" s="90"/>
      <c r="H34" s="90"/>
      <c r="I34" s="90"/>
      <c r="J34" s="90"/>
      <c r="K34" s="90"/>
      <c r="L34" s="90"/>
      <c r="M34" s="90"/>
      <c r="N34" s="90"/>
      <c r="O34" s="90"/>
      <c r="P34" s="90"/>
      <c r="Q34" s="90"/>
      <c r="R34" s="90"/>
      <c r="S34" s="90"/>
    </row>
    <row r="35" spans="1:19" x14ac:dyDescent="0.25">
      <c r="A35" s="90"/>
      <c r="B35" s="90"/>
      <c r="C35" s="90"/>
      <c r="D35" s="90"/>
      <c r="E35" s="90"/>
      <c r="F35" s="90"/>
      <c r="G35" s="90"/>
      <c r="H35" s="90"/>
      <c r="I35" s="90"/>
      <c r="J35" s="90"/>
      <c r="K35" s="90"/>
      <c r="L35" s="90"/>
      <c r="M35" s="90"/>
      <c r="N35" s="90"/>
      <c r="O35" s="90"/>
      <c r="P35" s="90"/>
      <c r="Q35" s="90"/>
      <c r="R35" s="90"/>
      <c r="S35" s="90"/>
    </row>
    <row r="36" spans="1:19" x14ac:dyDescent="0.25">
      <c r="A36" s="90"/>
      <c r="B36" s="90"/>
      <c r="C36" s="90"/>
      <c r="D36" s="90"/>
      <c r="E36" s="90"/>
      <c r="F36" s="90"/>
      <c r="G36" s="90"/>
      <c r="H36" s="90"/>
      <c r="I36" s="90"/>
      <c r="J36" s="90"/>
      <c r="K36" s="90"/>
      <c r="L36" s="90"/>
      <c r="M36" s="90"/>
      <c r="N36" s="90"/>
      <c r="O36" s="90"/>
      <c r="P36" s="90"/>
      <c r="Q36" s="90"/>
      <c r="R36" s="90"/>
      <c r="S36" s="90"/>
    </row>
    <row r="37" spans="1:19" x14ac:dyDescent="0.25">
      <c r="A37" s="90"/>
      <c r="B37" s="90"/>
      <c r="C37" s="90"/>
      <c r="D37" s="90"/>
      <c r="E37" s="90"/>
      <c r="F37" s="90"/>
      <c r="G37" s="90"/>
      <c r="H37" s="90"/>
      <c r="I37" s="90"/>
      <c r="J37" s="90"/>
      <c r="K37" s="90"/>
      <c r="L37" s="90"/>
      <c r="M37" s="90"/>
      <c r="N37" s="90"/>
      <c r="O37" s="90"/>
      <c r="P37" s="90"/>
      <c r="Q37" s="90"/>
      <c r="R37" s="90"/>
      <c r="S37" s="90"/>
    </row>
    <row r="38" spans="1:19" x14ac:dyDescent="0.25">
      <c r="A38" s="90"/>
      <c r="B38" s="90"/>
      <c r="C38" s="90"/>
      <c r="D38" s="90"/>
      <c r="E38" s="90"/>
      <c r="F38" s="90"/>
      <c r="G38" s="90"/>
      <c r="H38" s="90"/>
      <c r="I38" s="90"/>
      <c r="J38" s="90"/>
      <c r="K38" s="90"/>
      <c r="L38" s="90"/>
      <c r="M38" s="90"/>
      <c r="N38" s="90"/>
      <c r="O38" s="90"/>
      <c r="P38" s="90"/>
      <c r="Q38" s="90"/>
      <c r="R38" s="90"/>
      <c r="S38" s="90"/>
    </row>
    <row r="39" spans="1:19" x14ac:dyDescent="0.25">
      <c r="A39" s="90"/>
      <c r="B39" s="90"/>
      <c r="C39" s="90"/>
      <c r="D39" s="90"/>
      <c r="E39" s="90"/>
      <c r="F39" s="90"/>
      <c r="G39" s="90"/>
      <c r="H39" s="90"/>
      <c r="I39" s="90"/>
      <c r="J39" s="90"/>
      <c r="K39" s="90"/>
      <c r="L39" s="90"/>
      <c r="M39" s="90"/>
      <c r="N39" s="90"/>
      <c r="O39" s="90"/>
      <c r="P39" s="90"/>
      <c r="Q39" s="90"/>
      <c r="R39" s="90"/>
      <c r="S39" s="90"/>
    </row>
    <row r="40" spans="1:19" x14ac:dyDescent="0.25">
      <c r="A40" s="90"/>
      <c r="B40" s="90"/>
      <c r="C40" s="90"/>
      <c r="D40" s="90"/>
      <c r="E40" s="90"/>
      <c r="F40" s="90"/>
      <c r="G40" s="90"/>
      <c r="H40" s="90"/>
      <c r="I40" s="90"/>
      <c r="J40" s="90"/>
      <c r="K40" s="90"/>
      <c r="L40" s="90"/>
      <c r="M40" s="90"/>
      <c r="N40" s="90"/>
      <c r="O40" s="90"/>
      <c r="P40" s="90"/>
      <c r="Q40" s="90"/>
      <c r="R40" s="90"/>
      <c r="S40" s="90"/>
    </row>
    <row r="41" spans="1:19" x14ac:dyDescent="0.25">
      <c r="A41" s="90"/>
      <c r="B41" s="90"/>
      <c r="C41" s="90"/>
      <c r="D41" s="90"/>
      <c r="E41" s="90"/>
      <c r="F41" s="90"/>
      <c r="G41" s="90"/>
      <c r="H41" s="90"/>
      <c r="I41" s="90"/>
      <c r="J41" s="90"/>
      <c r="K41" s="90"/>
      <c r="L41" s="90"/>
      <c r="M41" s="90"/>
      <c r="N41" s="90"/>
      <c r="O41" s="90"/>
      <c r="P41" s="90"/>
      <c r="Q41" s="90"/>
      <c r="R41" s="90"/>
      <c r="S41" s="90"/>
    </row>
    <row r="42" spans="1:19" x14ac:dyDescent="0.25">
      <c r="A42" s="90"/>
      <c r="B42" s="90"/>
      <c r="C42" s="90"/>
      <c r="D42" s="90"/>
      <c r="E42" s="90"/>
      <c r="F42" s="90"/>
      <c r="G42" s="90"/>
      <c r="H42" s="90"/>
      <c r="I42" s="90"/>
      <c r="J42" s="90"/>
      <c r="K42" s="90"/>
      <c r="L42" s="90"/>
      <c r="M42" s="90"/>
      <c r="N42" s="90"/>
      <c r="O42" s="90"/>
      <c r="P42" s="90"/>
      <c r="Q42" s="90"/>
      <c r="R42" s="90"/>
      <c r="S42" s="90"/>
    </row>
    <row r="43" spans="1:19" x14ac:dyDescent="0.25">
      <c r="A43" s="90"/>
      <c r="B43" s="90"/>
      <c r="C43" s="90"/>
      <c r="D43" s="90"/>
      <c r="E43" s="90"/>
      <c r="F43" s="90"/>
      <c r="G43" s="90"/>
      <c r="H43" s="90"/>
      <c r="I43" s="90"/>
      <c r="J43" s="90"/>
      <c r="K43" s="90"/>
      <c r="L43" s="90"/>
      <c r="M43" s="90"/>
      <c r="N43" s="90"/>
      <c r="O43" s="90"/>
      <c r="P43" s="90"/>
      <c r="Q43" s="90"/>
      <c r="R43" s="90"/>
      <c r="S43" s="90"/>
    </row>
    <row r="44" spans="1:19" x14ac:dyDescent="0.25">
      <c r="A44" s="90"/>
      <c r="B44" s="90"/>
      <c r="C44" s="90"/>
      <c r="D44" s="90"/>
      <c r="E44" s="90"/>
      <c r="F44" s="90"/>
      <c r="G44" s="90"/>
      <c r="H44" s="90"/>
      <c r="I44" s="90"/>
      <c r="J44" s="90"/>
      <c r="K44" s="90"/>
      <c r="L44" s="90"/>
      <c r="M44" s="90"/>
      <c r="N44" s="90"/>
      <c r="O44" s="90"/>
      <c r="P44" s="90"/>
      <c r="Q44" s="90"/>
      <c r="R44" s="90"/>
      <c r="S44" s="90"/>
    </row>
    <row r="45" spans="1:19" x14ac:dyDescent="0.25">
      <c r="A45" s="90"/>
      <c r="B45" s="90"/>
      <c r="C45" s="90"/>
      <c r="D45" s="90"/>
      <c r="E45" s="90"/>
      <c r="F45" s="90"/>
      <c r="G45" s="90"/>
      <c r="H45" s="90"/>
      <c r="I45" s="90"/>
      <c r="J45" s="90"/>
      <c r="K45" s="90"/>
      <c r="L45" s="90"/>
      <c r="M45" s="90"/>
      <c r="N45" s="90"/>
      <c r="O45" s="90"/>
      <c r="P45" s="90"/>
      <c r="Q45" s="90"/>
      <c r="R45" s="90"/>
      <c r="S45" s="90"/>
    </row>
    <row r="46" spans="1:19" x14ac:dyDescent="0.25">
      <c r="A46" s="90"/>
      <c r="B46" s="90"/>
      <c r="C46" s="90"/>
      <c r="D46" s="90"/>
      <c r="E46" s="90"/>
      <c r="F46" s="90"/>
      <c r="G46" s="90"/>
      <c r="H46" s="90"/>
      <c r="I46" s="90"/>
      <c r="J46" s="90"/>
      <c r="K46" s="90"/>
      <c r="L46" s="90"/>
      <c r="M46" s="90"/>
      <c r="N46" s="90"/>
      <c r="O46" s="90"/>
      <c r="P46" s="90"/>
      <c r="Q46" s="90"/>
      <c r="R46" s="90"/>
      <c r="S46" s="90"/>
    </row>
    <row r="47" spans="1:19" x14ac:dyDescent="0.25">
      <c r="A47" s="90"/>
      <c r="B47" s="90"/>
      <c r="C47" s="90"/>
      <c r="D47" s="90"/>
      <c r="E47" s="90"/>
      <c r="F47" s="90"/>
      <c r="G47" s="90"/>
      <c r="H47" s="90"/>
      <c r="I47" s="90"/>
      <c r="J47" s="90"/>
      <c r="K47" s="90"/>
      <c r="L47" s="90"/>
      <c r="M47" s="90"/>
      <c r="N47" s="90"/>
      <c r="O47" s="90"/>
      <c r="P47" s="90"/>
      <c r="Q47" s="90"/>
      <c r="R47" s="90"/>
      <c r="S47" s="90"/>
    </row>
    <row r="48" spans="1:19" x14ac:dyDescent="0.25">
      <c r="A48" s="90"/>
      <c r="B48" s="90"/>
      <c r="C48" s="90"/>
      <c r="D48" s="90"/>
      <c r="E48" s="90"/>
      <c r="F48" s="90"/>
      <c r="G48" s="90"/>
      <c r="H48" s="90"/>
      <c r="I48" s="90"/>
      <c r="J48" s="90"/>
      <c r="K48" s="90"/>
      <c r="L48" s="90"/>
      <c r="M48" s="90"/>
      <c r="N48" s="90"/>
      <c r="O48" s="90"/>
      <c r="P48" s="90"/>
      <c r="Q48" s="90"/>
      <c r="R48" s="90"/>
      <c r="S48" s="90"/>
    </row>
    <row r="49" spans="1:19" x14ac:dyDescent="0.25">
      <c r="A49" s="90"/>
      <c r="B49" s="90"/>
      <c r="C49" s="90"/>
      <c r="D49" s="90"/>
      <c r="E49" s="90"/>
      <c r="F49" s="90"/>
      <c r="G49" s="90"/>
      <c r="H49" s="90"/>
      <c r="I49" s="90"/>
      <c r="J49" s="90"/>
      <c r="K49" s="90"/>
      <c r="L49" s="90"/>
      <c r="M49" s="90"/>
      <c r="N49" s="90"/>
      <c r="O49" s="90"/>
      <c r="P49" s="90"/>
      <c r="Q49" s="90"/>
      <c r="R49" s="90"/>
      <c r="S49" s="90"/>
    </row>
    <row r="50" spans="1:19" x14ac:dyDescent="0.25">
      <c r="A50" s="90"/>
      <c r="B50" s="90"/>
      <c r="C50" s="90"/>
      <c r="D50" s="90"/>
      <c r="E50" s="90"/>
      <c r="F50" s="90"/>
      <c r="G50" s="90"/>
      <c r="H50" s="90"/>
      <c r="I50" s="90"/>
      <c r="J50" s="90"/>
      <c r="K50" s="90"/>
      <c r="L50" s="90"/>
      <c r="M50" s="90"/>
      <c r="N50" s="90"/>
      <c r="O50" s="90"/>
      <c r="P50" s="90"/>
      <c r="Q50" s="90"/>
      <c r="R50" s="90"/>
      <c r="S50" s="90"/>
    </row>
    <row r="51" spans="1:19" x14ac:dyDescent="0.25">
      <c r="A51" s="90"/>
      <c r="B51" s="90"/>
      <c r="C51" s="90"/>
      <c r="D51" s="90"/>
      <c r="E51" s="90"/>
      <c r="F51" s="90"/>
      <c r="G51" s="90"/>
      <c r="H51" s="90"/>
      <c r="I51" s="90"/>
      <c r="J51" s="90"/>
      <c r="K51" s="90"/>
      <c r="L51" s="90"/>
      <c r="M51" s="90"/>
      <c r="N51" s="90"/>
      <c r="O51" s="90"/>
      <c r="P51" s="90"/>
      <c r="Q51" s="90"/>
      <c r="R51" s="90"/>
      <c r="S51" s="90"/>
    </row>
    <row r="52" spans="1:19" x14ac:dyDescent="0.25">
      <c r="A52" s="90"/>
      <c r="B52" s="90"/>
      <c r="C52" s="90"/>
      <c r="D52" s="90"/>
      <c r="E52" s="90"/>
      <c r="F52" s="90"/>
      <c r="G52" s="90"/>
      <c r="H52" s="90"/>
      <c r="I52" s="90"/>
      <c r="J52" s="90"/>
      <c r="K52" s="90"/>
      <c r="L52" s="90"/>
      <c r="M52" s="90"/>
      <c r="N52" s="90"/>
      <c r="O52" s="90"/>
      <c r="P52" s="90"/>
      <c r="Q52" s="90"/>
      <c r="R52" s="90"/>
      <c r="S52" s="90"/>
    </row>
    <row r="53" spans="1:19" x14ac:dyDescent="0.25">
      <c r="A53" s="90"/>
      <c r="B53" s="90"/>
      <c r="C53" s="90"/>
      <c r="D53" s="90"/>
      <c r="E53" s="90"/>
      <c r="F53" s="90"/>
      <c r="G53" s="90"/>
      <c r="H53" s="90"/>
      <c r="I53" s="90"/>
      <c r="J53" s="90"/>
      <c r="K53" s="90"/>
      <c r="L53" s="90"/>
      <c r="M53" s="90"/>
      <c r="N53" s="90"/>
      <c r="O53" s="90"/>
      <c r="P53" s="90"/>
      <c r="Q53" s="90"/>
      <c r="R53" s="90"/>
      <c r="S53" s="90"/>
    </row>
    <row r="54" spans="1:19" x14ac:dyDescent="0.25">
      <c r="A54" s="90"/>
      <c r="B54" s="90"/>
      <c r="C54" s="90"/>
      <c r="D54" s="90"/>
      <c r="E54" s="90"/>
      <c r="F54" s="90"/>
      <c r="G54" s="90"/>
      <c r="H54" s="90"/>
      <c r="I54" s="90"/>
      <c r="J54" s="90"/>
      <c r="K54" s="90"/>
      <c r="L54" s="90"/>
      <c r="M54" s="90"/>
      <c r="N54" s="90"/>
      <c r="O54" s="90"/>
      <c r="P54" s="90"/>
      <c r="Q54" s="90"/>
      <c r="R54" s="90"/>
      <c r="S54" s="90"/>
    </row>
    <row r="55" spans="1:19" x14ac:dyDescent="0.25">
      <c r="A55" s="90"/>
      <c r="B55" s="90"/>
      <c r="C55" s="90"/>
      <c r="D55" s="90"/>
      <c r="E55" s="90"/>
      <c r="F55" s="90"/>
      <c r="G55" s="90"/>
      <c r="H55" s="90"/>
      <c r="I55" s="90"/>
      <c r="J55" s="90"/>
      <c r="K55" s="90"/>
      <c r="L55" s="90"/>
      <c r="M55" s="90"/>
      <c r="N55" s="90"/>
      <c r="O55" s="90"/>
      <c r="P55" s="90"/>
      <c r="Q55" s="90"/>
      <c r="R55" s="90"/>
      <c r="S55" s="90"/>
    </row>
    <row r="56" spans="1:19" x14ac:dyDescent="0.25">
      <c r="A56" s="90"/>
      <c r="B56" s="90"/>
      <c r="C56" s="90"/>
      <c r="D56" s="90"/>
      <c r="E56" s="90"/>
      <c r="F56" s="90"/>
      <c r="G56" s="90"/>
      <c r="H56" s="90"/>
      <c r="I56" s="90"/>
      <c r="J56" s="90"/>
      <c r="K56" s="90"/>
      <c r="L56" s="90"/>
      <c r="M56" s="90"/>
      <c r="N56" s="90"/>
      <c r="O56" s="90"/>
      <c r="P56" s="90"/>
      <c r="Q56" s="90"/>
      <c r="R56" s="90"/>
      <c r="S56" s="90"/>
    </row>
    <row r="57" spans="1:19" x14ac:dyDescent="0.25">
      <c r="A57" s="90"/>
      <c r="B57" s="90"/>
      <c r="C57" s="90"/>
      <c r="D57" s="90"/>
      <c r="E57" s="90"/>
      <c r="F57" s="90"/>
      <c r="G57" s="90"/>
      <c r="H57" s="90"/>
      <c r="I57" s="90"/>
      <c r="J57" s="90"/>
      <c r="K57" s="90"/>
      <c r="L57" s="90"/>
      <c r="M57" s="90"/>
      <c r="N57" s="90"/>
      <c r="O57" s="90"/>
      <c r="P57" s="90"/>
      <c r="Q57" s="90"/>
      <c r="R57" s="90"/>
      <c r="S57" s="90"/>
    </row>
    <row r="58" spans="1:19" x14ac:dyDescent="0.25">
      <c r="A58" s="90"/>
      <c r="B58" s="90"/>
      <c r="C58" s="90"/>
      <c r="D58" s="90"/>
      <c r="E58" s="90"/>
      <c r="F58" s="90"/>
      <c r="G58" s="90"/>
      <c r="H58" s="90"/>
      <c r="I58" s="90"/>
      <c r="J58" s="90"/>
      <c r="K58" s="90"/>
      <c r="L58" s="90"/>
      <c r="M58" s="90"/>
      <c r="N58" s="90"/>
      <c r="O58" s="90"/>
      <c r="P58" s="90"/>
      <c r="Q58" s="90"/>
      <c r="R58" s="90"/>
      <c r="S58" s="90"/>
    </row>
    <row r="59" spans="1:19" x14ac:dyDescent="0.25">
      <c r="A59" s="90"/>
      <c r="B59" s="90"/>
      <c r="C59" s="90"/>
      <c r="D59" s="90"/>
      <c r="E59" s="90"/>
      <c r="F59" s="90"/>
      <c r="G59" s="90"/>
      <c r="H59" s="90"/>
      <c r="I59" s="90"/>
      <c r="J59" s="90"/>
      <c r="K59" s="90"/>
      <c r="L59" s="90"/>
      <c r="M59" s="90"/>
      <c r="N59" s="90"/>
      <c r="O59" s="90"/>
      <c r="P59" s="90"/>
      <c r="Q59" s="90"/>
      <c r="R59" s="90"/>
      <c r="S59" s="90"/>
    </row>
    <row r="60" spans="1:19" x14ac:dyDescent="0.25">
      <c r="A60" s="90"/>
      <c r="B60" s="90"/>
      <c r="C60" s="90"/>
      <c r="D60" s="90"/>
      <c r="E60" s="90"/>
      <c r="F60" s="90"/>
      <c r="G60" s="90"/>
      <c r="H60" s="90"/>
      <c r="I60" s="90"/>
      <c r="J60" s="90"/>
      <c r="K60" s="90"/>
      <c r="L60" s="90"/>
      <c r="M60" s="90"/>
      <c r="N60" s="90"/>
      <c r="O60" s="90"/>
      <c r="P60" s="90"/>
      <c r="Q60" s="90"/>
      <c r="R60" s="90"/>
      <c r="S60" s="90"/>
    </row>
    <row r="61" spans="1:19" x14ac:dyDescent="0.25">
      <c r="A61" s="90"/>
      <c r="B61" s="90"/>
      <c r="C61" s="90"/>
      <c r="D61" s="90"/>
      <c r="E61" s="90"/>
      <c r="F61" s="90"/>
      <c r="G61" s="90"/>
      <c r="H61" s="90"/>
      <c r="I61" s="90"/>
      <c r="J61" s="90"/>
      <c r="K61" s="90"/>
      <c r="L61" s="90"/>
      <c r="M61" s="90"/>
      <c r="N61" s="90"/>
      <c r="O61" s="90"/>
      <c r="P61" s="90"/>
      <c r="Q61" s="90"/>
      <c r="R61" s="90"/>
      <c r="S61" s="90"/>
    </row>
    <row r="62" spans="1:19" x14ac:dyDescent="0.25">
      <c r="A62" s="90"/>
      <c r="B62" s="90"/>
      <c r="C62" s="90"/>
      <c r="D62" s="90"/>
      <c r="E62" s="90"/>
      <c r="F62" s="90"/>
      <c r="G62" s="90"/>
      <c r="H62" s="90"/>
      <c r="I62" s="90"/>
      <c r="J62" s="90"/>
      <c r="K62" s="90"/>
      <c r="L62" s="90"/>
      <c r="M62" s="90"/>
      <c r="N62" s="90"/>
      <c r="O62" s="90"/>
      <c r="P62" s="90"/>
      <c r="Q62" s="90"/>
      <c r="R62" s="90"/>
      <c r="S62" s="90"/>
    </row>
    <row r="63" spans="1:19" x14ac:dyDescent="0.25">
      <c r="A63" s="90"/>
      <c r="B63" s="90"/>
      <c r="C63" s="90"/>
      <c r="D63" s="90"/>
      <c r="E63" s="90"/>
      <c r="F63" s="90"/>
      <c r="G63" s="90"/>
      <c r="H63" s="90"/>
      <c r="I63" s="90"/>
      <c r="J63" s="90"/>
      <c r="K63" s="90"/>
      <c r="L63" s="90"/>
      <c r="M63" s="90"/>
      <c r="N63" s="90"/>
      <c r="O63" s="90"/>
      <c r="P63" s="90"/>
      <c r="Q63" s="90"/>
      <c r="R63" s="90"/>
      <c r="S63" s="90"/>
    </row>
    <row r="64" spans="1:19" x14ac:dyDescent="0.25">
      <c r="A64" s="90"/>
      <c r="B64" s="90"/>
      <c r="C64" s="90"/>
      <c r="D64" s="90"/>
      <c r="E64" s="90"/>
      <c r="F64" s="90"/>
      <c r="G64" s="90"/>
      <c r="H64" s="90"/>
      <c r="I64" s="90"/>
      <c r="J64" s="90"/>
      <c r="K64" s="90"/>
      <c r="L64" s="90"/>
      <c r="M64" s="90"/>
      <c r="N64" s="90"/>
      <c r="O64" s="90"/>
      <c r="P64" s="90"/>
      <c r="Q64" s="90"/>
      <c r="R64" s="90"/>
      <c r="S64" s="90"/>
    </row>
    <row r="65" spans="1:19" x14ac:dyDescent="0.25">
      <c r="A65" s="90"/>
      <c r="B65" s="90"/>
      <c r="C65" s="90"/>
      <c r="D65" s="90"/>
      <c r="E65" s="90"/>
      <c r="F65" s="90"/>
      <c r="G65" s="90"/>
      <c r="H65" s="90"/>
      <c r="I65" s="90"/>
      <c r="J65" s="90"/>
      <c r="K65" s="90"/>
      <c r="L65" s="90"/>
      <c r="M65" s="90"/>
      <c r="N65" s="90"/>
      <c r="O65" s="90"/>
      <c r="P65" s="90"/>
      <c r="Q65" s="90"/>
      <c r="R65" s="90"/>
      <c r="S65" s="90"/>
    </row>
    <row r="66" spans="1:19" x14ac:dyDescent="0.25">
      <c r="A66" s="90"/>
      <c r="B66" s="90"/>
      <c r="C66" s="90"/>
      <c r="D66" s="90"/>
      <c r="E66" s="90"/>
      <c r="F66" s="90"/>
      <c r="G66" s="90"/>
      <c r="H66" s="90"/>
      <c r="I66" s="90"/>
      <c r="J66" s="90"/>
      <c r="K66" s="90"/>
      <c r="L66" s="90"/>
      <c r="M66" s="90"/>
      <c r="N66" s="90"/>
      <c r="O66" s="90"/>
      <c r="P66" s="90"/>
      <c r="Q66" s="90"/>
      <c r="R66" s="90"/>
      <c r="S66" s="90"/>
    </row>
    <row r="67" spans="1:19" x14ac:dyDescent="0.25">
      <c r="A67" s="90"/>
      <c r="B67" s="90"/>
      <c r="C67" s="90"/>
      <c r="D67" s="90"/>
      <c r="E67" s="90"/>
      <c r="F67" s="90"/>
      <c r="G67" s="90"/>
      <c r="H67" s="90"/>
      <c r="I67" s="90"/>
      <c r="J67" s="90"/>
      <c r="K67" s="90"/>
      <c r="L67" s="90"/>
      <c r="M67" s="90"/>
      <c r="N67" s="90"/>
      <c r="O67" s="90"/>
      <c r="P67" s="90"/>
      <c r="Q67" s="90"/>
      <c r="R67" s="90"/>
      <c r="S67" s="90"/>
    </row>
    <row r="68" spans="1:19" x14ac:dyDescent="0.25">
      <c r="A68" s="90"/>
      <c r="B68" s="90"/>
      <c r="C68" s="90"/>
      <c r="D68" s="90"/>
      <c r="E68" s="90"/>
      <c r="F68" s="90"/>
      <c r="G68" s="90"/>
      <c r="H68" s="90"/>
      <c r="I68" s="90"/>
      <c r="J68" s="90"/>
      <c r="K68" s="90"/>
      <c r="L68" s="90"/>
      <c r="M68" s="90"/>
      <c r="N68" s="90"/>
      <c r="O68" s="90"/>
      <c r="P68" s="90"/>
      <c r="Q68" s="90"/>
      <c r="R68" s="90"/>
      <c r="S68" s="90"/>
    </row>
    <row r="69" spans="1:19" x14ac:dyDescent="0.25">
      <c r="A69" s="90"/>
      <c r="B69" s="90"/>
      <c r="C69" s="90"/>
      <c r="D69" s="90"/>
      <c r="E69" s="90"/>
      <c r="F69" s="90"/>
      <c r="G69" s="90"/>
      <c r="H69" s="90"/>
      <c r="I69" s="90"/>
      <c r="J69" s="90"/>
      <c r="K69" s="90"/>
      <c r="L69" s="90"/>
      <c r="M69" s="90"/>
      <c r="N69" s="90"/>
      <c r="O69" s="90"/>
      <c r="P69" s="90"/>
      <c r="Q69" s="90"/>
      <c r="R69" s="90"/>
      <c r="S69" s="90"/>
    </row>
    <row r="70" spans="1:19" x14ac:dyDescent="0.25">
      <c r="A70" s="90"/>
      <c r="B70" s="90"/>
      <c r="C70" s="90"/>
      <c r="D70" s="90"/>
      <c r="E70" s="90"/>
      <c r="F70" s="90"/>
      <c r="G70" s="90"/>
      <c r="H70" s="90"/>
      <c r="I70" s="90"/>
      <c r="J70" s="90"/>
      <c r="K70" s="90"/>
      <c r="L70" s="90"/>
      <c r="M70" s="90"/>
      <c r="N70" s="90"/>
      <c r="O70" s="90"/>
      <c r="P70" s="90"/>
      <c r="Q70" s="90"/>
      <c r="R70" s="90"/>
      <c r="S70" s="90"/>
    </row>
    <row r="71" spans="1:19" x14ac:dyDescent="0.25">
      <c r="A71" s="90"/>
      <c r="B71" s="90"/>
      <c r="C71" s="90"/>
      <c r="D71" s="90"/>
      <c r="E71" s="90"/>
      <c r="F71" s="90"/>
      <c r="G71" s="90"/>
      <c r="H71" s="90"/>
      <c r="I71" s="90"/>
      <c r="J71" s="90"/>
      <c r="K71" s="90"/>
      <c r="L71" s="90"/>
      <c r="M71" s="90"/>
      <c r="N71" s="90"/>
      <c r="O71" s="90"/>
      <c r="P71" s="90"/>
      <c r="Q71" s="90"/>
      <c r="R71" s="90"/>
      <c r="S71" s="90"/>
    </row>
    <row r="72" spans="1:19" x14ac:dyDescent="0.25">
      <c r="A72" s="90"/>
      <c r="B72" s="90"/>
      <c r="C72" s="90"/>
      <c r="D72" s="90"/>
      <c r="E72" s="90"/>
      <c r="F72" s="90"/>
      <c r="G72" s="90"/>
      <c r="H72" s="90"/>
      <c r="I72" s="90"/>
      <c r="J72" s="90"/>
      <c r="K72" s="90"/>
      <c r="L72" s="90"/>
      <c r="M72" s="90"/>
      <c r="N72" s="90"/>
      <c r="O72" s="90"/>
      <c r="P72" s="90"/>
      <c r="Q72" s="90"/>
      <c r="R72" s="90"/>
      <c r="S72" s="90"/>
    </row>
    <row r="73" spans="1:19" x14ac:dyDescent="0.25">
      <c r="A73" s="90"/>
      <c r="B73" s="90"/>
      <c r="C73" s="90"/>
      <c r="D73" s="90"/>
      <c r="E73" s="90"/>
      <c r="F73" s="90"/>
      <c r="G73" s="90"/>
      <c r="H73" s="90"/>
      <c r="I73" s="90"/>
      <c r="J73" s="90"/>
      <c r="K73" s="90"/>
      <c r="L73" s="90"/>
      <c r="M73" s="90"/>
      <c r="N73" s="90"/>
      <c r="O73" s="90"/>
      <c r="P73" s="90"/>
      <c r="Q73" s="90"/>
      <c r="R73" s="90"/>
      <c r="S73" s="90"/>
    </row>
    <row r="74" spans="1:19" x14ac:dyDescent="0.25">
      <c r="A74" s="90"/>
      <c r="B74" s="90"/>
      <c r="C74" s="90"/>
      <c r="D74" s="90"/>
      <c r="E74" s="90"/>
      <c r="F74" s="90"/>
      <c r="G74" s="90"/>
      <c r="H74" s="90"/>
      <c r="I74" s="90"/>
      <c r="J74" s="90"/>
      <c r="K74" s="90"/>
      <c r="L74" s="90"/>
      <c r="M74" s="90"/>
      <c r="N74" s="90"/>
      <c r="O74" s="90"/>
      <c r="P74" s="90"/>
      <c r="Q74" s="90"/>
      <c r="R74" s="90"/>
      <c r="S74" s="90"/>
    </row>
    <row r="75" spans="1:19" x14ac:dyDescent="0.25">
      <c r="A75" s="90"/>
      <c r="B75" s="90"/>
      <c r="C75" s="90"/>
      <c r="D75" s="90"/>
      <c r="E75" s="90"/>
      <c r="F75" s="90"/>
      <c r="G75" s="90"/>
      <c r="H75" s="90"/>
      <c r="I75" s="90"/>
      <c r="J75" s="90"/>
      <c r="K75" s="90"/>
      <c r="L75" s="90"/>
      <c r="M75" s="90"/>
      <c r="N75" s="90"/>
      <c r="O75" s="90"/>
      <c r="P75" s="90"/>
      <c r="Q75" s="90"/>
      <c r="R75" s="90"/>
      <c r="S75" s="90"/>
    </row>
    <row r="76" spans="1:19" x14ac:dyDescent="0.25">
      <c r="A76" s="90"/>
      <c r="B76" s="90"/>
      <c r="C76" s="90"/>
      <c r="D76" s="90"/>
      <c r="E76" s="90"/>
      <c r="F76" s="90"/>
      <c r="G76" s="90"/>
      <c r="H76" s="90"/>
      <c r="I76" s="90"/>
      <c r="J76" s="90"/>
      <c r="K76" s="90"/>
      <c r="L76" s="90"/>
      <c r="M76" s="90"/>
      <c r="N76" s="90"/>
      <c r="O76" s="90"/>
      <c r="P76" s="90"/>
      <c r="Q76" s="90"/>
      <c r="R76" s="90"/>
      <c r="S76" s="90"/>
    </row>
    <row r="77" spans="1:19" x14ac:dyDescent="0.25">
      <c r="A77" s="90"/>
      <c r="B77" s="90"/>
      <c r="C77" s="90"/>
      <c r="D77" s="90"/>
      <c r="E77" s="90"/>
      <c r="F77" s="90"/>
      <c r="G77" s="90"/>
      <c r="H77" s="90"/>
      <c r="I77" s="90"/>
      <c r="J77" s="90"/>
      <c r="K77" s="90"/>
      <c r="L77" s="90"/>
      <c r="M77" s="90"/>
      <c r="N77" s="90"/>
      <c r="O77" s="90"/>
      <c r="P77" s="90"/>
      <c r="Q77" s="90"/>
      <c r="R77" s="90"/>
      <c r="S77" s="90"/>
    </row>
    <row r="78" spans="1:19" x14ac:dyDescent="0.25">
      <c r="A78" s="90"/>
      <c r="B78" s="90"/>
      <c r="C78" s="90"/>
      <c r="D78" s="90"/>
      <c r="E78" s="90"/>
      <c r="F78" s="90"/>
      <c r="G78" s="90"/>
      <c r="H78" s="90"/>
      <c r="I78" s="90"/>
      <c r="J78" s="90"/>
      <c r="K78" s="90"/>
      <c r="L78" s="90"/>
      <c r="M78" s="90"/>
      <c r="N78" s="90"/>
      <c r="O78" s="90"/>
      <c r="P78" s="90"/>
      <c r="Q78" s="90"/>
      <c r="R78" s="90"/>
      <c r="S78" s="90"/>
    </row>
    <row r="79" spans="1:19" x14ac:dyDescent="0.25">
      <c r="A79" s="90"/>
      <c r="B79" s="90"/>
      <c r="C79" s="90"/>
      <c r="D79" s="90"/>
      <c r="E79" s="90"/>
      <c r="F79" s="90"/>
      <c r="G79" s="90"/>
      <c r="H79" s="90"/>
      <c r="I79" s="90"/>
      <c r="J79" s="90"/>
      <c r="K79" s="90"/>
      <c r="L79" s="90"/>
      <c r="M79" s="90"/>
      <c r="N79" s="90"/>
      <c r="O79" s="90"/>
      <c r="P79" s="90"/>
      <c r="Q79" s="90"/>
      <c r="R79" s="90"/>
      <c r="S79" s="90"/>
    </row>
    <row r="80" spans="1:19" x14ac:dyDescent="0.25">
      <c r="A80" s="90"/>
      <c r="B80" s="90"/>
      <c r="C80" s="90"/>
      <c r="D80" s="90"/>
      <c r="E80" s="90"/>
      <c r="F80" s="90"/>
      <c r="G80" s="90"/>
      <c r="H80" s="90"/>
      <c r="I80" s="90"/>
      <c r="J80" s="90"/>
      <c r="K80" s="90"/>
      <c r="L80" s="90"/>
      <c r="M80" s="90"/>
      <c r="N80" s="90"/>
      <c r="O80" s="90"/>
      <c r="P80" s="90"/>
      <c r="Q80" s="90"/>
      <c r="R80" s="90"/>
      <c r="S80" s="90"/>
    </row>
    <row r="81" spans="1:19" x14ac:dyDescent="0.25">
      <c r="A81" s="90"/>
      <c r="B81" s="90"/>
      <c r="C81" s="90"/>
      <c r="D81" s="90"/>
      <c r="E81" s="90"/>
      <c r="F81" s="90"/>
      <c r="G81" s="90"/>
      <c r="H81" s="90"/>
      <c r="I81" s="90"/>
      <c r="J81" s="90"/>
      <c r="K81" s="90"/>
      <c r="L81" s="90"/>
      <c r="M81" s="90"/>
      <c r="N81" s="90"/>
      <c r="O81" s="90"/>
      <c r="P81" s="90"/>
      <c r="Q81" s="90"/>
      <c r="R81" s="90"/>
      <c r="S81" s="90"/>
    </row>
    <row r="82" spans="1:19" x14ac:dyDescent="0.25">
      <c r="A82" s="90"/>
      <c r="B82" s="90"/>
      <c r="C82" s="90"/>
      <c r="D82" s="90"/>
      <c r="E82" s="90"/>
      <c r="F82" s="90"/>
      <c r="G82" s="90"/>
      <c r="H82" s="90"/>
      <c r="I82" s="90"/>
      <c r="J82" s="90"/>
      <c r="K82" s="90"/>
      <c r="L82" s="90"/>
      <c r="M82" s="90"/>
      <c r="N82" s="90"/>
      <c r="O82" s="90"/>
      <c r="P82" s="90"/>
      <c r="Q82" s="90"/>
      <c r="R82" s="90"/>
      <c r="S82" s="90"/>
    </row>
    <row r="83" spans="1:19" x14ac:dyDescent="0.25">
      <c r="A83" s="90"/>
      <c r="B83" s="90"/>
      <c r="C83" s="90"/>
      <c r="D83" s="90"/>
      <c r="E83" s="90"/>
      <c r="F83" s="90"/>
      <c r="G83" s="90"/>
      <c r="H83" s="90"/>
      <c r="I83" s="90"/>
      <c r="J83" s="90"/>
      <c r="K83" s="90"/>
      <c r="L83" s="90"/>
      <c r="M83" s="90"/>
      <c r="N83" s="90"/>
      <c r="O83" s="90"/>
      <c r="P83" s="90"/>
      <c r="Q83" s="90"/>
      <c r="R83" s="90"/>
      <c r="S83" s="90"/>
    </row>
    <row r="84" spans="1:19" x14ac:dyDescent="0.25">
      <c r="A84" s="90"/>
      <c r="B84" s="90"/>
      <c r="C84" s="90"/>
      <c r="D84" s="90"/>
      <c r="E84" s="90"/>
      <c r="F84" s="90"/>
      <c r="G84" s="90"/>
      <c r="H84" s="90"/>
      <c r="I84" s="90"/>
      <c r="J84" s="90"/>
      <c r="K84" s="90"/>
      <c r="L84" s="90"/>
      <c r="M84" s="90"/>
      <c r="N84" s="90"/>
      <c r="O84" s="90"/>
      <c r="P84" s="90"/>
      <c r="Q84" s="90"/>
      <c r="R84" s="90"/>
      <c r="S84" s="90"/>
    </row>
    <row r="85" spans="1:19" x14ac:dyDescent="0.25">
      <c r="A85" s="90"/>
      <c r="B85" s="90"/>
      <c r="C85" s="90"/>
      <c r="D85" s="90"/>
      <c r="E85" s="90"/>
      <c r="F85" s="90"/>
      <c r="G85" s="90"/>
      <c r="H85" s="90"/>
      <c r="I85" s="90"/>
      <c r="J85" s="90"/>
      <c r="K85" s="90"/>
      <c r="L85" s="90"/>
      <c r="M85" s="90"/>
      <c r="N85" s="90"/>
      <c r="O85" s="90"/>
      <c r="P85" s="90"/>
      <c r="Q85" s="90"/>
      <c r="R85" s="90"/>
      <c r="S85" s="90"/>
    </row>
    <row r="86" spans="1:19" x14ac:dyDescent="0.25">
      <c r="A86" s="90"/>
      <c r="B86" s="90"/>
      <c r="C86" s="90"/>
      <c r="D86" s="90"/>
      <c r="E86" s="90"/>
      <c r="F86" s="90"/>
      <c r="G86" s="90"/>
      <c r="H86" s="90"/>
      <c r="I86" s="90"/>
      <c r="J86" s="90"/>
      <c r="K86" s="90"/>
      <c r="L86" s="90"/>
      <c r="M86" s="90"/>
      <c r="N86" s="90"/>
      <c r="O86" s="90"/>
      <c r="P86" s="90"/>
      <c r="Q86" s="90"/>
      <c r="R86" s="90"/>
      <c r="S86" s="90"/>
    </row>
    <row r="87" spans="1:19" x14ac:dyDescent="0.25">
      <c r="A87" s="90"/>
      <c r="B87" s="90"/>
      <c r="C87" s="90"/>
      <c r="D87" s="90"/>
      <c r="E87" s="90"/>
      <c r="F87" s="90"/>
      <c r="G87" s="90"/>
      <c r="H87" s="90"/>
      <c r="I87" s="90"/>
      <c r="J87" s="90"/>
      <c r="K87" s="90"/>
      <c r="L87" s="90"/>
      <c r="M87" s="90"/>
      <c r="N87" s="90"/>
      <c r="O87" s="90"/>
      <c r="P87" s="90"/>
      <c r="Q87" s="90"/>
      <c r="R87" s="90"/>
      <c r="S87" s="90"/>
    </row>
    <row r="88" spans="1:19" x14ac:dyDescent="0.25">
      <c r="A88" s="90"/>
      <c r="B88" s="90"/>
      <c r="C88" s="90"/>
      <c r="D88" s="90"/>
      <c r="E88" s="90"/>
      <c r="F88" s="90"/>
      <c r="G88" s="90"/>
      <c r="H88" s="90"/>
      <c r="I88" s="90"/>
      <c r="J88" s="90"/>
      <c r="K88" s="90"/>
      <c r="L88" s="90"/>
      <c r="M88" s="90"/>
      <c r="N88" s="90"/>
      <c r="O88" s="90"/>
      <c r="P88" s="90"/>
      <c r="Q88" s="90"/>
      <c r="R88" s="90"/>
      <c r="S88" s="90"/>
    </row>
    <row r="89" spans="1:19" x14ac:dyDescent="0.25">
      <c r="A89" s="90"/>
      <c r="B89" s="90"/>
      <c r="C89" s="90"/>
      <c r="D89" s="90"/>
      <c r="E89" s="90"/>
      <c r="F89" s="90"/>
      <c r="G89" s="90"/>
      <c r="H89" s="90"/>
      <c r="I89" s="90"/>
      <c r="J89" s="90"/>
      <c r="K89" s="90"/>
      <c r="L89" s="90"/>
      <c r="M89" s="90"/>
      <c r="N89" s="90"/>
      <c r="O89" s="90"/>
      <c r="P89" s="90"/>
      <c r="Q89" s="90"/>
      <c r="R89" s="90"/>
      <c r="S89" s="90"/>
    </row>
    <row r="90" spans="1:19" x14ac:dyDescent="0.25">
      <c r="A90" s="90"/>
      <c r="B90" s="90"/>
      <c r="C90" s="90"/>
      <c r="D90" s="90"/>
      <c r="E90" s="90"/>
      <c r="F90" s="90"/>
      <c r="G90" s="90"/>
      <c r="H90" s="90"/>
      <c r="I90" s="90"/>
      <c r="J90" s="90"/>
      <c r="K90" s="90"/>
      <c r="L90" s="90"/>
      <c r="M90" s="90"/>
      <c r="N90" s="90"/>
      <c r="O90" s="90"/>
      <c r="P90" s="90"/>
      <c r="Q90" s="90"/>
      <c r="R90" s="90"/>
      <c r="S90" s="90"/>
    </row>
    <row r="91" spans="1:19" x14ac:dyDescent="0.25">
      <c r="A91" s="90"/>
      <c r="B91" s="90"/>
      <c r="C91" s="90"/>
      <c r="D91" s="90"/>
      <c r="E91" s="90"/>
      <c r="F91" s="90"/>
      <c r="G91" s="90"/>
      <c r="H91" s="90"/>
      <c r="I91" s="90"/>
      <c r="J91" s="90"/>
      <c r="K91" s="90"/>
      <c r="L91" s="90"/>
      <c r="M91" s="90"/>
      <c r="N91" s="90"/>
      <c r="O91" s="90"/>
      <c r="P91" s="90"/>
      <c r="Q91" s="90"/>
      <c r="R91" s="90"/>
      <c r="S91" s="90"/>
    </row>
    <row r="92" spans="1:19" x14ac:dyDescent="0.25">
      <c r="A92" s="90"/>
      <c r="B92" s="90"/>
      <c r="C92" s="90"/>
      <c r="D92" s="90"/>
      <c r="E92" s="90"/>
      <c r="F92" s="90"/>
      <c r="G92" s="90"/>
      <c r="H92" s="90"/>
      <c r="I92" s="90"/>
      <c r="J92" s="90"/>
      <c r="K92" s="90"/>
      <c r="L92" s="90"/>
      <c r="M92" s="90"/>
      <c r="N92" s="90"/>
      <c r="O92" s="90"/>
      <c r="P92" s="90"/>
      <c r="Q92" s="90"/>
      <c r="R92" s="90"/>
      <c r="S92" s="90"/>
    </row>
    <row r="93" spans="1:19" x14ac:dyDescent="0.25">
      <c r="A93" s="90"/>
      <c r="B93" s="90"/>
      <c r="C93" s="90"/>
      <c r="D93" s="90"/>
      <c r="E93" s="90"/>
      <c r="F93" s="90"/>
      <c r="G93" s="90"/>
      <c r="H93" s="90"/>
      <c r="I93" s="90"/>
      <c r="J93" s="90"/>
      <c r="K93" s="90"/>
      <c r="L93" s="90"/>
      <c r="M93" s="90"/>
      <c r="N93" s="90"/>
      <c r="O93" s="90"/>
      <c r="P93" s="90"/>
      <c r="Q93" s="90"/>
      <c r="R93" s="90"/>
      <c r="S93" s="90"/>
    </row>
    <row r="94" spans="1:19" x14ac:dyDescent="0.25">
      <c r="A94" s="90"/>
      <c r="B94" s="90"/>
      <c r="C94" s="90"/>
      <c r="D94" s="90"/>
      <c r="E94" s="90"/>
      <c r="F94" s="90"/>
      <c r="G94" s="90"/>
      <c r="H94" s="90"/>
      <c r="I94" s="90"/>
      <c r="J94" s="90"/>
      <c r="K94" s="90"/>
      <c r="L94" s="90"/>
      <c r="M94" s="90"/>
      <c r="N94" s="90"/>
      <c r="O94" s="90"/>
      <c r="P94" s="90"/>
      <c r="Q94" s="90"/>
      <c r="R94" s="90"/>
      <c r="S94" s="90"/>
    </row>
    <row r="95" spans="1:19" x14ac:dyDescent="0.25">
      <c r="A95" s="90"/>
      <c r="B95" s="90"/>
      <c r="C95" s="90"/>
      <c r="D95" s="90"/>
      <c r="E95" s="90"/>
      <c r="F95" s="90"/>
      <c r="G95" s="90"/>
      <c r="H95" s="90"/>
      <c r="I95" s="90"/>
      <c r="J95" s="90"/>
      <c r="K95" s="90"/>
      <c r="L95" s="90"/>
      <c r="M95" s="90"/>
      <c r="N95" s="90"/>
      <c r="O95" s="90"/>
      <c r="P95" s="90"/>
      <c r="Q95" s="90"/>
      <c r="R95" s="90"/>
      <c r="S95" s="90"/>
    </row>
    <row r="96" spans="1:19" x14ac:dyDescent="0.25">
      <c r="A96" s="90"/>
      <c r="B96" s="90"/>
      <c r="C96" s="90"/>
      <c r="D96" s="90"/>
      <c r="E96" s="90"/>
      <c r="F96" s="90"/>
      <c r="G96" s="90"/>
      <c r="H96" s="90"/>
      <c r="I96" s="90"/>
      <c r="J96" s="90"/>
      <c r="K96" s="90"/>
      <c r="L96" s="90"/>
      <c r="M96" s="90"/>
      <c r="N96" s="90"/>
      <c r="O96" s="90"/>
      <c r="P96" s="90"/>
      <c r="Q96" s="90"/>
      <c r="R96" s="90"/>
      <c r="S96" s="90"/>
    </row>
    <row r="97" spans="1:19" x14ac:dyDescent="0.25">
      <c r="A97" s="90"/>
      <c r="B97" s="90"/>
      <c r="C97" s="90"/>
      <c r="D97" s="90"/>
      <c r="E97" s="90"/>
      <c r="F97" s="90"/>
      <c r="G97" s="90"/>
      <c r="H97" s="90"/>
      <c r="I97" s="90"/>
      <c r="J97" s="90"/>
      <c r="K97" s="90"/>
      <c r="L97" s="90"/>
      <c r="M97" s="90"/>
      <c r="N97" s="90"/>
      <c r="O97" s="90"/>
      <c r="P97" s="90"/>
      <c r="Q97" s="90"/>
      <c r="R97" s="90"/>
      <c r="S97" s="90"/>
    </row>
    <row r="98" spans="1:19" x14ac:dyDescent="0.25">
      <c r="A98" s="90"/>
      <c r="B98" s="90"/>
      <c r="C98" s="90"/>
      <c r="D98" s="90"/>
      <c r="E98" s="90"/>
      <c r="F98" s="90"/>
      <c r="G98" s="90"/>
      <c r="H98" s="90"/>
      <c r="I98" s="90"/>
      <c r="J98" s="90"/>
      <c r="K98" s="90"/>
      <c r="L98" s="90"/>
      <c r="M98" s="90"/>
      <c r="N98" s="90"/>
      <c r="O98" s="90"/>
      <c r="P98" s="90"/>
      <c r="Q98" s="90"/>
      <c r="R98" s="90"/>
      <c r="S98" s="90"/>
    </row>
    <row r="99" spans="1:19" x14ac:dyDescent="0.25">
      <c r="A99" s="90"/>
      <c r="B99" s="90"/>
      <c r="C99" s="90"/>
      <c r="D99" s="90"/>
      <c r="E99" s="90"/>
      <c r="F99" s="90"/>
      <c r="G99" s="90"/>
      <c r="H99" s="90"/>
      <c r="I99" s="90"/>
      <c r="J99" s="90"/>
      <c r="K99" s="90"/>
      <c r="L99" s="90"/>
      <c r="M99" s="90"/>
      <c r="N99" s="90"/>
      <c r="O99" s="90"/>
      <c r="P99" s="90"/>
      <c r="Q99" s="90"/>
      <c r="R99" s="90"/>
      <c r="S99" s="90"/>
    </row>
    <row r="100" spans="1:19" x14ac:dyDescent="0.25">
      <c r="A100" s="90"/>
      <c r="B100" s="90"/>
      <c r="C100" s="90"/>
      <c r="D100" s="90"/>
      <c r="E100" s="90"/>
      <c r="F100" s="90"/>
      <c r="G100" s="90"/>
      <c r="H100" s="90"/>
      <c r="I100" s="90"/>
      <c r="J100" s="90"/>
      <c r="K100" s="90"/>
      <c r="L100" s="90"/>
      <c r="M100" s="90"/>
      <c r="N100" s="90"/>
      <c r="O100" s="90"/>
      <c r="P100" s="90"/>
      <c r="Q100" s="90"/>
      <c r="R100" s="90"/>
      <c r="S100" s="90"/>
    </row>
    <row r="101" spans="1:19" x14ac:dyDescent="0.25">
      <c r="A101" s="90"/>
      <c r="B101" s="90"/>
      <c r="C101" s="90"/>
      <c r="D101" s="90"/>
      <c r="E101" s="90"/>
      <c r="F101" s="90"/>
      <c r="G101" s="90"/>
      <c r="H101" s="90"/>
      <c r="I101" s="90"/>
      <c r="J101" s="90"/>
      <c r="K101" s="90"/>
      <c r="L101" s="90"/>
      <c r="M101" s="90"/>
      <c r="N101" s="90"/>
      <c r="O101" s="90"/>
      <c r="P101" s="90"/>
      <c r="Q101" s="90"/>
      <c r="R101" s="90"/>
      <c r="S101" s="90"/>
    </row>
    <row r="102" spans="1:19" x14ac:dyDescent="0.25">
      <c r="A102" s="90"/>
      <c r="B102" s="90"/>
      <c r="C102" s="90"/>
      <c r="D102" s="90"/>
      <c r="E102" s="90"/>
      <c r="F102" s="90"/>
      <c r="G102" s="90"/>
      <c r="H102" s="90"/>
      <c r="I102" s="90"/>
      <c r="J102" s="90"/>
      <c r="K102" s="90"/>
      <c r="L102" s="90"/>
      <c r="M102" s="90"/>
      <c r="N102" s="90"/>
      <c r="O102" s="90"/>
      <c r="P102" s="90"/>
      <c r="Q102" s="90"/>
      <c r="R102" s="90"/>
      <c r="S102" s="90"/>
    </row>
    <row r="103" spans="1:19" x14ac:dyDescent="0.25">
      <c r="A103" s="90"/>
      <c r="B103" s="90"/>
      <c r="C103" s="90"/>
      <c r="D103" s="90"/>
      <c r="E103" s="90"/>
      <c r="F103" s="90"/>
      <c r="G103" s="90"/>
      <c r="H103" s="90"/>
      <c r="I103" s="90"/>
      <c r="J103" s="90"/>
      <c r="K103" s="90"/>
      <c r="L103" s="90"/>
      <c r="M103" s="90"/>
      <c r="N103" s="90"/>
      <c r="O103" s="90"/>
      <c r="P103" s="90"/>
      <c r="Q103" s="90"/>
      <c r="R103" s="90"/>
      <c r="S103" s="90"/>
    </row>
    <row r="104" spans="1:19" x14ac:dyDescent="0.25">
      <c r="A104" s="90"/>
      <c r="B104" s="90"/>
      <c r="C104" s="90"/>
      <c r="D104" s="90"/>
      <c r="E104" s="90"/>
      <c r="F104" s="90"/>
      <c r="G104" s="90"/>
      <c r="H104" s="90"/>
      <c r="I104" s="90"/>
      <c r="J104" s="90"/>
      <c r="K104" s="90"/>
      <c r="L104" s="90"/>
      <c r="M104" s="90"/>
      <c r="N104" s="90"/>
      <c r="O104" s="90"/>
      <c r="P104" s="90"/>
      <c r="Q104" s="90"/>
      <c r="R104" s="90"/>
      <c r="S104" s="90"/>
    </row>
    <row r="105" spans="1:19" x14ac:dyDescent="0.25">
      <c r="A105" s="90"/>
      <c r="B105" s="90"/>
      <c r="C105" s="90"/>
      <c r="D105" s="90"/>
      <c r="E105" s="90"/>
      <c r="F105" s="90"/>
      <c r="G105" s="90"/>
      <c r="H105" s="90"/>
      <c r="I105" s="90"/>
      <c r="J105" s="90"/>
      <c r="K105" s="90"/>
      <c r="L105" s="90"/>
      <c r="M105" s="90"/>
      <c r="N105" s="90"/>
      <c r="O105" s="90"/>
      <c r="P105" s="90"/>
      <c r="Q105" s="90"/>
      <c r="R105" s="90"/>
      <c r="S105" s="90"/>
    </row>
    <row r="106" spans="1:19" x14ac:dyDescent="0.25">
      <c r="A106" s="90"/>
      <c r="B106" s="90"/>
      <c r="C106" s="90"/>
      <c r="D106" s="90"/>
      <c r="E106" s="90"/>
      <c r="F106" s="90"/>
      <c r="G106" s="90"/>
      <c r="H106" s="90"/>
      <c r="I106" s="90"/>
      <c r="J106" s="90"/>
      <c r="K106" s="90"/>
      <c r="L106" s="90"/>
      <c r="M106" s="90"/>
      <c r="N106" s="90"/>
      <c r="O106" s="90"/>
      <c r="P106" s="90"/>
      <c r="Q106" s="90"/>
      <c r="R106" s="90"/>
      <c r="S106" s="90"/>
    </row>
    <row r="107" spans="1:19" x14ac:dyDescent="0.25">
      <c r="A107" s="90"/>
      <c r="B107" s="90"/>
      <c r="C107" s="90"/>
      <c r="D107" s="90"/>
      <c r="E107" s="90"/>
      <c r="F107" s="90"/>
      <c r="G107" s="90"/>
      <c r="H107" s="90"/>
      <c r="I107" s="90"/>
      <c r="J107" s="90"/>
      <c r="K107" s="90"/>
      <c r="L107" s="90"/>
      <c r="M107" s="90"/>
      <c r="N107" s="90"/>
      <c r="O107" s="90"/>
      <c r="P107" s="90"/>
      <c r="Q107" s="90"/>
      <c r="R107" s="90"/>
      <c r="S107" s="90"/>
    </row>
    <row r="108" spans="1:19" x14ac:dyDescent="0.25">
      <c r="A108" s="90"/>
      <c r="B108" s="90"/>
      <c r="C108" s="90"/>
      <c r="D108" s="90"/>
      <c r="E108" s="90"/>
      <c r="F108" s="90"/>
      <c r="G108" s="90"/>
      <c r="H108" s="90"/>
      <c r="I108" s="90"/>
      <c r="J108" s="90"/>
      <c r="K108" s="90"/>
      <c r="L108" s="90"/>
      <c r="M108" s="90"/>
      <c r="N108" s="90"/>
      <c r="O108" s="90"/>
      <c r="P108" s="90"/>
      <c r="Q108" s="90"/>
      <c r="R108" s="90"/>
      <c r="S108" s="90"/>
    </row>
    <row r="109" spans="1:19" x14ac:dyDescent="0.25">
      <c r="A109" s="90"/>
      <c r="B109" s="90"/>
      <c r="C109" s="90"/>
      <c r="D109" s="90"/>
      <c r="E109" s="90"/>
      <c r="F109" s="90"/>
      <c r="G109" s="90"/>
      <c r="H109" s="90"/>
      <c r="I109" s="90"/>
      <c r="J109" s="90"/>
      <c r="K109" s="90"/>
      <c r="L109" s="90"/>
      <c r="M109" s="90"/>
      <c r="N109" s="90"/>
      <c r="O109" s="90"/>
      <c r="P109" s="90"/>
      <c r="Q109" s="90"/>
      <c r="R109" s="90"/>
      <c r="S109" s="90"/>
    </row>
    <row r="110" spans="1:19" x14ac:dyDescent="0.25">
      <c r="A110" s="90"/>
      <c r="B110" s="90"/>
      <c r="C110" s="90"/>
      <c r="D110" s="90"/>
      <c r="E110" s="90"/>
      <c r="F110" s="90"/>
      <c r="G110" s="90"/>
      <c r="H110" s="90"/>
      <c r="I110" s="90"/>
      <c r="J110" s="90"/>
      <c r="K110" s="90"/>
      <c r="L110" s="90"/>
      <c r="M110" s="90"/>
      <c r="N110" s="90"/>
      <c r="O110" s="90"/>
      <c r="P110" s="90"/>
      <c r="Q110" s="90"/>
      <c r="R110" s="90"/>
      <c r="S110" s="90"/>
    </row>
    <row r="111" spans="1:19" x14ac:dyDescent="0.25">
      <c r="A111" s="90"/>
      <c r="B111" s="90"/>
      <c r="C111" s="90"/>
      <c r="D111" s="90"/>
      <c r="E111" s="90"/>
      <c r="F111" s="90"/>
      <c r="G111" s="90"/>
      <c r="H111" s="90"/>
      <c r="I111" s="90"/>
      <c r="J111" s="90"/>
      <c r="K111" s="90"/>
      <c r="L111" s="90"/>
      <c r="M111" s="90"/>
      <c r="N111" s="90"/>
      <c r="O111" s="90"/>
      <c r="P111" s="90"/>
      <c r="Q111" s="90"/>
      <c r="R111" s="90"/>
      <c r="S111" s="90"/>
    </row>
    <row r="112" spans="1:19" x14ac:dyDescent="0.25">
      <c r="A112" s="90"/>
      <c r="B112" s="90"/>
      <c r="C112" s="90"/>
      <c r="D112" s="90"/>
      <c r="E112" s="90"/>
      <c r="F112" s="90"/>
      <c r="G112" s="90"/>
      <c r="H112" s="90"/>
      <c r="I112" s="90"/>
      <c r="J112" s="90"/>
      <c r="K112" s="90"/>
      <c r="L112" s="90"/>
      <c r="M112" s="90"/>
      <c r="N112" s="90"/>
      <c r="O112" s="90"/>
      <c r="P112" s="90"/>
      <c r="Q112" s="90"/>
      <c r="R112" s="90"/>
      <c r="S112" s="90"/>
    </row>
    <row r="113" spans="1:19" x14ac:dyDescent="0.25">
      <c r="A113" s="90"/>
      <c r="B113" s="90"/>
      <c r="C113" s="90"/>
      <c r="D113" s="90"/>
      <c r="E113" s="90"/>
      <c r="F113" s="90"/>
      <c r="G113" s="90"/>
      <c r="H113" s="90"/>
      <c r="I113" s="90"/>
      <c r="J113" s="90"/>
      <c r="K113" s="90"/>
      <c r="L113" s="90"/>
      <c r="M113" s="90"/>
      <c r="N113" s="90"/>
      <c r="O113" s="90"/>
      <c r="P113" s="90"/>
      <c r="Q113" s="90"/>
      <c r="R113" s="90"/>
      <c r="S113" s="90"/>
    </row>
    <row r="114" spans="1:19" x14ac:dyDescent="0.25">
      <c r="A114" s="90"/>
      <c r="B114" s="90"/>
      <c r="C114" s="90"/>
      <c r="D114" s="90"/>
      <c r="E114" s="90"/>
      <c r="F114" s="90"/>
      <c r="G114" s="90"/>
      <c r="H114" s="90"/>
      <c r="I114" s="90"/>
      <c r="J114" s="90"/>
      <c r="K114" s="90"/>
      <c r="L114" s="90"/>
      <c r="M114" s="90"/>
      <c r="N114" s="90"/>
      <c r="O114" s="90"/>
      <c r="P114" s="90"/>
      <c r="Q114" s="90"/>
      <c r="R114" s="90"/>
      <c r="S114" s="90"/>
    </row>
    <row r="115" spans="1:19" x14ac:dyDescent="0.25">
      <c r="A115" s="90"/>
      <c r="B115" s="90"/>
      <c r="C115" s="90"/>
      <c r="D115" s="90"/>
      <c r="E115" s="90"/>
      <c r="F115" s="90"/>
      <c r="G115" s="90"/>
      <c r="H115" s="90"/>
      <c r="I115" s="90"/>
      <c r="J115" s="90"/>
      <c r="K115" s="90"/>
      <c r="L115" s="90"/>
      <c r="M115" s="90"/>
      <c r="N115" s="90"/>
      <c r="O115" s="90"/>
      <c r="P115" s="90"/>
      <c r="Q115" s="90"/>
      <c r="R115" s="90"/>
      <c r="S115" s="90"/>
    </row>
    <row r="116" spans="1:19" x14ac:dyDescent="0.25">
      <c r="A116" s="90"/>
      <c r="B116" s="90"/>
      <c r="C116" s="90"/>
      <c r="D116" s="90"/>
      <c r="E116" s="90"/>
      <c r="F116" s="90"/>
      <c r="G116" s="90"/>
      <c r="H116" s="90"/>
      <c r="I116" s="90"/>
      <c r="J116" s="90"/>
      <c r="K116" s="90"/>
      <c r="L116" s="90"/>
      <c r="M116" s="90"/>
      <c r="N116" s="90"/>
      <c r="O116" s="90"/>
      <c r="P116" s="90"/>
      <c r="Q116" s="90"/>
      <c r="R116" s="90"/>
      <c r="S116" s="90"/>
    </row>
    <row r="117" spans="1:19" x14ac:dyDescent="0.25">
      <c r="A117" s="90"/>
      <c r="B117" s="90"/>
      <c r="C117" s="90"/>
      <c r="D117" s="90"/>
      <c r="E117" s="90"/>
      <c r="F117" s="90"/>
      <c r="G117" s="90"/>
      <c r="H117" s="90"/>
      <c r="I117" s="90"/>
      <c r="J117" s="90"/>
      <c r="K117" s="90"/>
      <c r="L117" s="90"/>
      <c r="M117" s="90"/>
      <c r="N117" s="90"/>
      <c r="O117" s="90"/>
      <c r="P117" s="90"/>
      <c r="Q117" s="90"/>
      <c r="R117" s="90"/>
      <c r="S117" s="90"/>
    </row>
    <row r="118" spans="1:19" x14ac:dyDescent="0.25">
      <c r="A118" s="90"/>
      <c r="B118" s="90"/>
      <c r="C118" s="90"/>
      <c r="D118" s="90"/>
      <c r="E118" s="90"/>
      <c r="F118" s="90"/>
      <c r="G118" s="90"/>
      <c r="H118" s="90"/>
      <c r="I118" s="90"/>
      <c r="J118" s="90"/>
      <c r="K118" s="90"/>
      <c r="L118" s="90"/>
      <c r="M118" s="90"/>
      <c r="N118" s="90"/>
      <c r="O118" s="90"/>
      <c r="P118" s="90"/>
      <c r="Q118" s="90"/>
      <c r="R118" s="90"/>
      <c r="S118" s="90"/>
    </row>
    <row r="119" spans="1:19" x14ac:dyDescent="0.25">
      <c r="A119" s="90"/>
      <c r="B119" s="90"/>
      <c r="C119" s="90"/>
      <c r="D119" s="90"/>
      <c r="E119" s="90"/>
      <c r="F119" s="90"/>
      <c r="G119" s="90"/>
      <c r="H119" s="90"/>
      <c r="I119" s="90"/>
      <c r="J119" s="90"/>
      <c r="K119" s="90"/>
      <c r="L119" s="90"/>
      <c r="M119" s="90"/>
      <c r="N119" s="90"/>
      <c r="O119" s="90"/>
      <c r="P119" s="90"/>
      <c r="Q119" s="90"/>
      <c r="R119" s="90"/>
      <c r="S119" s="90"/>
    </row>
    <row r="120" spans="1:19" x14ac:dyDescent="0.25">
      <c r="A120" s="90"/>
      <c r="B120" s="90"/>
      <c r="C120" s="90"/>
      <c r="D120" s="90"/>
      <c r="E120" s="90"/>
      <c r="F120" s="90"/>
      <c r="G120" s="90"/>
      <c r="H120" s="90"/>
      <c r="I120" s="90"/>
      <c r="J120" s="90"/>
      <c r="K120" s="90"/>
      <c r="L120" s="90"/>
      <c r="M120" s="90"/>
      <c r="N120" s="90"/>
      <c r="O120" s="90"/>
      <c r="P120" s="90"/>
      <c r="Q120" s="90"/>
      <c r="R120" s="90"/>
      <c r="S120" s="90"/>
    </row>
    <row r="121" spans="1:19" x14ac:dyDescent="0.25">
      <c r="A121" s="90"/>
      <c r="B121" s="90"/>
      <c r="C121" s="90"/>
      <c r="D121" s="90"/>
      <c r="E121" s="90"/>
      <c r="F121" s="90"/>
      <c r="G121" s="90"/>
      <c r="H121" s="90"/>
      <c r="I121" s="90"/>
      <c r="J121" s="90"/>
      <c r="K121" s="90"/>
      <c r="L121" s="90"/>
      <c r="M121" s="90"/>
      <c r="N121" s="90"/>
      <c r="O121" s="90"/>
      <c r="P121" s="90"/>
      <c r="Q121" s="90"/>
      <c r="R121" s="90"/>
      <c r="S121" s="90"/>
    </row>
    <row r="122" spans="1:19" x14ac:dyDescent="0.25">
      <c r="A122" s="90"/>
      <c r="B122" s="90"/>
      <c r="C122" s="90"/>
      <c r="D122" s="90"/>
      <c r="E122" s="90"/>
      <c r="F122" s="90"/>
      <c r="G122" s="90"/>
      <c r="H122" s="90"/>
      <c r="I122" s="90"/>
      <c r="J122" s="90"/>
      <c r="K122" s="90"/>
      <c r="L122" s="90"/>
      <c r="M122" s="90"/>
      <c r="N122" s="90"/>
      <c r="O122" s="90"/>
      <c r="P122" s="90"/>
      <c r="Q122" s="90"/>
      <c r="R122" s="90"/>
      <c r="S122" s="90"/>
    </row>
    <row r="123" spans="1:19" x14ac:dyDescent="0.25">
      <c r="A123" s="90"/>
      <c r="B123" s="90"/>
      <c r="C123" s="90"/>
      <c r="D123" s="90"/>
      <c r="E123" s="90"/>
      <c r="F123" s="90"/>
      <c r="G123" s="90"/>
      <c r="H123" s="90"/>
      <c r="I123" s="90"/>
      <c r="J123" s="90"/>
      <c r="K123" s="90"/>
      <c r="L123" s="90"/>
      <c r="M123" s="90"/>
      <c r="N123" s="90"/>
      <c r="O123" s="90"/>
      <c r="P123" s="90"/>
      <c r="Q123" s="90"/>
      <c r="R123" s="90"/>
      <c r="S123" s="90"/>
    </row>
    <row r="124" spans="1:19" x14ac:dyDescent="0.25">
      <c r="A124" s="90"/>
      <c r="B124" s="90"/>
      <c r="C124" s="90"/>
      <c r="D124" s="90"/>
      <c r="E124" s="90"/>
      <c r="F124" s="90"/>
      <c r="G124" s="90"/>
      <c r="H124" s="90"/>
      <c r="I124" s="90"/>
      <c r="J124" s="90"/>
      <c r="K124" s="90"/>
      <c r="L124" s="90"/>
      <c r="M124" s="90"/>
      <c r="N124" s="90"/>
      <c r="O124" s="90"/>
      <c r="P124" s="90"/>
      <c r="Q124" s="90"/>
      <c r="R124" s="90"/>
      <c r="S124" s="90"/>
    </row>
    <row r="125" spans="1:19" x14ac:dyDescent="0.25">
      <c r="A125" s="90"/>
      <c r="B125" s="90"/>
      <c r="C125" s="90"/>
      <c r="D125" s="90"/>
      <c r="E125" s="90"/>
      <c r="F125" s="90"/>
      <c r="G125" s="90"/>
      <c r="H125" s="90"/>
      <c r="I125" s="90"/>
      <c r="J125" s="90"/>
      <c r="K125" s="90"/>
      <c r="L125" s="90"/>
      <c r="M125" s="90"/>
      <c r="N125" s="90"/>
      <c r="O125" s="90"/>
      <c r="P125" s="90"/>
      <c r="Q125" s="90"/>
      <c r="R125" s="90"/>
      <c r="S125" s="90"/>
    </row>
    <row r="126" spans="1:19" x14ac:dyDescent="0.25">
      <c r="A126" s="90"/>
      <c r="B126" s="90"/>
      <c r="C126" s="90"/>
      <c r="D126" s="90"/>
      <c r="E126" s="90"/>
      <c r="F126" s="90"/>
      <c r="G126" s="90"/>
      <c r="H126" s="90"/>
      <c r="I126" s="90"/>
      <c r="J126" s="90"/>
      <c r="K126" s="90"/>
      <c r="L126" s="90"/>
      <c r="M126" s="90"/>
      <c r="N126" s="90"/>
      <c r="O126" s="90"/>
      <c r="P126" s="90"/>
      <c r="Q126" s="90"/>
      <c r="R126" s="90"/>
      <c r="S126" s="90"/>
    </row>
    <row r="127" spans="1:19" x14ac:dyDescent="0.25">
      <c r="A127" s="90"/>
      <c r="B127" s="90"/>
      <c r="C127" s="90"/>
      <c r="D127" s="90"/>
      <c r="E127" s="90"/>
      <c r="F127" s="90"/>
      <c r="G127" s="90"/>
      <c r="H127" s="90"/>
      <c r="I127" s="90"/>
      <c r="J127" s="90"/>
      <c r="K127" s="90"/>
      <c r="L127" s="90"/>
      <c r="M127" s="90"/>
      <c r="N127" s="90"/>
      <c r="O127" s="90"/>
      <c r="P127" s="90"/>
      <c r="Q127" s="90"/>
      <c r="R127" s="90"/>
      <c r="S127" s="90"/>
    </row>
    <row r="128" spans="1:19" x14ac:dyDescent="0.25">
      <c r="A128" s="90"/>
      <c r="B128" s="90"/>
      <c r="C128" s="90"/>
      <c r="D128" s="90"/>
      <c r="E128" s="90"/>
      <c r="F128" s="90"/>
      <c r="G128" s="90"/>
      <c r="H128" s="90"/>
      <c r="I128" s="90"/>
      <c r="J128" s="90"/>
      <c r="K128" s="90"/>
      <c r="L128" s="90"/>
      <c r="M128" s="90"/>
      <c r="N128" s="90"/>
      <c r="O128" s="90"/>
      <c r="P128" s="90"/>
      <c r="Q128" s="90"/>
      <c r="R128" s="90"/>
      <c r="S128" s="90"/>
    </row>
    <row r="129" spans="1:19" x14ac:dyDescent="0.25">
      <c r="A129" s="90"/>
      <c r="B129" s="90"/>
      <c r="C129" s="90"/>
      <c r="D129" s="90"/>
      <c r="E129" s="90"/>
      <c r="F129" s="90"/>
      <c r="G129" s="90"/>
      <c r="H129" s="90"/>
      <c r="I129" s="90"/>
      <c r="J129" s="90"/>
      <c r="K129" s="90"/>
      <c r="L129" s="90"/>
      <c r="M129" s="90"/>
      <c r="N129" s="90"/>
      <c r="O129" s="90"/>
      <c r="P129" s="90"/>
      <c r="Q129" s="90"/>
      <c r="R129" s="90"/>
      <c r="S129" s="90"/>
    </row>
    <row r="130" spans="1:19" x14ac:dyDescent="0.25">
      <c r="A130" s="90"/>
      <c r="B130" s="90"/>
      <c r="C130" s="90"/>
      <c r="D130" s="90"/>
      <c r="E130" s="90"/>
      <c r="F130" s="90"/>
      <c r="G130" s="90"/>
      <c r="H130" s="90"/>
      <c r="I130" s="90"/>
      <c r="J130" s="90"/>
      <c r="K130" s="90"/>
      <c r="L130" s="90"/>
      <c r="M130" s="90"/>
      <c r="N130" s="90"/>
      <c r="O130" s="90"/>
      <c r="P130" s="90"/>
      <c r="Q130" s="90"/>
      <c r="R130" s="90"/>
      <c r="S130" s="90"/>
    </row>
    <row r="131" spans="1:19" x14ac:dyDescent="0.25">
      <c r="A131" s="90"/>
      <c r="B131" s="90"/>
      <c r="C131" s="90"/>
      <c r="D131" s="90"/>
      <c r="E131" s="90"/>
      <c r="F131" s="90"/>
      <c r="G131" s="90"/>
      <c r="H131" s="90"/>
      <c r="I131" s="90"/>
      <c r="J131" s="90"/>
      <c r="K131" s="90"/>
      <c r="L131" s="90"/>
      <c r="M131" s="90"/>
      <c r="N131" s="90"/>
      <c r="O131" s="90"/>
      <c r="P131" s="90"/>
      <c r="Q131" s="90"/>
      <c r="R131" s="90"/>
      <c r="S131" s="90"/>
    </row>
    <row r="132" spans="1:19" x14ac:dyDescent="0.25">
      <c r="A132" s="90"/>
      <c r="B132" s="90"/>
      <c r="C132" s="90"/>
      <c r="D132" s="90"/>
      <c r="E132" s="90"/>
      <c r="F132" s="90"/>
      <c r="G132" s="90"/>
      <c r="H132" s="90"/>
      <c r="I132" s="90"/>
      <c r="J132" s="90"/>
      <c r="K132" s="90"/>
      <c r="L132" s="90"/>
      <c r="M132" s="90"/>
      <c r="N132" s="90"/>
      <c r="O132" s="90"/>
      <c r="P132" s="90"/>
      <c r="Q132" s="90"/>
      <c r="R132" s="90"/>
      <c r="S132" s="90"/>
    </row>
    <row r="133" spans="1:19" x14ac:dyDescent="0.25">
      <c r="A133" s="90"/>
      <c r="B133" s="90"/>
      <c r="C133" s="90"/>
      <c r="D133" s="90"/>
      <c r="E133" s="90"/>
      <c r="F133" s="90"/>
      <c r="G133" s="90"/>
      <c r="H133" s="90"/>
      <c r="I133" s="90"/>
      <c r="J133" s="90"/>
      <c r="K133" s="90"/>
      <c r="L133" s="90"/>
      <c r="M133" s="90"/>
      <c r="N133" s="90"/>
      <c r="O133" s="90"/>
      <c r="P133" s="90"/>
      <c r="Q133" s="90"/>
      <c r="R133" s="90"/>
      <c r="S133" s="90"/>
    </row>
    <row r="134" spans="1:19" x14ac:dyDescent="0.25">
      <c r="A134" s="90"/>
      <c r="B134" s="90"/>
      <c r="C134" s="90"/>
      <c r="D134" s="90"/>
      <c r="E134" s="90"/>
      <c r="F134" s="90"/>
      <c r="G134" s="90"/>
      <c r="H134" s="90"/>
      <c r="I134" s="90"/>
      <c r="J134" s="90"/>
      <c r="K134" s="90"/>
      <c r="L134" s="90"/>
      <c r="M134" s="90"/>
      <c r="N134" s="90"/>
      <c r="O134" s="90"/>
      <c r="P134" s="90"/>
      <c r="Q134" s="90"/>
      <c r="R134" s="90"/>
      <c r="S134" s="90"/>
    </row>
    <row r="135" spans="1:19" x14ac:dyDescent="0.25">
      <c r="A135" s="90"/>
      <c r="B135" s="90"/>
      <c r="C135" s="90"/>
      <c r="D135" s="90"/>
      <c r="E135" s="90"/>
      <c r="F135" s="90"/>
      <c r="G135" s="90"/>
      <c r="H135" s="90"/>
      <c r="I135" s="90"/>
      <c r="J135" s="90"/>
      <c r="K135" s="90"/>
      <c r="L135" s="90"/>
      <c r="M135" s="90"/>
      <c r="N135" s="90"/>
      <c r="O135" s="90"/>
      <c r="P135" s="90"/>
      <c r="Q135" s="90"/>
      <c r="R135" s="90"/>
      <c r="S135" s="90"/>
    </row>
    <row r="136" spans="1:19" x14ac:dyDescent="0.25">
      <c r="A136" s="90"/>
      <c r="B136" s="90"/>
      <c r="C136" s="90"/>
      <c r="D136" s="90"/>
      <c r="E136" s="90"/>
      <c r="F136" s="90"/>
      <c r="G136" s="90"/>
      <c r="H136" s="90"/>
      <c r="I136" s="90"/>
      <c r="J136" s="90"/>
      <c r="K136" s="90"/>
      <c r="L136" s="90"/>
      <c r="M136" s="90"/>
      <c r="N136" s="90"/>
      <c r="O136" s="90"/>
      <c r="P136" s="90"/>
      <c r="Q136" s="90"/>
      <c r="R136" s="90"/>
      <c r="S136" s="90"/>
    </row>
    <row r="137" spans="1:19" x14ac:dyDescent="0.25">
      <c r="A137" s="90"/>
      <c r="B137" s="90"/>
      <c r="C137" s="90"/>
      <c r="D137" s="90"/>
      <c r="E137" s="90"/>
      <c r="F137" s="90"/>
      <c r="G137" s="90"/>
      <c r="H137" s="90"/>
      <c r="I137" s="90"/>
      <c r="J137" s="90"/>
      <c r="K137" s="90"/>
      <c r="L137" s="90"/>
      <c r="M137" s="90"/>
      <c r="N137" s="90"/>
      <c r="O137" s="90"/>
      <c r="P137" s="90"/>
      <c r="Q137" s="90"/>
      <c r="R137" s="90"/>
      <c r="S137" s="90"/>
    </row>
    <row r="138" spans="1:19" x14ac:dyDescent="0.25">
      <c r="A138" s="90"/>
      <c r="B138" s="90"/>
      <c r="C138" s="90"/>
      <c r="D138" s="90"/>
      <c r="E138" s="90"/>
      <c r="F138" s="90"/>
      <c r="G138" s="90"/>
      <c r="H138" s="90"/>
      <c r="I138" s="90"/>
      <c r="J138" s="90"/>
      <c r="K138" s="90"/>
      <c r="L138" s="90"/>
      <c r="M138" s="90"/>
      <c r="N138" s="90"/>
      <c r="O138" s="90"/>
      <c r="P138" s="90"/>
      <c r="Q138" s="90"/>
      <c r="R138" s="90"/>
      <c r="S138" s="90"/>
    </row>
    <row r="139" spans="1:19" x14ac:dyDescent="0.25">
      <c r="A139" s="90"/>
      <c r="B139" s="90"/>
      <c r="C139" s="90"/>
      <c r="D139" s="90"/>
      <c r="E139" s="90"/>
      <c r="F139" s="90"/>
      <c r="G139" s="90"/>
      <c r="H139" s="90"/>
      <c r="I139" s="90"/>
      <c r="J139" s="90"/>
      <c r="K139" s="90"/>
      <c r="L139" s="90"/>
      <c r="M139" s="90"/>
      <c r="N139" s="90"/>
      <c r="O139" s="90"/>
      <c r="P139" s="90"/>
      <c r="Q139" s="90"/>
      <c r="R139" s="90"/>
      <c r="S139" s="90"/>
    </row>
    <row r="140" spans="1:19" x14ac:dyDescent="0.25">
      <c r="A140" s="90"/>
      <c r="B140" s="90"/>
      <c r="C140" s="90"/>
      <c r="D140" s="90"/>
      <c r="E140" s="90"/>
      <c r="F140" s="90"/>
      <c r="G140" s="90"/>
      <c r="H140" s="90"/>
      <c r="I140" s="90"/>
      <c r="J140" s="90"/>
      <c r="K140" s="90"/>
      <c r="L140" s="90"/>
      <c r="M140" s="90"/>
      <c r="N140" s="90"/>
      <c r="O140" s="90"/>
      <c r="P140" s="90"/>
      <c r="Q140" s="90"/>
      <c r="R140" s="90"/>
      <c r="S140" s="90"/>
    </row>
    <row r="141" spans="1:19" x14ac:dyDescent="0.25">
      <c r="A141" s="90"/>
      <c r="B141" s="90"/>
      <c r="C141" s="90"/>
      <c r="D141" s="90"/>
      <c r="E141" s="90"/>
      <c r="F141" s="90"/>
      <c r="G141" s="90"/>
      <c r="H141" s="90"/>
      <c r="I141" s="90"/>
      <c r="J141" s="90"/>
      <c r="K141" s="90"/>
      <c r="L141" s="90"/>
      <c r="M141" s="90"/>
      <c r="N141" s="90"/>
      <c r="O141" s="90"/>
      <c r="P141" s="90"/>
      <c r="Q141" s="90"/>
      <c r="R141" s="90"/>
      <c r="S141" s="90"/>
    </row>
    <row r="142" spans="1:19" x14ac:dyDescent="0.25">
      <c r="A142" s="90"/>
      <c r="B142" s="90"/>
      <c r="C142" s="90"/>
      <c r="D142" s="90"/>
      <c r="E142" s="90"/>
      <c r="F142" s="90"/>
      <c r="G142" s="90"/>
      <c r="H142" s="90"/>
      <c r="I142" s="90"/>
      <c r="J142" s="90"/>
      <c r="K142" s="90"/>
      <c r="L142" s="90"/>
      <c r="M142" s="90"/>
      <c r="N142" s="90"/>
      <c r="O142" s="90"/>
      <c r="P142" s="90"/>
      <c r="Q142" s="90"/>
      <c r="R142" s="90"/>
      <c r="S142" s="90"/>
    </row>
    <row r="143" spans="1:19" x14ac:dyDescent="0.25">
      <c r="A143" s="90"/>
      <c r="B143" s="90"/>
      <c r="C143" s="90"/>
      <c r="D143" s="90"/>
      <c r="E143" s="90"/>
      <c r="F143" s="90"/>
      <c r="G143" s="90"/>
      <c r="H143" s="90"/>
      <c r="I143" s="90"/>
      <c r="J143" s="90"/>
      <c r="K143" s="90"/>
      <c r="L143" s="90"/>
      <c r="M143" s="90"/>
      <c r="N143" s="90"/>
      <c r="O143" s="90"/>
      <c r="P143" s="90"/>
      <c r="Q143" s="90"/>
      <c r="R143" s="90"/>
      <c r="S143" s="90"/>
    </row>
    <row r="144" spans="1:19" x14ac:dyDescent="0.25">
      <c r="A144" s="90"/>
      <c r="B144" s="90"/>
      <c r="C144" s="90"/>
      <c r="D144" s="90"/>
      <c r="E144" s="90"/>
      <c r="F144" s="90"/>
      <c r="G144" s="90"/>
      <c r="H144" s="90"/>
      <c r="I144" s="90"/>
      <c r="J144" s="90"/>
      <c r="K144" s="90"/>
      <c r="L144" s="90"/>
      <c r="M144" s="90"/>
      <c r="N144" s="90"/>
      <c r="O144" s="90"/>
      <c r="P144" s="90"/>
      <c r="Q144" s="90"/>
      <c r="R144" s="90"/>
      <c r="S144" s="90"/>
    </row>
    <row r="145" spans="1:19" x14ac:dyDescent="0.25">
      <c r="A145" s="90"/>
      <c r="B145" s="90"/>
      <c r="C145" s="90"/>
      <c r="D145" s="90"/>
      <c r="E145" s="90"/>
      <c r="F145" s="90"/>
      <c r="G145" s="90"/>
      <c r="H145" s="90"/>
      <c r="I145" s="90"/>
      <c r="J145" s="90"/>
      <c r="K145" s="90"/>
      <c r="L145" s="90"/>
      <c r="M145" s="90"/>
      <c r="N145" s="90"/>
      <c r="O145" s="90"/>
      <c r="P145" s="90"/>
      <c r="Q145" s="90"/>
      <c r="R145" s="90"/>
      <c r="S145" s="90"/>
    </row>
    <row r="146" spans="1:19" x14ac:dyDescent="0.25">
      <c r="A146" s="90"/>
      <c r="B146" s="90"/>
      <c r="C146" s="90"/>
      <c r="D146" s="90"/>
      <c r="E146" s="90"/>
      <c r="F146" s="90"/>
      <c r="G146" s="90"/>
      <c r="H146" s="90"/>
      <c r="I146" s="90"/>
      <c r="J146" s="90"/>
      <c r="K146" s="90"/>
      <c r="L146" s="90"/>
      <c r="M146" s="90"/>
      <c r="N146" s="90"/>
      <c r="O146" s="90"/>
      <c r="P146" s="90"/>
      <c r="Q146" s="90"/>
      <c r="R146" s="90"/>
      <c r="S146" s="90"/>
    </row>
    <row r="147" spans="1:19" x14ac:dyDescent="0.25">
      <c r="A147" s="90"/>
      <c r="B147" s="90"/>
      <c r="C147" s="90"/>
      <c r="D147" s="90"/>
      <c r="E147" s="90"/>
      <c r="F147" s="90"/>
      <c r="G147" s="90"/>
      <c r="H147" s="90"/>
      <c r="I147" s="90"/>
      <c r="J147" s="90"/>
      <c r="K147" s="90"/>
      <c r="L147" s="90"/>
      <c r="M147" s="90"/>
      <c r="N147" s="90"/>
      <c r="O147" s="90"/>
      <c r="P147" s="90"/>
      <c r="Q147" s="90"/>
      <c r="R147" s="90"/>
      <c r="S147" s="90"/>
    </row>
    <row r="148" spans="1:19" x14ac:dyDescent="0.25">
      <c r="A148" s="90"/>
      <c r="B148" s="90"/>
      <c r="C148" s="90"/>
      <c r="D148" s="90"/>
      <c r="E148" s="90"/>
      <c r="F148" s="90"/>
      <c r="G148" s="90"/>
      <c r="H148" s="90"/>
      <c r="I148" s="90"/>
      <c r="J148" s="90"/>
      <c r="K148" s="90"/>
      <c r="L148" s="90"/>
      <c r="M148" s="90"/>
      <c r="N148" s="90"/>
      <c r="O148" s="90"/>
      <c r="P148" s="90"/>
      <c r="Q148" s="90"/>
      <c r="R148" s="90"/>
      <c r="S148" s="90"/>
    </row>
    <row r="149" spans="1:19" x14ac:dyDescent="0.25">
      <c r="A149" s="90"/>
      <c r="B149" s="90"/>
      <c r="C149" s="90"/>
      <c r="D149" s="90"/>
      <c r="E149" s="90"/>
      <c r="F149" s="90"/>
      <c r="G149" s="90"/>
      <c r="H149" s="90"/>
      <c r="I149" s="90"/>
      <c r="J149" s="90"/>
      <c r="K149" s="90"/>
      <c r="L149" s="90"/>
      <c r="M149" s="90"/>
      <c r="N149" s="90"/>
      <c r="O149" s="90"/>
      <c r="P149" s="90"/>
      <c r="Q149" s="90"/>
      <c r="R149" s="90"/>
      <c r="S149" s="90"/>
    </row>
    <row r="150" spans="1:19" x14ac:dyDescent="0.25">
      <c r="A150" s="90"/>
      <c r="B150" s="90"/>
      <c r="C150" s="90"/>
      <c r="D150" s="90"/>
      <c r="E150" s="90"/>
      <c r="F150" s="90"/>
      <c r="G150" s="90"/>
      <c r="H150" s="90"/>
      <c r="I150" s="90"/>
      <c r="J150" s="90"/>
      <c r="K150" s="90"/>
      <c r="L150" s="90"/>
      <c r="M150" s="90"/>
      <c r="N150" s="90"/>
      <c r="O150" s="90"/>
      <c r="P150" s="90"/>
      <c r="Q150" s="90"/>
      <c r="R150" s="90"/>
      <c r="S150" s="90"/>
    </row>
    <row r="151" spans="1:19" x14ac:dyDescent="0.25">
      <c r="A151" s="90"/>
      <c r="B151" s="90"/>
      <c r="C151" s="90"/>
      <c r="D151" s="90"/>
      <c r="E151" s="90"/>
      <c r="F151" s="90"/>
      <c r="G151" s="90"/>
      <c r="H151" s="90"/>
      <c r="I151" s="90"/>
      <c r="J151" s="90"/>
      <c r="K151" s="90"/>
      <c r="L151" s="90"/>
      <c r="M151" s="90"/>
      <c r="N151" s="90"/>
      <c r="O151" s="90"/>
      <c r="P151" s="90"/>
      <c r="Q151" s="90"/>
      <c r="R151" s="90"/>
      <c r="S151" s="90"/>
    </row>
    <row r="152" spans="1:19" x14ac:dyDescent="0.25">
      <c r="A152" s="90"/>
      <c r="B152" s="90"/>
      <c r="C152" s="90"/>
      <c r="D152" s="90"/>
      <c r="E152" s="90"/>
      <c r="F152" s="90"/>
      <c r="G152" s="90"/>
      <c r="H152" s="90"/>
      <c r="I152" s="90"/>
      <c r="J152" s="90"/>
      <c r="K152" s="90"/>
      <c r="L152" s="90"/>
      <c r="M152" s="90"/>
      <c r="N152" s="90"/>
      <c r="O152" s="90"/>
      <c r="P152" s="90"/>
      <c r="Q152" s="90"/>
      <c r="R152" s="90"/>
      <c r="S152" s="90"/>
    </row>
    <row r="153" spans="1:19" x14ac:dyDescent="0.25">
      <c r="A153" s="90"/>
      <c r="B153" s="90"/>
      <c r="C153" s="90"/>
      <c r="D153" s="90"/>
      <c r="E153" s="90"/>
      <c r="F153" s="90"/>
      <c r="G153" s="90"/>
      <c r="H153" s="90"/>
      <c r="I153" s="90"/>
      <c r="J153" s="90"/>
      <c r="K153" s="90"/>
      <c r="L153" s="90"/>
      <c r="M153" s="90"/>
      <c r="N153" s="90"/>
      <c r="O153" s="90"/>
      <c r="P153" s="90"/>
      <c r="Q153" s="90"/>
      <c r="R153" s="90"/>
      <c r="S153" s="90"/>
    </row>
    <row r="154" spans="1:19" x14ac:dyDescent="0.25">
      <c r="A154" s="90"/>
      <c r="B154" s="90"/>
      <c r="C154" s="90"/>
      <c r="D154" s="90"/>
      <c r="E154" s="90"/>
      <c r="F154" s="90"/>
      <c r="G154" s="90"/>
      <c r="H154" s="90"/>
      <c r="I154" s="90"/>
      <c r="J154" s="90"/>
      <c r="K154" s="90"/>
      <c r="L154" s="90"/>
      <c r="M154" s="90"/>
      <c r="N154" s="90"/>
      <c r="O154" s="90"/>
      <c r="P154" s="90"/>
      <c r="Q154" s="90"/>
      <c r="R154" s="90"/>
      <c r="S154" s="90"/>
    </row>
    <row r="155" spans="1:19" x14ac:dyDescent="0.25">
      <c r="A155" s="90"/>
      <c r="B155" s="90"/>
      <c r="C155" s="90"/>
      <c r="D155" s="90"/>
      <c r="E155" s="90"/>
      <c r="F155" s="90"/>
      <c r="G155" s="90"/>
      <c r="H155" s="90"/>
      <c r="I155" s="90"/>
      <c r="J155" s="90"/>
      <c r="K155" s="90"/>
      <c r="L155" s="90"/>
      <c r="M155" s="90"/>
      <c r="N155" s="90"/>
      <c r="O155" s="90"/>
      <c r="P155" s="90"/>
      <c r="Q155" s="90"/>
      <c r="R155" s="90"/>
      <c r="S155" s="90"/>
    </row>
    <row r="156" spans="1:19" x14ac:dyDescent="0.25">
      <c r="A156" s="90"/>
      <c r="B156" s="90"/>
      <c r="C156" s="90"/>
      <c r="D156" s="90"/>
      <c r="E156" s="90"/>
      <c r="F156" s="90"/>
      <c r="G156" s="90"/>
      <c r="H156" s="90"/>
      <c r="I156" s="90"/>
      <c r="J156" s="90"/>
      <c r="K156" s="90"/>
      <c r="L156" s="90"/>
      <c r="M156" s="90"/>
      <c r="N156" s="90"/>
      <c r="O156" s="90"/>
      <c r="P156" s="90"/>
      <c r="Q156" s="90"/>
      <c r="R156" s="90"/>
      <c r="S156" s="90"/>
    </row>
    <row r="157" spans="1:19" x14ac:dyDescent="0.25">
      <c r="A157" s="90"/>
      <c r="B157" s="90"/>
      <c r="C157" s="90"/>
      <c r="D157" s="90"/>
      <c r="E157" s="90"/>
      <c r="F157" s="90"/>
      <c r="G157" s="90"/>
      <c r="H157" s="90"/>
      <c r="I157" s="90"/>
      <c r="J157" s="90"/>
      <c r="K157" s="90"/>
      <c r="L157" s="90"/>
      <c r="M157" s="90"/>
      <c r="N157" s="90"/>
      <c r="O157" s="90"/>
      <c r="P157" s="90"/>
      <c r="Q157" s="90"/>
      <c r="R157" s="90"/>
      <c r="S157" s="90"/>
    </row>
    <row r="158" spans="1:19" x14ac:dyDescent="0.25">
      <c r="A158" s="90"/>
      <c r="B158" s="90"/>
      <c r="C158" s="90"/>
      <c r="D158" s="90"/>
      <c r="E158" s="90"/>
      <c r="F158" s="90"/>
      <c r="G158" s="90"/>
      <c r="H158" s="90"/>
      <c r="I158" s="90"/>
      <c r="J158" s="90"/>
      <c r="K158" s="90"/>
      <c r="L158" s="90"/>
      <c r="M158" s="90"/>
      <c r="N158" s="90"/>
      <c r="O158" s="90"/>
      <c r="P158" s="90"/>
      <c r="Q158" s="90"/>
      <c r="R158" s="90"/>
      <c r="S158" s="90"/>
    </row>
    <row r="159" spans="1:19" x14ac:dyDescent="0.25">
      <c r="A159" s="90"/>
      <c r="B159" s="90"/>
      <c r="C159" s="90"/>
      <c r="D159" s="90"/>
      <c r="E159" s="90"/>
      <c r="F159" s="90"/>
      <c r="G159" s="90"/>
      <c r="H159" s="90"/>
      <c r="I159" s="90"/>
      <c r="J159" s="90"/>
      <c r="K159" s="90"/>
      <c r="L159" s="90"/>
      <c r="M159" s="90"/>
      <c r="N159" s="90"/>
      <c r="O159" s="90"/>
      <c r="P159" s="90"/>
      <c r="Q159" s="90"/>
      <c r="R159" s="90"/>
      <c r="S159" s="90"/>
    </row>
    <row r="160" spans="1:19" x14ac:dyDescent="0.25">
      <c r="A160" s="90"/>
      <c r="B160" s="90"/>
      <c r="C160" s="90"/>
      <c r="D160" s="90"/>
      <c r="E160" s="90"/>
      <c r="F160" s="90"/>
      <c r="G160" s="90"/>
      <c r="H160" s="90"/>
      <c r="I160" s="90"/>
      <c r="J160" s="90"/>
      <c r="K160" s="90"/>
      <c r="L160" s="90"/>
      <c r="M160" s="90"/>
      <c r="N160" s="90"/>
      <c r="O160" s="90"/>
      <c r="P160" s="90"/>
      <c r="Q160" s="90"/>
      <c r="R160" s="90"/>
      <c r="S160" s="90"/>
    </row>
    <row r="161" spans="1:19" x14ac:dyDescent="0.25">
      <c r="A161" s="90"/>
      <c r="B161" s="90"/>
      <c r="C161" s="90"/>
      <c r="D161" s="90"/>
      <c r="E161" s="90"/>
      <c r="F161" s="90"/>
      <c r="G161" s="90"/>
      <c r="H161" s="90"/>
      <c r="I161" s="90"/>
      <c r="J161" s="90"/>
      <c r="K161" s="90"/>
      <c r="L161" s="90"/>
      <c r="M161" s="90"/>
      <c r="N161" s="90"/>
      <c r="O161" s="90"/>
      <c r="P161" s="90"/>
      <c r="Q161" s="90"/>
      <c r="R161" s="90"/>
      <c r="S161" s="90"/>
    </row>
    <row r="162" spans="1:19" x14ac:dyDescent="0.25">
      <c r="A162" s="90"/>
      <c r="B162" s="90"/>
      <c r="C162" s="90"/>
      <c r="D162" s="90"/>
      <c r="E162" s="90"/>
      <c r="F162" s="90"/>
      <c r="G162" s="90"/>
      <c r="H162" s="90"/>
      <c r="I162" s="90"/>
      <c r="J162" s="90"/>
      <c r="K162" s="90"/>
      <c r="L162" s="90"/>
      <c r="M162" s="90"/>
      <c r="N162" s="90"/>
      <c r="O162" s="90"/>
      <c r="P162" s="90"/>
      <c r="Q162" s="90"/>
      <c r="R162" s="90"/>
      <c r="S162" s="90"/>
    </row>
    <row r="163" spans="1:19" x14ac:dyDescent="0.25">
      <c r="A163" s="90"/>
      <c r="B163" s="90"/>
      <c r="C163" s="90"/>
      <c r="D163" s="90"/>
      <c r="E163" s="90"/>
      <c r="F163" s="90"/>
      <c r="G163" s="90"/>
      <c r="H163" s="90"/>
      <c r="I163" s="90"/>
      <c r="J163" s="90"/>
      <c r="K163" s="90"/>
      <c r="L163" s="90"/>
      <c r="M163" s="90"/>
      <c r="N163" s="90"/>
      <c r="O163" s="90"/>
      <c r="P163" s="90"/>
      <c r="Q163" s="90"/>
      <c r="R163" s="90"/>
      <c r="S163" s="90"/>
    </row>
    <row r="164" spans="1:19" x14ac:dyDescent="0.25">
      <c r="A164" s="90"/>
      <c r="B164" s="90"/>
      <c r="C164" s="90"/>
      <c r="D164" s="90"/>
      <c r="E164" s="90"/>
      <c r="F164" s="90"/>
      <c r="G164" s="90"/>
      <c r="H164" s="90"/>
      <c r="I164" s="90"/>
      <c r="J164" s="90"/>
      <c r="K164" s="90"/>
      <c r="L164" s="90"/>
      <c r="M164" s="90"/>
      <c r="N164" s="90"/>
      <c r="O164" s="90"/>
      <c r="P164" s="90"/>
      <c r="Q164" s="90"/>
      <c r="R164" s="90"/>
      <c r="S164" s="90"/>
    </row>
    <row r="165" spans="1:19" x14ac:dyDescent="0.25">
      <c r="A165" s="90"/>
      <c r="B165" s="90"/>
      <c r="C165" s="90"/>
      <c r="D165" s="90"/>
      <c r="E165" s="90"/>
      <c r="F165" s="90"/>
      <c r="G165" s="90"/>
      <c r="H165" s="90"/>
      <c r="I165" s="90"/>
      <c r="J165" s="90"/>
      <c r="K165" s="90"/>
      <c r="L165" s="90"/>
      <c r="M165" s="90"/>
      <c r="N165" s="90"/>
      <c r="O165" s="90"/>
      <c r="P165" s="90"/>
      <c r="Q165" s="90"/>
      <c r="R165" s="90"/>
      <c r="S165" s="90"/>
    </row>
    <row r="166" spans="1:19" x14ac:dyDescent="0.25">
      <c r="A166" s="90"/>
      <c r="B166" s="90"/>
      <c r="C166" s="90"/>
      <c r="D166" s="90"/>
      <c r="E166" s="90"/>
      <c r="F166" s="90"/>
      <c r="G166" s="90"/>
      <c r="H166" s="90"/>
      <c r="I166" s="90"/>
      <c r="J166" s="90"/>
      <c r="K166" s="90"/>
      <c r="L166" s="90"/>
      <c r="M166" s="90"/>
      <c r="N166" s="90"/>
      <c r="O166" s="90"/>
      <c r="P166" s="90"/>
      <c r="Q166" s="90"/>
      <c r="R166" s="90"/>
      <c r="S166" s="90"/>
    </row>
    <row r="167" spans="1:19" x14ac:dyDescent="0.25">
      <c r="A167" s="90"/>
      <c r="B167" s="90"/>
      <c r="C167" s="90"/>
      <c r="D167" s="90"/>
      <c r="E167" s="90"/>
      <c r="F167" s="90"/>
      <c r="G167" s="90"/>
      <c r="H167" s="90"/>
      <c r="I167" s="90"/>
      <c r="J167" s="90"/>
      <c r="K167" s="90"/>
      <c r="L167" s="90"/>
      <c r="M167" s="90"/>
      <c r="N167" s="90"/>
      <c r="O167" s="90"/>
      <c r="P167" s="90"/>
      <c r="Q167" s="90"/>
      <c r="R167" s="90"/>
      <c r="S167" s="90"/>
    </row>
    <row r="168" spans="1:19" x14ac:dyDescent="0.25">
      <c r="A168" s="90"/>
      <c r="B168" s="90"/>
      <c r="C168" s="90"/>
      <c r="D168" s="90"/>
      <c r="E168" s="90"/>
      <c r="F168" s="90"/>
      <c r="G168" s="90"/>
      <c r="H168" s="90"/>
      <c r="I168" s="90"/>
      <c r="J168" s="90"/>
      <c r="K168" s="90"/>
      <c r="L168" s="90"/>
      <c r="M168" s="90"/>
      <c r="N168" s="90"/>
      <c r="O168" s="90"/>
      <c r="P168" s="90"/>
      <c r="Q168" s="90"/>
      <c r="R168" s="90"/>
      <c r="S168" s="90"/>
    </row>
    <row r="169" spans="1:19" x14ac:dyDescent="0.25">
      <c r="A169" s="90"/>
      <c r="B169" s="90"/>
      <c r="C169" s="90"/>
      <c r="D169" s="90"/>
      <c r="E169" s="90"/>
      <c r="F169" s="90"/>
      <c r="G169" s="90"/>
      <c r="H169" s="90"/>
      <c r="I169" s="90"/>
      <c r="J169" s="90"/>
      <c r="K169" s="90"/>
      <c r="L169" s="90"/>
      <c r="M169" s="90"/>
      <c r="N169" s="90"/>
      <c r="O169" s="90"/>
      <c r="P169" s="90"/>
      <c r="Q169" s="90"/>
      <c r="R169" s="90"/>
      <c r="S169" s="90"/>
    </row>
    <row r="170" spans="1:19" x14ac:dyDescent="0.25">
      <c r="A170" s="90"/>
      <c r="B170" s="90"/>
      <c r="C170" s="90"/>
      <c r="D170" s="90"/>
      <c r="E170" s="90"/>
      <c r="F170" s="90"/>
      <c r="G170" s="90"/>
      <c r="H170" s="90"/>
      <c r="I170" s="90"/>
      <c r="J170" s="90"/>
      <c r="K170" s="90"/>
      <c r="L170" s="90"/>
      <c r="M170" s="90"/>
      <c r="N170" s="90"/>
      <c r="O170" s="90"/>
      <c r="P170" s="90"/>
      <c r="Q170" s="90"/>
      <c r="R170" s="90"/>
      <c r="S170" s="90"/>
    </row>
    <row r="171" spans="1:19" x14ac:dyDescent="0.25">
      <c r="A171" s="90"/>
      <c r="B171" s="90"/>
      <c r="C171" s="90"/>
      <c r="D171" s="90"/>
      <c r="E171" s="90"/>
      <c r="F171" s="90"/>
      <c r="G171" s="90"/>
      <c r="H171" s="90"/>
      <c r="I171" s="90"/>
      <c r="J171" s="90"/>
      <c r="K171" s="90"/>
      <c r="L171" s="90"/>
      <c r="M171" s="90"/>
      <c r="N171" s="90"/>
      <c r="O171" s="90"/>
      <c r="P171" s="90"/>
      <c r="Q171" s="90"/>
      <c r="R171" s="90"/>
      <c r="S171" s="90"/>
    </row>
    <row r="172" spans="1:19" x14ac:dyDescent="0.25">
      <c r="A172" s="90"/>
      <c r="B172" s="90"/>
      <c r="C172" s="90"/>
      <c r="D172" s="90"/>
      <c r="E172" s="90"/>
      <c r="F172" s="90"/>
      <c r="G172" s="90"/>
      <c r="H172" s="90"/>
      <c r="I172" s="90"/>
      <c r="J172" s="90"/>
      <c r="K172" s="90"/>
      <c r="L172" s="90"/>
      <c r="M172" s="90"/>
      <c r="N172" s="90"/>
      <c r="O172" s="90"/>
      <c r="P172" s="90"/>
      <c r="Q172" s="90"/>
      <c r="R172" s="90"/>
      <c r="S172" s="90"/>
    </row>
    <row r="173" spans="1:19" x14ac:dyDescent="0.25">
      <c r="A173" s="90"/>
      <c r="B173" s="90"/>
      <c r="C173" s="90"/>
      <c r="D173" s="90"/>
      <c r="E173" s="90"/>
      <c r="F173" s="90"/>
      <c r="G173" s="90"/>
      <c r="H173" s="90"/>
      <c r="I173" s="90"/>
      <c r="J173" s="90"/>
      <c r="K173" s="90"/>
      <c r="L173" s="90"/>
      <c r="M173" s="90"/>
      <c r="N173" s="90"/>
      <c r="O173" s="90"/>
      <c r="P173" s="90"/>
      <c r="Q173" s="90"/>
      <c r="R173" s="90"/>
      <c r="S173" s="90"/>
    </row>
    <row r="174" spans="1:19" x14ac:dyDescent="0.25">
      <c r="A174" s="90"/>
      <c r="B174" s="90"/>
      <c r="C174" s="90"/>
      <c r="D174" s="90"/>
      <c r="E174" s="90"/>
      <c r="F174" s="90"/>
      <c r="G174" s="90"/>
      <c r="H174" s="90"/>
      <c r="I174" s="90"/>
      <c r="J174" s="90"/>
      <c r="K174" s="90"/>
      <c r="L174" s="90"/>
      <c r="M174" s="90"/>
      <c r="N174" s="90"/>
      <c r="O174" s="90"/>
      <c r="P174" s="90"/>
      <c r="Q174" s="90"/>
      <c r="R174" s="90"/>
      <c r="S174" s="90"/>
    </row>
    <row r="175" spans="1:19" x14ac:dyDescent="0.25">
      <c r="A175" s="90"/>
      <c r="B175" s="90"/>
      <c r="C175" s="90"/>
      <c r="D175" s="90"/>
      <c r="E175" s="90"/>
      <c r="F175" s="90"/>
      <c r="G175" s="90"/>
      <c r="H175" s="90"/>
      <c r="I175" s="90"/>
      <c r="J175" s="90"/>
      <c r="K175" s="90"/>
      <c r="L175" s="90"/>
      <c r="M175" s="90"/>
      <c r="N175" s="90"/>
      <c r="O175" s="90"/>
      <c r="P175" s="90"/>
      <c r="Q175" s="90"/>
      <c r="R175" s="90"/>
      <c r="S175" s="90"/>
    </row>
    <row r="176" spans="1:19" x14ac:dyDescent="0.25">
      <c r="A176" s="90"/>
      <c r="B176" s="90"/>
      <c r="C176" s="90"/>
      <c r="D176" s="90"/>
      <c r="E176" s="90"/>
      <c r="F176" s="90"/>
      <c r="G176" s="90"/>
      <c r="H176" s="90"/>
      <c r="I176" s="90"/>
      <c r="J176" s="90"/>
      <c r="K176" s="90"/>
      <c r="L176" s="90"/>
      <c r="M176" s="90"/>
      <c r="N176" s="90"/>
      <c r="O176" s="90"/>
      <c r="P176" s="90"/>
      <c r="Q176" s="90"/>
      <c r="R176" s="90"/>
      <c r="S176" s="90"/>
    </row>
    <row r="177" spans="1:19" x14ac:dyDescent="0.25">
      <c r="A177" s="90"/>
      <c r="B177" s="90"/>
      <c r="C177" s="90"/>
      <c r="D177" s="90"/>
      <c r="E177" s="90"/>
      <c r="F177" s="90"/>
      <c r="G177" s="90"/>
      <c r="H177" s="90"/>
      <c r="I177" s="90"/>
      <c r="J177" s="90"/>
      <c r="K177" s="90"/>
      <c r="L177" s="90"/>
      <c r="M177" s="90"/>
      <c r="N177" s="90"/>
      <c r="O177" s="90"/>
      <c r="P177" s="90"/>
      <c r="Q177" s="90"/>
      <c r="R177" s="90"/>
      <c r="S177" s="90"/>
    </row>
    <row r="178" spans="1:19" x14ac:dyDescent="0.25">
      <c r="A178" s="90"/>
      <c r="B178" s="90"/>
      <c r="C178" s="90"/>
      <c r="D178" s="90"/>
      <c r="E178" s="90"/>
      <c r="F178" s="90"/>
      <c r="G178" s="90"/>
      <c r="H178" s="90"/>
      <c r="I178" s="90"/>
      <c r="J178" s="90"/>
      <c r="K178" s="90"/>
      <c r="L178" s="90"/>
      <c r="M178" s="90"/>
      <c r="N178" s="90"/>
      <c r="O178" s="90"/>
      <c r="P178" s="90"/>
      <c r="Q178" s="90"/>
      <c r="R178" s="90"/>
      <c r="S178" s="90"/>
    </row>
    <row r="179" spans="1:19" x14ac:dyDescent="0.25">
      <c r="A179" s="90"/>
      <c r="B179" s="90"/>
      <c r="C179" s="90"/>
      <c r="D179" s="90"/>
      <c r="E179" s="90"/>
      <c r="F179" s="90"/>
      <c r="G179" s="90"/>
      <c r="H179" s="90"/>
      <c r="I179" s="90"/>
      <c r="J179" s="90"/>
      <c r="K179" s="90"/>
      <c r="L179" s="90"/>
      <c r="M179" s="90"/>
      <c r="N179" s="90"/>
      <c r="O179" s="90"/>
      <c r="P179" s="90"/>
      <c r="Q179" s="90"/>
      <c r="R179" s="90"/>
      <c r="S179" s="90"/>
    </row>
    <row r="180" spans="1:19" x14ac:dyDescent="0.25">
      <c r="A180" s="90"/>
      <c r="B180" s="90"/>
      <c r="C180" s="90"/>
      <c r="D180" s="90"/>
      <c r="E180" s="90"/>
      <c r="F180" s="90"/>
      <c r="G180" s="90"/>
      <c r="H180" s="90"/>
      <c r="I180" s="90"/>
      <c r="J180" s="90"/>
      <c r="K180" s="90"/>
      <c r="L180" s="90"/>
      <c r="M180" s="90"/>
      <c r="N180" s="90"/>
      <c r="O180" s="90"/>
      <c r="P180" s="90"/>
      <c r="Q180" s="90"/>
      <c r="R180" s="90"/>
      <c r="S180" s="90"/>
    </row>
    <row r="181" spans="1:19" x14ac:dyDescent="0.25">
      <c r="A181" s="90"/>
      <c r="B181" s="90"/>
      <c r="C181" s="90"/>
      <c r="D181" s="90"/>
      <c r="E181" s="90"/>
      <c r="F181" s="90"/>
      <c r="G181" s="90"/>
      <c r="H181" s="90"/>
      <c r="I181" s="90"/>
      <c r="J181" s="90"/>
      <c r="K181" s="90"/>
      <c r="L181" s="90"/>
      <c r="M181" s="90"/>
      <c r="N181" s="90"/>
      <c r="O181" s="90"/>
      <c r="P181" s="90"/>
      <c r="Q181" s="90"/>
      <c r="R181" s="90"/>
      <c r="S181" s="90"/>
    </row>
    <row r="182" spans="1:19" x14ac:dyDescent="0.25">
      <c r="A182" s="90"/>
      <c r="B182" s="90"/>
      <c r="C182" s="90"/>
      <c r="D182" s="90"/>
      <c r="E182" s="90"/>
      <c r="F182" s="90"/>
      <c r="G182" s="90"/>
      <c r="H182" s="90"/>
      <c r="I182" s="90"/>
      <c r="J182" s="90"/>
      <c r="K182" s="90"/>
      <c r="L182" s="90"/>
      <c r="M182" s="90"/>
      <c r="N182" s="90"/>
      <c r="O182" s="90"/>
      <c r="P182" s="90"/>
      <c r="Q182" s="90"/>
      <c r="R182" s="90"/>
      <c r="S182" s="90"/>
    </row>
    <row r="183" spans="1:19" x14ac:dyDescent="0.25">
      <c r="A183" s="90"/>
      <c r="B183" s="90"/>
      <c r="C183" s="90"/>
      <c r="D183" s="90"/>
      <c r="E183" s="90"/>
      <c r="F183" s="90"/>
      <c r="G183" s="90"/>
      <c r="H183" s="90"/>
      <c r="I183" s="90"/>
      <c r="J183" s="90"/>
      <c r="K183" s="90"/>
      <c r="L183" s="90"/>
      <c r="M183" s="90"/>
      <c r="N183" s="90"/>
      <c r="O183" s="90"/>
      <c r="P183" s="90"/>
      <c r="Q183" s="90"/>
      <c r="R183" s="90"/>
      <c r="S183" s="90"/>
    </row>
    <row r="184" spans="1:19" x14ac:dyDescent="0.25">
      <c r="A184" s="90"/>
      <c r="B184" s="90"/>
      <c r="C184" s="90"/>
      <c r="D184" s="90"/>
      <c r="E184" s="90"/>
      <c r="F184" s="90"/>
      <c r="G184" s="90"/>
      <c r="H184" s="90"/>
      <c r="I184" s="90"/>
      <c r="J184" s="90"/>
      <c r="K184" s="90"/>
      <c r="L184" s="90"/>
      <c r="M184" s="90"/>
      <c r="N184" s="90"/>
      <c r="O184" s="90"/>
      <c r="P184" s="90"/>
      <c r="Q184" s="90"/>
      <c r="R184" s="90"/>
      <c r="S184" s="90"/>
    </row>
    <row r="185" spans="1:19" x14ac:dyDescent="0.25">
      <c r="A185" s="90"/>
      <c r="B185" s="90"/>
      <c r="C185" s="90"/>
      <c r="D185" s="90"/>
      <c r="E185" s="90"/>
      <c r="F185" s="90"/>
      <c r="G185" s="90"/>
      <c r="H185" s="90"/>
      <c r="I185" s="90"/>
      <c r="J185" s="90"/>
      <c r="K185" s="90"/>
      <c r="L185" s="90"/>
      <c r="M185" s="90"/>
      <c r="N185" s="90"/>
      <c r="O185" s="90"/>
      <c r="P185" s="90"/>
      <c r="Q185" s="90"/>
      <c r="R185" s="90"/>
      <c r="S185" s="90"/>
    </row>
    <row r="186" spans="1:19" x14ac:dyDescent="0.25">
      <c r="A186" s="90"/>
      <c r="B186" s="90"/>
      <c r="C186" s="90"/>
      <c r="D186" s="90"/>
      <c r="E186" s="90"/>
      <c r="F186" s="90"/>
      <c r="G186" s="90"/>
      <c r="H186" s="90"/>
      <c r="I186" s="90"/>
      <c r="J186" s="90"/>
      <c r="K186" s="90"/>
      <c r="L186" s="90"/>
      <c r="M186" s="90"/>
      <c r="N186" s="90"/>
      <c r="O186" s="90"/>
      <c r="P186" s="90"/>
      <c r="Q186" s="90"/>
      <c r="R186" s="90"/>
      <c r="S186" s="90"/>
    </row>
    <row r="187" spans="1:19" x14ac:dyDescent="0.25">
      <c r="A187" s="90"/>
      <c r="B187" s="90"/>
      <c r="C187" s="90"/>
      <c r="D187" s="90"/>
      <c r="E187" s="90"/>
      <c r="F187" s="90"/>
      <c r="G187" s="90"/>
      <c r="H187" s="90"/>
      <c r="I187" s="90"/>
      <c r="J187" s="90"/>
      <c r="K187" s="90"/>
      <c r="L187" s="90"/>
      <c r="M187" s="90"/>
      <c r="N187" s="90"/>
      <c r="O187" s="90"/>
      <c r="P187" s="90"/>
      <c r="Q187" s="90"/>
      <c r="R187" s="90"/>
      <c r="S187" s="90"/>
    </row>
    <row r="188" spans="1:19" x14ac:dyDescent="0.25">
      <c r="A188" s="90"/>
      <c r="B188" s="90"/>
      <c r="C188" s="90"/>
      <c r="D188" s="90"/>
      <c r="E188" s="90"/>
      <c r="F188" s="90"/>
      <c r="G188" s="90"/>
      <c r="H188" s="90"/>
      <c r="I188" s="90"/>
      <c r="J188" s="90"/>
      <c r="K188" s="90"/>
      <c r="L188" s="90"/>
      <c r="M188" s="90"/>
      <c r="N188" s="90"/>
      <c r="O188" s="90"/>
      <c r="P188" s="90"/>
      <c r="Q188" s="90"/>
      <c r="R188" s="90"/>
      <c r="S188" s="90"/>
    </row>
    <row r="189" spans="1:19" x14ac:dyDescent="0.25">
      <c r="A189" s="90"/>
      <c r="B189" s="90"/>
      <c r="C189" s="90"/>
      <c r="D189" s="90"/>
      <c r="E189" s="90"/>
      <c r="F189" s="90"/>
      <c r="G189" s="90"/>
      <c r="H189" s="90"/>
      <c r="I189" s="90"/>
      <c r="J189" s="90"/>
      <c r="K189" s="90"/>
      <c r="L189" s="90"/>
      <c r="M189" s="90"/>
      <c r="N189" s="90"/>
      <c r="O189" s="90"/>
      <c r="P189" s="90"/>
      <c r="Q189" s="90"/>
      <c r="R189" s="90"/>
      <c r="S189" s="90"/>
    </row>
    <row r="190" spans="1:19" x14ac:dyDescent="0.25">
      <c r="A190" s="90"/>
      <c r="B190" s="90"/>
      <c r="C190" s="90"/>
      <c r="D190" s="90"/>
      <c r="E190" s="90"/>
      <c r="F190" s="90"/>
      <c r="G190" s="90"/>
      <c r="H190" s="90"/>
      <c r="I190" s="90"/>
      <c r="J190" s="90"/>
      <c r="K190" s="90"/>
      <c r="L190" s="90"/>
      <c r="M190" s="90"/>
      <c r="N190" s="90"/>
      <c r="O190" s="90"/>
      <c r="P190" s="90"/>
      <c r="Q190" s="90"/>
      <c r="R190" s="90"/>
      <c r="S190" s="90"/>
    </row>
    <row r="191" spans="1:19" x14ac:dyDescent="0.25">
      <c r="A191" s="90"/>
      <c r="B191" s="90"/>
      <c r="C191" s="90"/>
      <c r="D191" s="90"/>
      <c r="E191" s="90"/>
      <c r="F191" s="90"/>
      <c r="G191" s="90"/>
      <c r="H191" s="90"/>
      <c r="I191" s="90"/>
      <c r="J191" s="90"/>
      <c r="K191" s="90"/>
      <c r="L191" s="90"/>
      <c r="M191" s="90"/>
      <c r="N191" s="90"/>
      <c r="O191" s="90"/>
      <c r="P191" s="90"/>
      <c r="Q191" s="90"/>
      <c r="R191" s="90"/>
      <c r="S191" s="90"/>
    </row>
    <row r="192" spans="1:19" x14ac:dyDescent="0.25">
      <c r="A192" s="90"/>
      <c r="B192" s="90"/>
      <c r="C192" s="90"/>
      <c r="D192" s="90"/>
      <c r="E192" s="90"/>
      <c r="F192" s="90"/>
      <c r="G192" s="90"/>
      <c r="H192" s="90"/>
      <c r="I192" s="90"/>
      <c r="J192" s="90"/>
      <c r="K192" s="90"/>
      <c r="L192" s="90"/>
      <c r="M192" s="90"/>
      <c r="N192" s="90"/>
      <c r="O192" s="90"/>
      <c r="P192" s="90"/>
      <c r="Q192" s="90"/>
      <c r="R192" s="90"/>
      <c r="S192" s="90"/>
    </row>
    <row r="193" spans="1:19" x14ac:dyDescent="0.25">
      <c r="A193" s="90"/>
      <c r="B193" s="90"/>
      <c r="C193" s="90"/>
      <c r="D193" s="90"/>
      <c r="E193" s="90"/>
      <c r="F193" s="90"/>
      <c r="G193" s="90"/>
      <c r="H193" s="90"/>
      <c r="I193" s="90"/>
      <c r="J193" s="90"/>
      <c r="K193" s="90"/>
      <c r="L193" s="90"/>
      <c r="M193" s="90"/>
      <c r="N193" s="90"/>
      <c r="O193" s="90"/>
      <c r="P193" s="90"/>
      <c r="Q193" s="90"/>
      <c r="R193" s="90"/>
      <c r="S193" s="90"/>
    </row>
    <row r="194" spans="1:19" x14ac:dyDescent="0.25">
      <c r="A194" s="90"/>
      <c r="B194" s="90"/>
      <c r="C194" s="90"/>
      <c r="D194" s="90"/>
      <c r="E194" s="90"/>
      <c r="F194" s="90"/>
      <c r="G194" s="90"/>
      <c r="H194" s="90"/>
      <c r="I194" s="90"/>
      <c r="J194" s="90"/>
      <c r="K194" s="90"/>
      <c r="L194" s="90"/>
      <c r="M194" s="90"/>
      <c r="N194" s="90"/>
      <c r="O194" s="90"/>
      <c r="P194" s="90"/>
      <c r="Q194" s="90"/>
      <c r="R194" s="90"/>
      <c r="S194" s="90"/>
    </row>
    <row r="195" spans="1:19" x14ac:dyDescent="0.25">
      <c r="A195" s="90"/>
      <c r="B195" s="90"/>
      <c r="C195" s="90"/>
      <c r="D195" s="90"/>
      <c r="E195" s="90"/>
      <c r="F195" s="90"/>
      <c r="G195" s="90"/>
      <c r="H195" s="90"/>
      <c r="I195" s="90"/>
      <c r="J195" s="90"/>
      <c r="K195" s="90"/>
      <c r="L195" s="90"/>
      <c r="M195" s="90"/>
      <c r="N195" s="90"/>
      <c r="O195" s="90"/>
      <c r="P195" s="90"/>
      <c r="Q195" s="90"/>
      <c r="R195" s="90"/>
      <c r="S195" s="90"/>
    </row>
    <row r="196" spans="1:19" x14ac:dyDescent="0.25">
      <c r="A196" s="90"/>
      <c r="B196" s="90"/>
      <c r="C196" s="90"/>
      <c r="D196" s="90"/>
      <c r="E196" s="90"/>
      <c r="F196" s="90"/>
      <c r="G196" s="90"/>
      <c r="H196" s="90"/>
      <c r="I196" s="90"/>
      <c r="J196" s="90"/>
      <c r="K196" s="90"/>
      <c r="L196" s="90"/>
      <c r="M196" s="90"/>
      <c r="N196" s="90"/>
      <c r="O196" s="90"/>
      <c r="P196" s="90"/>
      <c r="Q196" s="90"/>
      <c r="R196" s="90"/>
      <c r="S196" s="90"/>
    </row>
    <row r="197" spans="1:19" x14ac:dyDescent="0.25">
      <c r="A197" s="90"/>
      <c r="B197" s="90"/>
      <c r="C197" s="90"/>
      <c r="D197" s="90"/>
      <c r="E197" s="90"/>
      <c r="F197" s="90"/>
      <c r="G197" s="90"/>
      <c r="H197" s="90"/>
      <c r="I197" s="90"/>
      <c r="J197" s="90"/>
      <c r="K197" s="90"/>
      <c r="L197" s="90"/>
      <c r="M197" s="90"/>
      <c r="N197" s="90"/>
      <c r="O197" s="90"/>
      <c r="P197" s="90"/>
      <c r="Q197" s="90"/>
      <c r="R197" s="90"/>
      <c r="S197" s="90"/>
    </row>
    <row r="198" spans="1:19" x14ac:dyDescent="0.25">
      <c r="A198" s="90"/>
      <c r="B198" s="90"/>
      <c r="C198" s="90"/>
      <c r="D198" s="90"/>
      <c r="E198" s="90"/>
      <c r="F198" s="90"/>
      <c r="G198" s="90"/>
      <c r="H198" s="90"/>
      <c r="I198" s="90"/>
      <c r="J198" s="90"/>
      <c r="K198" s="90"/>
      <c r="L198" s="90"/>
      <c r="M198" s="90"/>
      <c r="N198" s="90"/>
      <c r="O198" s="90"/>
      <c r="P198" s="90"/>
      <c r="Q198" s="90"/>
      <c r="R198" s="90"/>
      <c r="S198" s="90"/>
    </row>
    <row r="199" spans="1:19" x14ac:dyDescent="0.25">
      <c r="A199" s="90"/>
      <c r="B199" s="90"/>
      <c r="C199" s="90"/>
      <c r="D199" s="90"/>
      <c r="E199" s="90"/>
      <c r="F199" s="90"/>
      <c r="G199" s="90"/>
      <c r="H199" s="90"/>
      <c r="I199" s="90"/>
      <c r="J199" s="90"/>
      <c r="K199" s="90"/>
      <c r="L199" s="90"/>
      <c r="M199" s="90"/>
      <c r="N199" s="90"/>
      <c r="O199" s="90"/>
      <c r="P199" s="90"/>
      <c r="Q199" s="90"/>
      <c r="R199" s="90"/>
      <c r="S199" s="90"/>
    </row>
    <row r="200" spans="1:19" x14ac:dyDescent="0.25">
      <c r="A200" s="90"/>
      <c r="B200" s="90"/>
      <c r="C200" s="90"/>
      <c r="D200" s="90"/>
      <c r="E200" s="90"/>
      <c r="F200" s="90"/>
      <c r="G200" s="90"/>
      <c r="H200" s="90"/>
      <c r="I200" s="90"/>
      <c r="J200" s="90"/>
      <c r="K200" s="90"/>
      <c r="L200" s="90"/>
      <c r="M200" s="90"/>
      <c r="N200" s="90"/>
      <c r="O200" s="90"/>
      <c r="P200" s="90"/>
      <c r="Q200" s="90"/>
      <c r="R200" s="90"/>
      <c r="S200" s="90"/>
    </row>
    <row r="201" spans="1:19" x14ac:dyDescent="0.25">
      <c r="A201" s="90"/>
      <c r="B201" s="90"/>
      <c r="C201" s="90"/>
      <c r="D201" s="90"/>
      <c r="E201" s="90"/>
      <c r="F201" s="90"/>
      <c r="G201" s="90"/>
      <c r="H201" s="90"/>
      <c r="I201" s="90"/>
      <c r="J201" s="90"/>
      <c r="K201" s="90"/>
      <c r="L201" s="90"/>
      <c r="M201" s="90"/>
      <c r="N201" s="90"/>
      <c r="O201" s="90"/>
      <c r="P201" s="90"/>
      <c r="Q201" s="90"/>
      <c r="R201" s="90"/>
      <c r="S201" s="90"/>
    </row>
    <row r="202" spans="1:19" x14ac:dyDescent="0.25">
      <c r="A202" s="90"/>
      <c r="B202" s="90"/>
      <c r="C202" s="90"/>
      <c r="D202" s="90"/>
      <c r="E202" s="90"/>
      <c r="F202" s="90"/>
      <c r="G202" s="90"/>
      <c r="H202" s="90"/>
      <c r="I202" s="90"/>
      <c r="J202" s="90"/>
      <c r="K202" s="90"/>
      <c r="L202" s="90"/>
      <c r="M202" s="90"/>
      <c r="N202" s="90"/>
      <c r="O202" s="90"/>
      <c r="P202" s="90"/>
      <c r="Q202" s="90"/>
      <c r="R202" s="90"/>
      <c r="S202" s="90"/>
    </row>
    <row r="203" spans="1:19" x14ac:dyDescent="0.25">
      <c r="A203" s="90"/>
      <c r="B203" s="90"/>
      <c r="C203" s="90"/>
      <c r="D203" s="90"/>
      <c r="E203" s="90"/>
      <c r="F203" s="90"/>
      <c r="G203" s="90"/>
      <c r="H203" s="90"/>
      <c r="I203" s="90"/>
      <c r="J203" s="90"/>
      <c r="K203" s="90"/>
      <c r="L203" s="90"/>
      <c r="M203" s="90"/>
      <c r="N203" s="90"/>
      <c r="O203" s="90"/>
      <c r="P203" s="90"/>
      <c r="Q203" s="90"/>
      <c r="R203" s="90"/>
      <c r="S203" s="90"/>
    </row>
    <row r="204" spans="1:19" x14ac:dyDescent="0.25">
      <c r="A204" s="90"/>
      <c r="B204" s="90"/>
      <c r="C204" s="90"/>
      <c r="D204" s="90"/>
      <c r="E204" s="90"/>
      <c r="F204" s="90"/>
      <c r="G204" s="90"/>
      <c r="H204" s="90"/>
      <c r="I204" s="90"/>
      <c r="J204" s="90"/>
      <c r="K204" s="90"/>
      <c r="L204" s="90"/>
      <c r="M204" s="90"/>
      <c r="N204" s="90"/>
      <c r="O204" s="90"/>
      <c r="P204" s="90"/>
      <c r="Q204" s="90"/>
      <c r="R204" s="90"/>
      <c r="S204" s="90"/>
    </row>
    <row r="205" spans="1:19" x14ac:dyDescent="0.25">
      <c r="A205" s="90"/>
      <c r="B205" s="90"/>
      <c r="C205" s="90"/>
      <c r="D205" s="90"/>
      <c r="E205" s="90"/>
      <c r="F205" s="90"/>
      <c r="G205" s="90"/>
      <c r="H205" s="90"/>
      <c r="I205" s="90"/>
      <c r="J205" s="90"/>
      <c r="K205" s="90"/>
      <c r="L205" s="90"/>
      <c r="M205" s="90"/>
      <c r="N205" s="90"/>
      <c r="O205" s="90"/>
      <c r="P205" s="90"/>
      <c r="Q205" s="90"/>
      <c r="R205" s="90"/>
      <c r="S205" s="90"/>
    </row>
    <row r="206" spans="1:19" x14ac:dyDescent="0.25">
      <c r="A206" s="90"/>
      <c r="B206" s="90"/>
      <c r="C206" s="90"/>
      <c r="D206" s="90"/>
      <c r="E206" s="90"/>
      <c r="F206" s="90"/>
      <c r="G206" s="90"/>
      <c r="H206" s="90"/>
      <c r="I206" s="90"/>
      <c r="J206" s="90"/>
      <c r="K206" s="90"/>
      <c r="L206" s="90"/>
      <c r="M206" s="90"/>
      <c r="N206" s="90"/>
      <c r="O206" s="90"/>
      <c r="P206" s="90"/>
      <c r="Q206" s="90"/>
      <c r="R206" s="90"/>
      <c r="S206" s="90"/>
    </row>
    <row r="207" spans="1:19" x14ac:dyDescent="0.25">
      <c r="A207" s="90"/>
      <c r="B207" s="90"/>
      <c r="C207" s="90"/>
      <c r="D207" s="90"/>
      <c r="E207" s="90"/>
      <c r="F207" s="90"/>
      <c r="G207" s="90"/>
      <c r="H207" s="90"/>
      <c r="I207" s="90"/>
      <c r="J207" s="90"/>
      <c r="K207" s="90"/>
      <c r="L207" s="90"/>
      <c r="M207" s="90"/>
      <c r="N207" s="90"/>
      <c r="O207" s="90"/>
      <c r="P207" s="90"/>
      <c r="Q207" s="90"/>
      <c r="R207" s="90"/>
      <c r="S207" s="90"/>
    </row>
    <row r="208" spans="1:19" x14ac:dyDescent="0.25">
      <c r="A208" s="90"/>
      <c r="B208" s="90"/>
      <c r="C208" s="90"/>
      <c r="D208" s="90"/>
      <c r="E208" s="90"/>
      <c r="F208" s="90"/>
      <c r="G208" s="90"/>
      <c r="H208" s="90"/>
      <c r="I208" s="90"/>
      <c r="J208" s="90"/>
      <c r="K208" s="90"/>
      <c r="L208" s="90"/>
      <c r="M208" s="90"/>
      <c r="N208" s="90"/>
      <c r="O208" s="90"/>
      <c r="P208" s="90"/>
      <c r="Q208" s="90"/>
      <c r="R208" s="90"/>
      <c r="S208" s="90"/>
    </row>
    <row r="209" spans="1:19" x14ac:dyDescent="0.25">
      <c r="A209" s="90"/>
      <c r="B209" s="90"/>
      <c r="C209" s="90"/>
      <c r="D209" s="90"/>
      <c r="E209" s="90"/>
      <c r="F209" s="90"/>
      <c r="G209" s="90"/>
      <c r="H209" s="90"/>
      <c r="I209" s="90"/>
      <c r="J209" s="90"/>
      <c r="K209" s="90"/>
      <c r="L209" s="90"/>
      <c r="M209" s="90"/>
      <c r="N209" s="90"/>
      <c r="O209" s="90"/>
      <c r="P209" s="90"/>
      <c r="Q209" s="90"/>
      <c r="R209" s="90"/>
      <c r="S209" s="90"/>
    </row>
    <row r="210" spans="1:19" x14ac:dyDescent="0.25">
      <c r="A210" s="90"/>
      <c r="B210" s="90"/>
      <c r="C210" s="90"/>
      <c r="D210" s="90"/>
      <c r="E210" s="90"/>
      <c r="F210" s="90"/>
      <c r="G210" s="90"/>
      <c r="H210" s="90"/>
      <c r="I210" s="90"/>
      <c r="J210" s="90"/>
      <c r="K210" s="90"/>
      <c r="L210" s="90"/>
      <c r="M210" s="90"/>
      <c r="N210" s="90"/>
      <c r="O210" s="90"/>
      <c r="P210" s="90"/>
      <c r="Q210" s="90"/>
      <c r="R210" s="90"/>
      <c r="S210" s="90"/>
    </row>
    <row r="211" spans="1:19" x14ac:dyDescent="0.25">
      <c r="A211" s="90"/>
      <c r="B211" s="90"/>
      <c r="C211" s="90"/>
      <c r="D211" s="90"/>
      <c r="E211" s="90"/>
      <c r="F211" s="90"/>
      <c r="G211" s="90"/>
      <c r="H211" s="90"/>
      <c r="I211" s="90"/>
      <c r="J211" s="90"/>
      <c r="K211" s="90"/>
      <c r="L211" s="90"/>
      <c r="M211" s="90"/>
      <c r="N211" s="90"/>
      <c r="O211" s="90"/>
      <c r="P211" s="90"/>
      <c r="Q211" s="90"/>
      <c r="R211" s="90"/>
      <c r="S211" s="90"/>
    </row>
    <row r="212" spans="1:19" x14ac:dyDescent="0.25">
      <c r="A212" s="90"/>
      <c r="B212" s="90"/>
      <c r="C212" s="90"/>
      <c r="D212" s="90"/>
      <c r="E212" s="90"/>
      <c r="F212" s="90"/>
      <c r="G212" s="90"/>
      <c r="H212" s="90"/>
      <c r="I212" s="90"/>
      <c r="J212" s="90"/>
      <c r="K212" s="90"/>
      <c r="L212" s="90"/>
      <c r="M212" s="90"/>
      <c r="N212" s="90"/>
      <c r="O212" s="90"/>
      <c r="P212" s="90"/>
      <c r="Q212" s="90"/>
      <c r="R212" s="90"/>
      <c r="S212" s="90"/>
    </row>
    <row r="213" spans="1:19" x14ac:dyDescent="0.25">
      <c r="A213" s="90"/>
      <c r="B213" s="90"/>
      <c r="C213" s="90"/>
      <c r="D213" s="90"/>
      <c r="E213" s="90"/>
      <c r="F213" s="90"/>
      <c r="G213" s="90"/>
      <c r="H213" s="90"/>
      <c r="I213" s="90"/>
      <c r="J213" s="90"/>
      <c r="K213" s="90"/>
      <c r="L213" s="90"/>
      <c r="M213" s="90"/>
      <c r="N213" s="90"/>
      <c r="O213" s="90"/>
      <c r="P213" s="90"/>
      <c r="Q213" s="90"/>
      <c r="R213" s="90"/>
      <c r="S213" s="90"/>
    </row>
    <row r="214" spans="1:19" x14ac:dyDescent="0.25">
      <c r="A214" s="90"/>
      <c r="B214" s="90"/>
      <c r="C214" s="90"/>
      <c r="D214" s="90"/>
      <c r="E214" s="90"/>
      <c r="F214" s="90"/>
      <c r="G214" s="90"/>
      <c r="H214" s="90"/>
      <c r="I214" s="90"/>
      <c r="J214" s="90"/>
      <c r="K214" s="90"/>
      <c r="L214" s="90"/>
      <c r="M214" s="90"/>
      <c r="N214" s="90"/>
      <c r="O214" s="90"/>
      <c r="P214" s="90"/>
      <c r="Q214" s="90"/>
      <c r="R214" s="90"/>
      <c r="S214" s="90"/>
    </row>
    <row r="215" spans="1:19" x14ac:dyDescent="0.25">
      <c r="A215" s="90"/>
      <c r="B215" s="90"/>
      <c r="C215" s="90"/>
      <c r="D215" s="90"/>
      <c r="E215" s="90"/>
      <c r="F215" s="90"/>
      <c r="G215" s="90"/>
      <c r="H215" s="90"/>
      <c r="I215" s="90"/>
      <c r="J215" s="90"/>
      <c r="K215" s="90"/>
      <c r="L215" s="90"/>
      <c r="M215" s="90"/>
      <c r="N215" s="90"/>
      <c r="O215" s="90"/>
      <c r="P215" s="90"/>
      <c r="Q215" s="90"/>
      <c r="R215" s="90"/>
      <c r="S215" s="90"/>
    </row>
    <row r="216" spans="1:19" x14ac:dyDescent="0.25">
      <c r="A216" s="90"/>
      <c r="B216" s="90"/>
      <c r="C216" s="90"/>
      <c r="D216" s="90"/>
      <c r="E216" s="90"/>
      <c r="F216" s="90"/>
      <c r="G216" s="90"/>
      <c r="H216" s="90"/>
      <c r="I216" s="90"/>
      <c r="J216" s="90"/>
      <c r="K216" s="90"/>
      <c r="L216" s="90"/>
      <c r="M216" s="90"/>
      <c r="N216" s="90"/>
      <c r="O216" s="90"/>
      <c r="P216" s="90"/>
      <c r="Q216" s="90"/>
      <c r="R216" s="90"/>
      <c r="S216" s="90"/>
    </row>
    <row r="217" spans="1:19" x14ac:dyDescent="0.25">
      <c r="A217" s="90"/>
      <c r="B217" s="90"/>
      <c r="C217" s="90"/>
      <c r="D217" s="90"/>
      <c r="E217" s="90"/>
      <c r="F217" s="90"/>
      <c r="G217" s="90"/>
      <c r="H217" s="90"/>
      <c r="I217" s="90"/>
      <c r="J217" s="90"/>
      <c r="K217" s="90"/>
      <c r="L217" s="90"/>
      <c r="M217" s="90"/>
      <c r="N217" s="90"/>
      <c r="O217" s="90"/>
      <c r="P217" s="90"/>
      <c r="Q217" s="90"/>
      <c r="R217" s="90"/>
      <c r="S217" s="90"/>
    </row>
    <row r="218" spans="1:19" x14ac:dyDescent="0.25">
      <c r="A218" s="90"/>
      <c r="B218" s="90"/>
      <c r="C218" s="90"/>
      <c r="D218" s="90"/>
      <c r="E218" s="90"/>
      <c r="F218" s="90"/>
      <c r="G218" s="90"/>
      <c r="H218" s="90"/>
      <c r="I218" s="90"/>
      <c r="J218" s="90"/>
      <c r="K218" s="90"/>
      <c r="L218" s="90"/>
      <c r="M218" s="90"/>
      <c r="N218" s="90"/>
      <c r="O218" s="90"/>
      <c r="P218" s="90"/>
      <c r="Q218" s="90"/>
      <c r="R218" s="90"/>
      <c r="S218" s="90"/>
    </row>
    <row r="219" spans="1:19" x14ac:dyDescent="0.25">
      <c r="A219" s="90"/>
      <c r="B219" s="90"/>
      <c r="C219" s="90"/>
      <c r="D219" s="90"/>
      <c r="E219" s="90"/>
      <c r="F219" s="90"/>
      <c r="G219" s="90"/>
      <c r="H219" s="90"/>
      <c r="I219" s="90"/>
      <c r="J219" s="90"/>
      <c r="K219" s="90"/>
      <c r="L219" s="90"/>
      <c r="M219" s="90"/>
      <c r="N219" s="90"/>
      <c r="O219" s="90"/>
      <c r="P219" s="90"/>
      <c r="Q219" s="90"/>
      <c r="R219" s="90"/>
      <c r="S219" s="90"/>
    </row>
    <row r="220" spans="1:19" x14ac:dyDescent="0.25">
      <c r="A220" s="90"/>
      <c r="B220" s="90"/>
      <c r="C220" s="90"/>
      <c r="D220" s="90"/>
      <c r="E220" s="90"/>
      <c r="F220" s="90"/>
      <c r="G220" s="90"/>
      <c r="H220" s="90"/>
      <c r="I220" s="90"/>
      <c r="J220" s="90"/>
      <c r="K220" s="90"/>
      <c r="L220" s="90"/>
      <c r="M220" s="90"/>
      <c r="N220" s="90"/>
      <c r="O220" s="90"/>
      <c r="P220" s="90"/>
      <c r="Q220" s="90"/>
      <c r="R220" s="90"/>
      <c r="S220" s="90"/>
    </row>
    <row r="221" spans="1:19" x14ac:dyDescent="0.25">
      <c r="A221" s="90"/>
      <c r="B221" s="90"/>
      <c r="C221" s="90"/>
      <c r="D221" s="90"/>
      <c r="E221" s="90"/>
      <c r="F221" s="90"/>
      <c r="G221" s="90"/>
      <c r="H221" s="90"/>
      <c r="I221" s="90"/>
      <c r="J221" s="90"/>
      <c r="K221" s="90"/>
      <c r="L221" s="90"/>
      <c r="M221" s="90"/>
      <c r="N221" s="90"/>
      <c r="O221" s="90"/>
      <c r="P221" s="90"/>
      <c r="Q221" s="90"/>
      <c r="R221" s="90"/>
      <c r="S221" s="90"/>
    </row>
    <row r="222" spans="1:19" x14ac:dyDescent="0.25">
      <c r="A222" s="90"/>
      <c r="B222" s="90"/>
      <c r="C222" s="90"/>
      <c r="D222" s="90"/>
      <c r="E222" s="90"/>
      <c r="F222" s="90"/>
      <c r="G222" s="90"/>
      <c r="H222" s="90"/>
      <c r="I222" s="90"/>
      <c r="J222" s="90"/>
      <c r="K222" s="90"/>
      <c r="L222" s="90"/>
      <c r="M222" s="90"/>
      <c r="N222" s="90"/>
      <c r="O222" s="90"/>
      <c r="P222" s="90"/>
      <c r="Q222" s="90"/>
      <c r="R222" s="90"/>
      <c r="S222" s="90"/>
    </row>
    <row r="223" spans="1:19" x14ac:dyDescent="0.25">
      <c r="A223" s="90"/>
      <c r="B223" s="90"/>
      <c r="C223" s="90"/>
      <c r="D223" s="90"/>
      <c r="E223" s="90"/>
      <c r="F223" s="90"/>
      <c r="G223" s="90"/>
      <c r="H223" s="90"/>
      <c r="I223" s="90"/>
      <c r="J223" s="90"/>
      <c r="K223" s="90"/>
      <c r="L223" s="90"/>
      <c r="M223" s="90"/>
      <c r="N223" s="90"/>
      <c r="O223" s="90"/>
      <c r="P223" s="90"/>
      <c r="Q223" s="90"/>
      <c r="R223" s="90"/>
      <c r="S223" s="90"/>
    </row>
    <row r="224" spans="1:19" x14ac:dyDescent="0.25">
      <c r="A224" s="90"/>
      <c r="B224" s="90"/>
      <c r="C224" s="90"/>
      <c r="D224" s="90"/>
      <c r="E224" s="90"/>
      <c r="F224" s="90"/>
      <c r="G224" s="90"/>
      <c r="H224" s="90"/>
      <c r="I224" s="90"/>
      <c r="J224" s="90"/>
      <c r="K224" s="90"/>
      <c r="L224" s="90"/>
      <c r="M224" s="90"/>
      <c r="N224" s="90"/>
      <c r="O224" s="90"/>
      <c r="P224" s="90"/>
      <c r="Q224" s="90"/>
      <c r="R224" s="90"/>
      <c r="S224" s="90"/>
    </row>
    <row r="225" spans="1:19" x14ac:dyDescent="0.25">
      <c r="A225" s="90"/>
      <c r="B225" s="90"/>
      <c r="C225" s="90"/>
      <c r="D225" s="90"/>
      <c r="E225" s="90"/>
      <c r="F225" s="90"/>
      <c r="G225" s="90"/>
      <c r="H225" s="90"/>
      <c r="I225" s="90"/>
      <c r="J225" s="90"/>
      <c r="K225" s="90"/>
      <c r="L225" s="90"/>
      <c r="M225" s="90"/>
      <c r="N225" s="90"/>
      <c r="O225" s="90"/>
      <c r="P225" s="90"/>
      <c r="Q225" s="90"/>
      <c r="R225" s="90"/>
      <c r="S225" s="90"/>
    </row>
    <row r="226" spans="1:19" x14ac:dyDescent="0.25">
      <c r="A226" s="90"/>
      <c r="B226" s="90"/>
      <c r="C226" s="90"/>
      <c r="D226" s="90"/>
      <c r="E226" s="90"/>
      <c r="F226" s="90"/>
      <c r="G226" s="90"/>
      <c r="H226" s="90"/>
      <c r="I226" s="90"/>
      <c r="J226" s="90"/>
      <c r="K226" s="90"/>
      <c r="L226" s="90"/>
      <c r="M226" s="90"/>
      <c r="N226" s="90"/>
      <c r="O226" s="90"/>
      <c r="P226" s="90"/>
      <c r="Q226" s="90"/>
      <c r="R226" s="90"/>
      <c r="S226" s="90"/>
    </row>
    <row r="227" spans="1:19" x14ac:dyDescent="0.25">
      <c r="A227" s="90"/>
      <c r="B227" s="90"/>
      <c r="C227" s="90"/>
      <c r="D227" s="90"/>
      <c r="E227" s="90"/>
      <c r="F227" s="90"/>
      <c r="G227" s="90"/>
      <c r="H227" s="90"/>
      <c r="I227" s="90"/>
      <c r="J227" s="90"/>
      <c r="K227" s="90"/>
      <c r="L227" s="90"/>
      <c r="M227" s="90"/>
      <c r="N227" s="90"/>
      <c r="O227" s="90"/>
      <c r="P227" s="90"/>
      <c r="Q227" s="90"/>
      <c r="R227" s="90"/>
      <c r="S227" s="90"/>
    </row>
    <row r="228" spans="1:19" x14ac:dyDescent="0.25">
      <c r="A228" s="90"/>
      <c r="B228" s="90"/>
      <c r="C228" s="90"/>
      <c r="D228" s="90"/>
      <c r="E228" s="90"/>
      <c r="F228" s="90"/>
      <c r="G228" s="90"/>
      <c r="H228" s="90"/>
      <c r="I228" s="90"/>
      <c r="J228" s="90"/>
      <c r="K228" s="90"/>
      <c r="L228" s="90"/>
      <c r="M228" s="90"/>
      <c r="N228" s="90"/>
      <c r="O228" s="90"/>
      <c r="P228" s="90"/>
      <c r="Q228" s="90"/>
      <c r="R228" s="90"/>
      <c r="S228" s="90"/>
    </row>
    <row r="229" spans="1:19" x14ac:dyDescent="0.25">
      <c r="A229" s="90"/>
      <c r="B229" s="90"/>
      <c r="C229" s="90"/>
      <c r="D229" s="90"/>
      <c r="E229" s="90"/>
      <c r="F229" s="90"/>
      <c r="G229" s="90"/>
      <c r="H229" s="90"/>
      <c r="I229" s="90"/>
      <c r="J229" s="90"/>
      <c r="K229" s="90"/>
      <c r="L229" s="90"/>
      <c r="M229" s="90"/>
      <c r="N229" s="90"/>
      <c r="O229" s="90"/>
      <c r="P229" s="90"/>
      <c r="Q229" s="90"/>
      <c r="R229" s="90"/>
      <c r="S229" s="90"/>
    </row>
    <row r="230" spans="1:19" x14ac:dyDescent="0.25">
      <c r="A230" s="90"/>
      <c r="B230" s="90"/>
      <c r="C230" s="90"/>
      <c r="D230" s="90"/>
      <c r="E230" s="90"/>
      <c r="F230" s="90"/>
      <c r="G230" s="90"/>
      <c r="H230" s="90"/>
      <c r="I230" s="90"/>
      <c r="J230" s="90"/>
      <c r="K230" s="90"/>
      <c r="L230" s="90"/>
      <c r="M230" s="90"/>
      <c r="N230" s="90"/>
      <c r="O230" s="90"/>
      <c r="P230" s="90"/>
      <c r="Q230" s="90"/>
      <c r="R230" s="90"/>
      <c r="S230" s="90"/>
    </row>
    <row r="231" spans="1:19" x14ac:dyDescent="0.25">
      <c r="A231" s="90"/>
      <c r="B231" s="90"/>
      <c r="C231" s="90"/>
      <c r="D231" s="90"/>
      <c r="E231" s="90"/>
      <c r="F231" s="90"/>
      <c r="G231" s="90"/>
      <c r="H231" s="90"/>
      <c r="I231" s="90"/>
      <c r="J231" s="90"/>
      <c r="K231" s="90"/>
      <c r="L231" s="90"/>
      <c r="M231" s="90"/>
      <c r="N231" s="90"/>
      <c r="O231" s="90"/>
      <c r="P231" s="90"/>
      <c r="Q231" s="90"/>
      <c r="R231" s="90"/>
      <c r="S231" s="90"/>
    </row>
    <row r="232" spans="1:19" x14ac:dyDescent="0.25">
      <c r="A232" s="90"/>
      <c r="B232" s="90"/>
      <c r="C232" s="90"/>
      <c r="D232" s="90"/>
      <c r="E232" s="90"/>
      <c r="F232" s="90"/>
      <c r="G232" s="90"/>
      <c r="H232" s="90"/>
      <c r="I232" s="90"/>
      <c r="J232" s="90"/>
      <c r="K232" s="90"/>
      <c r="L232" s="90"/>
      <c r="M232" s="90"/>
      <c r="N232" s="90"/>
      <c r="O232" s="90"/>
      <c r="P232" s="90"/>
      <c r="Q232" s="90"/>
      <c r="R232" s="90"/>
      <c r="S232" s="90"/>
    </row>
    <row r="233" spans="1:19" x14ac:dyDescent="0.25">
      <c r="A233" s="90"/>
      <c r="B233" s="90"/>
      <c r="C233" s="90"/>
      <c r="D233" s="90"/>
      <c r="E233" s="90"/>
      <c r="F233" s="90"/>
      <c r="G233" s="90"/>
      <c r="H233" s="90"/>
      <c r="I233" s="90"/>
      <c r="J233" s="90"/>
      <c r="K233" s="90"/>
      <c r="L233" s="90"/>
      <c r="M233" s="90"/>
      <c r="N233" s="90"/>
      <c r="O233" s="90"/>
      <c r="P233" s="90"/>
      <c r="Q233" s="90"/>
      <c r="R233" s="90"/>
      <c r="S233" s="90"/>
    </row>
    <row r="234" spans="1:19" x14ac:dyDescent="0.25">
      <c r="A234" s="90"/>
      <c r="B234" s="90"/>
      <c r="C234" s="90"/>
      <c r="D234" s="90"/>
      <c r="E234" s="90"/>
      <c r="F234" s="90"/>
      <c r="G234" s="90"/>
      <c r="H234" s="90"/>
      <c r="I234" s="90"/>
      <c r="J234" s="90"/>
      <c r="K234" s="90"/>
      <c r="L234" s="90"/>
      <c r="M234" s="90"/>
      <c r="N234" s="90"/>
      <c r="O234" s="90"/>
      <c r="P234" s="90"/>
      <c r="Q234" s="90"/>
      <c r="R234" s="90"/>
      <c r="S234" s="90"/>
    </row>
    <row r="235" spans="1:19" x14ac:dyDescent="0.25">
      <c r="A235" s="90"/>
      <c r="B235" s="90"/>
      <c r="C235" s="90"/>
      <c r="D235" s="90"/>
      <c r="E235" s="90"/>
      <c r="F235" s="90"/>
      <c r="G235" s="90"/>
      <c r="H235" s="90"/>
      <c r="I235" s="90"/>
      <c r="J235" s="90"/>
      <c r="K235" s="90"/>
      <c r="L235" s="90"/>
      <c r="M235" s="90"/>
      <c r="N235" s="90"/>
      <c r="O235" s="90"/>
      <c r="P235" s="90"/>
      <c r="Q235" s="90"/>
      <c r="R235" s="90"/>
      <c r="S235" s="90"/>
    </row>
    <row r="236" spans="1:19" x14ac:dyDescent="0.25">
      <c r="A236" s="90"/>
      <c r="B236" s="90"/>
      <c r="C236" s="90"/>
      <c r="D236" s="90"/>
      <c r="E236" s="90"/>
      <c r="F236" s="90"/>
      <c r="G236" s="90"/>
      <c r="H236" s="90"/>
      <c r="I236" s="90"/>
      <c r="J236" s="90"/>
      <c r="K236" s="90"/>
      <c r="L236" s="90"/>
      <c r="M236" s="90"/>
      <c r="N236" s="90"/>
      <c r="O236" s="90"/>
      <c r="P236" s="90"/>
      <c r="Q236" s="90"/>
      <c r="R236" s="90"/>
      <c r="S236" s="90"/>
    </row>
    <row r="237" spans="1:19" x14ac:dyDescent="0.25">
      <c r="A237" s="90"/>
      <c r="B237" s="90"/>
      <c r="C237" s="90"/>
      <c r="D237" s="90"/>
      <c r="E237" s="90"/>
      <c r="F237" s="90"/>
      <c r="G237" s="90"/>
      <c r="H237" s="90"/>
      <c r="I237" s="90"/>
      <c r="J237" s="90"/>
      <c r="K237" s="90"/>
      <c r="L237" s="90"/>
      <c r="M237" s="90"/>
      <c r="N237" s="90"/>
      <c r="O237" s="90"/>
      <c r="P237" s="90"/>
      <c r="Q237" s="90"/>
      <c r="R237" s="90"/>
      <c r="S237" s="90"/>
    </row>
    <row r="238" spans="1:19" x14ac:dyDescent="0.25">
      <c r="A238" s="90"/>
      <c r="B238" s="90"/>
      <c r="C238" s="90"/>
      <c r="D238" s="90"/>
      <c r="E238" s="90"/>
      <c r="F238" s="90"/>
      <c r="G238" s="90"/>
      <c r="H238" s="90"/>
      <c r="I238" s="90"/>
      <c r="J238" s="90"/>
      <c r="K238" s="90"/>
      <c r="L238" s="90"/>
      <c r="M238" s="90"/>
      <c r="N238" s="90"/>
      <c r="O238" s="90"/>
      <c r="P238" s="90"/>
      <c r="Q238" s="90"/>
      <c r="R238" s="90"/>
      <c r="S238" s="90"/>
    </row>
    <row r="239" spans="1:19" x14ac:dyDescent="0.25">
      <c r="A239" s="90"/>
      <c r="B239" s="90"/>
      <c r="C239" s="90"/>
      <c r="D239" s="90"/>
      <c r="E239" s="90"/>
      <c r="F239" s="90"/>
      <c r="G239" s="90"/>
      <c r="H239" s="90"/>
      <c r="I239" s="90"/>
      <c r="J239" s="90"/>
      <c r="K239" s="90"/>
      <c r="L239" s="90"/>
      <c r="M239" s="90"/>
      <c r="N239" s="90"/>
      <c r="O239" s="90"/>
      <c r="P239" s="90"/>
      <c r="Q239" s="90"/>
      <c r="R239" s="90"/>
      <c r="S239" s="90"/>
    </row>
    <row r="240" spans="1:19" x14ac:dyDescent="0.25">
      <c r="A240" s="90"/>
      <c r="B240" s="90"/>
      <c r="C240" s="90"/>
      <c r="D240" s="90"/>
      <c r="E240" s="90"/>
      <c r="F240" s="90"/>
      <c r="G240" s="90"/>
      <c r="H240" s="90"/>
      <c r="I240" s="90"/>
      <c r="J240" s="90"/>
      <c r="K240" s="90"/>
      <c r="L240" s="90"/>
      <c r="M240" s="90"/>
      <c r="N240" s="90"/>
      <c r="O240" s="90"/>
      <c r="P240" s="90"/>
      <c r="Q240" s="90"/>
      <c r="R240" s="90"/>
      <c r="S240" s="90"/>
    </row>
    <row r="241" spans="1:19" x14ac:dyDescent="0.25">
      <c r="A241" s="90"/>
      <c r="B241" s="90"/>
      <c r="C241" s="90"/>
      <c r="D241" s="90"/>
      <c r="E241" s="90"/>
      <c r="F241" s="90"/>
      <c r="G241" s="90"/>
      <c r="H241" s="90"/>
      <c r="I241" s="90"/>
      <c r="J241" s="90"/>
      <c r="K241" s="90"/>
      <c r="L241" s="90"/>
      <c r="M241" s="90"/>
      <c r="N241" s="90"/>
      <c r="O241" s="90"/>
      <c r="P241" s="90"/>
      <c r="Q241" s="90"/>
      <c r="R241" s="90"/>
      <c r="S241" s="90"/>
    </row>
    <row r="242" spans="1:19" x14ac:dyDescent="0.25">
      <c r="A242" s="90"/>
      <c r="B242" s="90"/>
      <c r="C242" s="90"/>
      <c r="D242" s="90"/>
      <c r="E242" s="90"/>
      <c r="F242" s="90"/>
      <c r="G242" s="90"/>
      <c r="H242" s="90"/>
      <c r="I242" s="90"/>
      <c r="J242" s="90"/>
      <c r="K242" s="90"/>
      <c r="L242" s="90"/>
      <c r="M242" s="90"/>
      <c r="N242" s="90"/>
      <c r="O242" s="90"/>
      <c r="P242" s="90"/>
      <c r="Q242" s="90"/>
      <c r="R242" s="90"/>
      <c r="S242" s="90"/>
    </row>
    <row r="243" spans="1:19" x14ac:dyDescent="0.25">
      <c r="A243" s="90"/>
      <c r="B243" s="90"/>
      <c r="C243" s="90"/>
      <c r="D243" s="90"/>
      <c r="E243" s="90"/>
      <c r="F243" s="90"/>
      <c r="G243" s="90"/>
      <c r="H243" s="90"/>
      <c r="I243" s="90"/>
      <c r="J243" s="90"/>
      <c r="K243" s="90"/>
      <c r="L243" s="90"/>
      <c r="M243" s="90"/>
      <c r="N243" s="90"/>
      <c r="O243" s="90"/>
      <c r="P243" s="90"/>
      <c r="Q243" s="90"/>
      <c r="R243" s="90"/>
      <c r="S243" s="90"/>
    </row>
    <row r="244" spans="1:19" x14ac:dyDescent="0.25">
      <c r="A244" s="90"/>
      <c r="B244" s="90"/>
      <c r="C244" s="90"/>
      <c r="D244" s="90"/>
      <c r="E244" s="90"/>
      <c r="F244" s="90"/>
      <c r="G244" s="90"/>
      <c r="H244" s="90"/>
      <c r="I244" s="90"/>
      <c r="J244" s="90"/>
      <c r="K244" s="90"/>
      <c r="L244" s="90"/>
      <c r="M244" s="90"/>
      <c r="N244" s="90"/>
      <c r="O244" s="90"/>
      <c r="P244" s="90"/>
      <c r="Q244" s="90"/>
      <c r="R244" s="90"/>
      <c r="S244" s="90"/>
    </row>
    <row r="245" spans="1:19" x14ac:dyDescent="0.25">
      <c r="A245" s="90"/>
      <c r="B245" s="90"/>
      <c r="C245" s="90"/>
      <c r="D245" s="90"/>
      <c r="E245" s="90"/>
      <c r="F245" s="90"/>
      <c r="G245" s="90"/>
      <c r="H245" s="90"/>
      <c r="I245" s="90"/>
      <c r="J245" s="90"/>
      <c r="K245" s="90"/>
      <c r="L245" s="90"/>
      <c r="M245" s="90"/>
      <c r="N245" s="90"/>
      <c r="O245" s="90"/>
      <c r="P245" s="90"/>
      <c r="Q245" s="90"/>
      <c r="R245" s="90"/>
      <c r="S245" s="90"/>
    </row>
    <row r="246" spans="1:19" x14ac:dyDescent="0.25">
      <c r="A246" s="90"/>
      <c r="B246" s="90"/>
      <c r="C246" s="90"/>
      <c r="D246" s="90"/>
      <c r="E246" s="90"/>
      <c r="F246" s="90"/>
      <c r="G246" s="90"/>
      <c r="H246" s="90"/>
      <c r="I246" s="90"/>
      <c r="J246" s="90"/>
      <c r="K246" s="90"/>
      <c r="L246" s="90"/>
      <c r="M246" s="90"/>
      <c r="N246" s="90"/>
      <c r="O246" s="90"/>
      <c r="P246" s="90"/>
      <c r="Q246" s="90"/>
      <c r="R246" s="90"/>
      <c r="S246" s="90"/>
    </row>
    <row r="247" spans="1:19" x14ac:dyDescent="0.25">
      <c r="A247" s="90"/>
      <c r="B247" s="90"/>
      <c r="C247" s="90"/>
      <c r="D247" s="90"/>
      <c r="E247" s="90"/>
      <c r="F247" s="90"/>
      <c r="G247" s="90"/>
      <c r="H247" s="90"/>
      <c r="I247" s="90"/>
      <c r="J247" s="90"/>
      <c r="K247" s="90"/>
      <c r="L247" s="90"/>
      <c r="M247" s="90"/>
      <c r="N247" s="90"/>
      <c r="O247" s="90"/>
      <c r="P247" s="90"/>
      <c r="Q247" s="90"/>
      <c r="R247" s="90"/>
      <c r="S247" s="90"/>
    </row>
    <row r="248" spans="1:19" x14ac:dyDescent="0.25">
      <c r="A248" s="90"/>
      <c r="B248" s="90"/>
      <c r="C248" s="90"/>
      <c r="D248" s="90"/>
      <c r="E248" s="90"/>
      <c r="F248" s="90"/>
      <c r="G248" s="90"/>
      <c r="H248" s="90"/>
      <c r="I248" s="90"/>
      <c r="J248" s="90"/>
      <c r="K248" s="90"/>
      <c r="L248" s="90"/>
      <c r="M248" s="90"/>
      <c r="N248" s="90"/>
      <c r="O248" s="90"/>
      <c r="P248" s="90"/>
      <c r="Q248" s="90"/>
      <c r="R248" s="90"/>
      <c r="S248" s="90"/>
    </row>
    <row r="249" spans="1:19" x14ac:dyDescent="0.25">
      <c r="A249" s="90"/>
      <c r="B249" s="90"/>
      <c r="C249" s="90"/>
      <c r="D249" s="90"/>
      <c r="E249" s="90"/>
      <c r="F249" s="90"/>
      <c r="G249" s="90"/>
      <c r="H249" s="90"/>
      <c r="I249" s="90"/>
      <c r="J249" s="90"/>
      <c r="K249" s="90"/>
      <c r="L249" s="90"/>
      <c r="M249" s="90"/>
      <c r="N249" s="90"/>
      <c r="O249" s="90"/>
      <c r="P249" s="90"/>
      <c r="Q249" s="90"/>
      <c r="R249" s="90"/>
      <c r="S249" s="90"/>
    </row>
    <row r="250" spans="1:19" x14ac:dyDescent="0.25">
      <c r="A250" s="90"/>
      <c r="B250" s="90"/>
      <c r="C250" s="90"/>
      <c r="D250" s="90"/>
      <c r="E250" s="90"/>
      <c r="F250" s="90"/>
      <c r="G250" s="90"/>
      <c r="H250" s="90"/>
      <c r="I250" s="90"/>
      <c r="J250" s="90"/>
      <c r="K250" s="90"/>
      <c r="L250" s="90"/>
      <c r="M250" s="90"/>
      <c r="N250" s="90"/>
      <c r="O250" s="90"/>
      <c r="P250" s="90"/>
      <c r="Q250" s="90"/>
      <c r="R250" s="90"/>
      <c r="S250" s="90"/>
    </row>
    <row r="251" spans="1:19" x14ac:dyDescent="0.25">
      <c r="A251" s="90"/>
      <c r="B251" s="90"/>
      <c r="C251" s="90"/>
      <c r="D251" s="90"/>
      <c r="E251" s="90"/>
      <c r="F251" s="90"/>
      <c r="G251" s="90"/>
      <c r="H251" s="90"/>
      <c r="I251" s="90"/>
      <c r="J251" s="90"/>
      <c r="K251" s="90"/>
      <c r="L251" s="90"/>
      <c r="M251" s="90"/>
      <c r="N251" s="90"/>
      <c r="O251" s="90"/>
      <c r="P251" s="90"/>
      <c r="Q251" s="90"/>
      <c r="R251" s="90"/>
      <c r="S251" s="90"/>
    </row>
    <row r="252" spans="1:19" x14ac:dyDescent="0.25">
      <c r="A252" s="90"/>
      <c r="B252" s="90"/>
      <c r="C252" s="90"/>
      <c r="D252" s="90"/>
      <c r="E252" s="90"/>
      <c r="F252" s="90"/>
      <c r="G252" s="90"/>
      <c r="H252" s="90"/>
      <c r="I252" s="90"/>
      <c r="J252" s="90"/>
      <c r="K252" s="90"/>
      <c r="L252" s="90"/>
      <c r="M252" s="90"/>
      <c r="N252" s="90"/>
      <c r="O252" s="90"/>
      <c r="P252" s="90"/>
      <c r="Q252" s="90"/>
      <c r="R252" s="90"/>
      <c r="S252" s="90"/>
    </row>
    <row r="253" spans="1:19" x14ac:dyDescent="0.25">
      <c r="A253" s="90"/>
      <c r="B253" s="90"/>
      <c r="C253" s="90"/>
      <c r="D253" s="90"/>
      <c r="E253" s="90"/>
      <c r="F253" s="90"/>
      <c r="G253" s="90"/>
      <c r="H253" s="90"/>
      <c r="I253" s="90"/>
      <c r="J253" s="90"/>
      <c r="K253" s="90"/>
      <c r="L253" s="90"/>
      <c r="M253" s="90"/>
      <c r="N253" s="90"/>
      <c r="O253" s="90"/>
      <c r="P253" s="90"/>
      <c r="Q253" s="90"/>
      <c r="R253" s="90"/>
      <c r="S253" s="90"/>
    </row>
    <row r="254" spans="1:19" x14ac:dyDescent="0.25">
      <c r="A254" s="90"/>
      <c r="B254" s="90"/>
      <c r="C254" s="90"/>
      <c r="D254" s="90"/>
      <c r="E254" s="90"/>
      <c r="F254" s="90"/>
      <c r="G254" s="90"/>
      <c r="H254" s="90"/>
      <c r="I254" s="90"/>
      <c r="J254" s="90"/>
      <c r="K254" s="90"/>
      <c r="L254" s="90"/>
      <c r="M254" s="90"/>
      <c r="N254" s="90"/>
      <c r="O254" s="90"/>
      <c r="P254" s="90"/>
      <c r="Q254" s="90"/>
      <c r="R254" s="90"/>
      <c r="S254" s="90"/>
    </row>
    <row r="255" spans="1:19" x14ac:dyDescent="0.25">
      <c r="A255" s="90"/>
      <c r="B255" s="90"/>
      <c r="C255" s="90"/>
      <c r="D255" s="90"/>
      <c r="E255" s="90"/>
      <c r="F255" s="90"/>
      <c r="G255" s="90"/>
      <c r="H255" s="90"/>
      <c r="I255" s="90"/>
      <c r="J255" s="90"/>
      <c r="K255" s="90"/>
      <c r="L255" s="90"/>
      <c r="M255" s="90"/>
      <c r="N255" s="90"/>
      <c r="O255" s="90"/>
      <c r="P255" s="90"/>
      <c r="Q255" s="90"/>
      <c r="R255" s="90"/>
      <c r="S255" s="90"/>
    </row>
    <row r="256" spans="1:19" x14ac:dyDescent="0.25">
      <c r="A256" s="90"/>
      <c r="B256" s="90"/>
      <c r="C256" s="90"/>
      <c r="D256" s="90"/>
      <c r="E256" s="90"/>
      <c r="F256" s="90"/>
      <c r="G256" s="90"/>
      <c r="H256" s="90"/>
      <c r="I256" s="90"/>
      <c r="J256" s="90"/>
      <c r="K256" s="90"/>
      <c r="L256" s="90"/>
      <c r="M256" s="90"/>
      <c r="N256" s="90"/>
      <c r="O256" s="90"/>
      <c r="P256" s="90"/>
      <c r="Q256" s="90"/>
      <c r="R256" s="90"/>
      <c r="S256" s="90"/>
    </row>
    <row r="257" spans="1:19" x14ac:dyDescent="0.25">
      <c r="A257" s="90"/>
      <c r="B257" s="90"/>
      <c r="C257" s="90"/>
      <c r="D257" s="90"/>
      <c r="E257" s="90"/>
      <c r="F257" s="90"/>
      <c r="G257" s="90"/>
      <c r="H257" s="90"/>
      <c r="I257" s="90"/>
      <c r="J257" s="90"/>
      <c r="K257" s="90"/>
      <c r="L257" s="90"/>
      <c r="M257" s="90"/>
      <c r="N257" s="90"/>
      <c r="O257" s="90"/>
      <c r="P257" s="90"/>
      <c r="Q257" s="90"/>
      <c r="R257" s="90"/>
      <c r="S257" s="90"/>
    </row>
    <row r="258" spans="1:19" x14ac:dyDescent="0.25">
      <c r="A258" s="90"/>
      <c r="B258" s="90"/>
      <c r="C258" s="90"/>
      <c r="D258" s="90"/>
      <c r="E258" s="90"/>
      <c r="F258" s="90"/>
      <c r="G258" s="90"/>
      <c r="H258" s="90"/>
      <c r="I258" s="90"/>
      <c r="J258" s="90"/>
      <c r="K258" s="90"/>
      <c r="L258" s="90"/>
      <c r="M258" s="90"/>
      <c r="N258" s="90"/>
      <c r="O258" s="90"/>
      <c r="P258" s="90"/>
      <c r="Q258" s="90"/>
      <c r="R258" s="90"/>
      <c r="S258" s="90"/>
    </row>
    <row r="259" spans="1:19" x14ac:dyDescent="0.25">
      <c r="A259" s="90"/>
      <c r="B259" s="90"/>
      <c r="C259" s="90"/>
      <c r="D259" s="90"/>
      <c r="E259" s="90"/>
      <c r="F259" s="90"/>
      <c r="G259" s="90"/>
      <c r="H259" s="90"/>
      <c r="I259" s="90"/>
      <c r="J259" s="90"/>
      <c r="K259" s="90"/>
      <c r="L259" s="90"/>
      <c r="M259" s="90"/>
      <c r="N259" s="90"/>
      <c r="O259" s="90"/>
      <c r="P259" s="90"/>
      <c r="Q259" s="90"/>
      <c r="R259" s="90"/>
      <c r="S259" s="90"/>
    </row>
    <row r="260" spans="1:19" x14ac:dyDescent="0.25">
      <c r="A260" s="90"/>
      <c r="B260" s="90"/>
      <c r="C260" s="90"/>
      <c r="D260" s="90"/>
      <c r="E260" s="90"/>
      <c r="F260" s="90"/>
      <c r="G260" s="90"/>
      <c r="H260" s="90"/>
      <c r="I260" s="90"/>
      <c r="J260" s="90"/>
      <c r="K260" s="90"/>
      <c r="L260" s="90"/>
      <c r="M260" s="90"/>
      <c r="N260" s="90"/>
      <c r="O260" s="90"/>
      <c r="P260" s="90"/>
      <c r="Q260" s="90"/>
      <c r="R260" s="90"/>
      <c r="S260" s="90"/>
    </row>
    <row r="261" spans="1:19" x14ac:dyDescent="0.25">
      <c r="A261" s="90"/>
      <c r="B261" s="90"/>
      <c r="C261" s="90"/>
      <c r="D261" s="90"/>
      <c r="E261" s="90"/>
      <c r="F261" s="90"/>
      <c r="G261" s="90"/>
      <c r="H261" s="90"/>
      <c r="I261" s="90"/>
      <c r="J261" s="90"/>
      <c r="K261" s="90"/>
      <c r="L261" s="90"/>
      <c r="M261" s="90"/>
      <c r="N261" s="90"/>
      <c r="O261" s="90"/>
      <c r="P261" s="90"/>
      <c r="Q261" s="90"/>
      <c r="R261" s="90"/>
      <c r="S261" s="90"/>
    </row>
    <row r="262" spans="1:19" x14ac:dyDescent="0.25">
      <c r="A262" s="90"/>
      <c r="B262" s="90"/>
      <c r="C262" s="90"/>
      <c r="D262" s="90"/>
      <c r="E262" s="90"/>
      <c r="F262" s="90"/>
      <c r="G262" s="90"/>
      <c r="H262" s="90"/>
      <c r="I262" s="90"/>
      <c r="J262" s="90"/>
      <c r="K262" s="90"/>
      <c r="L262" s="90"/>
      <c r="M262" s="90"/>
      <c r="N262" s="90"/>
      <c r="O262" s="90"/>
      <c r="P262" s="90"/>
      <c r="Q262" s="90"/>
      <c r="R262" s="90"/>
      <c r="S262" s="90"/>
    </row>
    <row r="263" spans="1:19" x14ac:dyDescent="0.25">
      <c r="A263" s="90"/>
      <c r="B263" s="90"/>
      <c r="C263" s="90"/>
      <c r="D263" s="90"/>
      <c r="E263" s="90"/>
      <c r="F263" s="90"/>
      <c r="G263" s="90"/>
      <c r="H263" s="90"/>
      <c r="I263" s="90"/>
      <c r="J263" s="90"/>
      <c r="K263" s="90"/>
      <c r="L263" s="90"/>
      <c r="M263" s="90"/>
      <c r="N263" s="90"/>
      <c r="O263" s="90"/>
      <c r="P263" s="90"/>
      <c r="Q263" s="90"/>
      <c r="R263" s="90"/>
      <c r="S263" s="90"/>
    </row>
    <row r="264" spans="1:19" x14ac:dyDescent="0.25">
      <c r="A264" s="90"/>
      <c r="B264" s="90"/>
      <c r="C264" s="90"/>
      <c r="D264" s="90"/>
      <c r="E264" s="90"/>
      <c r="F264" s="90"/>
      <c r="G264" s="90"/>
      <c r="H264" s="90"/>
      <c r="I264" s="90"/>
      <c r="J264" s="90"/>
      <c r="K264" s="90"/>
      <c r="L264" s="90"/>
      <c r="M264" s="90"/>
      <c r="N264" s="90"/>
      <c r="O264" s="90"/>
      <c r="P264" s="90"/>
      <c r="Q264" s="90"/>
      <c r="R264" s="90"/>
      <c r="S264" s="90"/>
    </row>
    <row r="265" spans="1:19" x14ac:dyDescent="0.25">
      <c r="A265" s="90"/>
      <c r="B265" s="90"/>
      <c r="C265" s="90"/>
      <c r="D265" s="90"/>
      <c r="E265" s="90"/>
      <c r="F265" s="90"/>
      <c r="G265" s="90"/>
      <c r="H265" s="90"/>
      <c r="I265" s="90"/>
      <c r="J265" s="90"/>
      <c r="K265" s="90"/>
      <c r="L265" s="90"/>
      <c r="M265" s="90"/>
      <c r="N265" s="90"/>
      <c r="O265" s="90"/>
      <c r="P265" s="90"/>
      <c r="Q265" s="90"/>
      <c r="R265" s="90"/>
      <c r="S265" s="90"/>
    </row>
    <row r="266" spans="1:19" x14ac:dyDescent="0.25">
      <c r="A266" s="90"/>
      <c r="B266" s="90"/>
      <c r="C266" s="90"/>
      <c r="D266" s="90"/>
      <c r="E266" s="90"/>
      <c r="F266" s="90"/>
      <c r="G266" s="90"/>
      <c r="H266" s="90"/>
      <c r="I266" s="90"/>
      <c r="J266" s="90"/>
      <c r="K266" s="90"/>
      <c r="L266" s="90"/>
      <c r="M266" s="90"/>
      <c r="N266" s="90"/>
      <c r="O266" s="90"/>
      <c r="P266" s="90"/>
      <c r="Q266" s="90"/>
      <c r="R266" s="90"/>
      <c r="S266" s="90"/>
    </row>
    <row r="267" spans="1:19" x14ac:dyDescent="0.25">
      <c r="A267" s="90"/>
      <c r="B267" s="90"/>
      <c r="C267" s="90"/>
      <c r="D267" s="90"/>
      <c r="E267" s="90"/>
      <c r="F267" s="90"/>
      <c r="G267" s="90"/>
      <c r="H267" s="90"/>
      <c r="I267" s="90"/>
      <c r="J267" s="90"/>
      <c r="K267" s="90"/>
      <c r="L267" s="90"/>
      <c r="M267" s="90"/>
      <c r="N267" s="90"/>
      <c r="O267" s="90"/>
      <c r="P267" s="90"/>
      <c r="Q267" s="90"/>
      <c r="R267" s="90"/>
      <c r="S267" s="90"/>
    </row>
    <row r="268" spans="1:19" x14ac:dyDescent="0.25">
      <c r="A268" s="90"/>
      <c r="B268" s="90"/>
      <c r="C268" s="90"/>
      <c r="D268" s="90"/>
      <c r="E268" s="90"/>
      <c r="F268" s="90"/>
      <c r="G268" s="90"/>
      <c r="H268" s="90"/>
      <c r="I268" s="90"/>
      <c r="J268" s="90"/>
      <c r="K268" s="90"/>
      <c r="L268" s="90"/>
      <c r="M268" s="90"/>
      <c r="N268" s="90"/>
      <c r="O268" s="90"/>
      <c r="P268" s="90"/>
      <c r="Q268" s="90"/>
      <c r="R268" s="90"/>
      <c r="S268" s="90"/>
    </row>
    <row r="269" spans="1:19" x14ac:dyDescent="0.25">
      <c r="A269" s="90"/>
      <c r="B269" s="90"/>
      <c r="C269" s="90"/>
      <c r="D269" s="90"/>
      <c r="E269" s="90"/>
      <c r="F269" s="90"/>
      <c r="G269" s="90"/>
      <c r="H269" s="90"/>
      <c r="I269" s="90"/>
      <c r="J269" s="90"/>
      <c r="K269" s="90"/>
      <c r="L269" s="90"/>
      <c r="M269" s="90"/>
      <c r="N269" s="90"/>
      <c r="O269" s="90"/>
      <c r="P269" s="90"/>
      <c r="Q269" s="90"/>
      <c r="R269" s="90"/>
      <c r="S269" s="90"/>
    </row>
    <row r="270" spans="1:19" x14ac:dyDescent="0.25">
      <c r="A270" s="90"/>
      <c r="B270" s="90"/>
      <c r="C270" s="90"/>
      <c r="D270" s="90"/>
      <c r="E270" s="90"/>
      <c r="F270" s="90"/>
      <c r="G270" s="90"/>
      <c r="H270" s="90"/>
      <c r="I270" s="90"/>
      <c r="J270" s="90"/>
      <c r="K270" s="90"/>
      <c r="L270" s="90"/>
      <c r="M270" s="90"/>
      <c r="N270" s="90"/>
      <c r="O270" s="90"/>
      <c r="P270" s="90"/>
      <c r="Q270" s="90"/>
      <c r="R270" s="90"/>
      <c r="S270" s="90"/>
    </row>
    <row r="271" spans="1:19" x14ac:dyDescent="0.25">
      <c r="A271" s="90"/>
      <c r="B271" s="90"/>
      <c r="C271" s="90"/>
      <c r="D271" s="90"/>
      <c r="E271" s="90"/>
      <c r="F271" s="90"/>
      <c r="G271" s="90"/>
      <c r="H271" s="90"/>
      <c r="I271" s="90"/>
      <c r="J271" s="90"/>
      <c r="K271" s="90"/>
      <c r="L271" s="90"/>
      <c r="M271" s="90"/>
      <c r="N271" s="90"/>
      <c r="O271" s="90"/>
      <c r="P271" s="90"/>
      <c r="Q271" s="90"/>
      <c r="R271" s="90"/>
      <c r="S271" s="90"/>
    </row>
    <row r="272" spans="1:19" x14ac:dyDescent="0.25">
      <c r="A272" s="90"/>
      <c r="B272" s="90"/>
      <c r="C272" s="90"/>
      <c r="D272" s="90"/>
      <c r="E272" s="90"/>
      <c r="F272" s="90"/>
      <c r="G272" s="90"/>
      <c r="H272" s="90"/>
      <c r="I272" s="90"/>
      <c r="J272" s="90"/>
      <c r="K272" s="90"/>
      <c r="L272" s="90"/>
      <c r="M272" s="90"/>
      <c r="N272" s="90"/>
      <c r="O272" s="90"/>
      <c r="P272" s="90"/>
      <c r="Q272" s="90"/>
      <c r="R272" s="90"/>
      <c r="S272" s="90"/>
    </row>
    <row r="273" spans="1:19" x14ac:dyDescent="0.25">
      <c r="A273" s="90"/>
      <c r="B273" s="90"/>
      <c r="C273" s="90"/>
      <c r="D273" s="90"/>
      <c r="E273" s="90"/>
      <c r="F273" s="90"/>
      <c r="G273" s="90"/>
      <c r="H273" s="90"/>
      <c r="I273" s="90"/>
      <c r="J273" s="90"/>
      <c r="K273" s="90"/>
      <c r="L273" s="90"/>
      <c r="M273" s="90"/>
      <c r="N273" s="90"/>
      <c r="O273" s="90"/>
      <c r="P273" s="90"/>
      <c r="Q273" s="90"/>
      <c r="R273" s="90"/>
      <c r="S273" s="90"/>
    </row>
    <row r="274" spans="1:19" x14ac:dyDescent="0.25">
      <c r="A274" s="90"/>
      <c r="B274" s="90"/>
      <c r="C274" s="90"/>
      <c r="D274" s="90"/>
      <c r="E274" s="90"/>
      <c r="F274" s="90"/>
      <c r="G274" s="90"/>
      <c r="H274" s="90"/>
      <c r="I274" s="90"/>
      <c r="J274" s="90"/>
      <c r="K274" s="90"/>
      <c r="L274" s="90"/>
      <c r="M274" s="90"/>
      <c r="N274" s="90"/>
      <c r="O274" s="90"/>
      <c r="P274" s="90"/>
      <c r="Q274" s="90"/>
      <c r="R274" s="90"/>
      <c r="S274" s="90"/>
    </row>
    <row r="275" spans="1:19" x14ac:dyDescent="0.25">
      <c r="A275" s="90"/>
      <c r="B275" s="90"/>
      <c r="C275" s="90"/>
      <c r="D275" s="90"/>
      <c r="E275" s="90"/>
      <c r="F275" s="90"/>
      <c r="G275" s="90"/>
      <c r="H275" s="90"/>
      <c r="I275" s="90"/>
      <c r="J275" s="90"/>
      <c r="K275" s="90"/>
      <c r="L275" s="90"/>
      <c r="M275" s="90"/>
      <c r="N275" s="90"/>
      <c r="O275" s="90"/>
      <c r="P275" s="90"/>
      <c r="Q275" s="90"/>
      <c r="R275" s="90"/>
      <c r="S275" s="90"/>
    </row>
    <row r="276" spans="1:19" x14ac:dyDescent="0.25">
      <c r="A276" s="90"/>
      <c r="B276" s="90"/>
      <c r="C276" s="90"/>
      <c r="D276" s="90"/>
      <c r="E276" s="90"/>
      <c r="F276" s="90"/>
      <c r="G276" s="90"/>
      <c r="H276" s="90"/>
      <c r="I276" s="90"/>
      <c r="J276" s="90"/>
      <c r="K276" s="90"/>
      <c r="L276" s="90"/>
      <c r="M276" s="90"/>
      <c r="N276" s="90"/>
      <c r="O276" s="90"/>
      <c r="P276" s="90"/>
      <c r="Q276" s="90"/>
      <c r="R276" s="90"/>
      <c r="S276" s="90"/>
    </row>
    <row r="277" spans="1:19" x14ac:dyDescent="0.25">
      <c r="A277" s="90"/>
      <c r="B277" s="90"/>
      <c r="C277" s="90"/>
      <c r="D277" s="90"/>
      <c r="E277" s="90"/>
      <c r="F277" s="90"/>
      <c r="G277" s="90"/>
      <c r="H277" s="90"/>
      <c r="I277" s="90"/>
      <c r="J277" s="90"/>
      <c r="K277" s="90"/>
      <c r="L277" s="90"/>
      <c r="M277" s="90"/>
      <c r="N277" s="90"/>
      <c r="O277" s="90"/>
      <c r="P277" s="90"/>
      <c r="Q277" s="90"/>
      <c r="R277" s="90"/>
      <c r="S277" s="90"/>
    </row>
    <row r="278" spans="1:19" x14ac:dyDescent="0.25">
      <c r="A278" s="90"/>
      <c r="B278" s="90"/>
      <c r="C278" s="90"/>
      <c r="D278" s="90"/>
      <c r="E278" s="90"/>
      <c r="F278" s="90"/>
      <c r="G278" s="90"/>
      <c r="H278" s="90"/>
      <c r="I278" s="90"/>
      <c r="J278" s="90"/>
      <c r="K278" s="90"/>
      <c r="L278" s="90"/>
      <c r="M278" s="90"/>
      <c r="N278" s="90"/>
      <c r="O278" s="90"/>
      <c r="P278" s="90"/>
      <c r="Q278" s="90"/>
      <c r="R278" s="90"/>
      <c r="S278" s="90"/>
    </row>
    <row r="279" spans="1:19" x14ac:dyDescent="0.25">
      <c r="A279" s="90"/>
      <c r="B279" s="90"/>
      <c r="C279" s="90"/>
      <c r="D279" s="90"/>
      <c r="E279" s="90"/>
      <c r="F279" s="90"/>
      <c r="G279" s="90"/>
      <c r="H279" s="90"/>
      <c r="I279" s="90"/>
      <c r="J279" s="90"/>
      <c r="K279" s="90"/>
      <c r="L279" s="90"/>
      <c r="M279" s="90"/>
      <c r="N279" s="90"/>
      <c r="O279" s="90"/>
      <c r="P279" s="90"/>
      <c r="Q279" s="90"/>
      <c r="R279" s="90"/>
      <c r="S279" s="90"/>
    </row>
    <row r="280" spans="1:19" x14ac:dyDescent="0.25">
      <c r="A280" s="90"/>
      <c r="B280" s="90"/>
      <c r="C280" s="90"/>
      <c r="D280" s="90"/>
      <c r="E280" s="90"/>
      <c r="F280" s="90"/>
      <c r="G280" s="90"/>
      <c r="H280" s="90"/>
      <c r="I280" s="90"/>
      <c r="J280" s="90"/>
      <c r="K280" s="90"/>
      <c r="L280" s="90"/>
      <c r="M280" s="90"/>
      <c r="N280" s="90"/>
      <c r="O280" s="90"/>
      <c r="P280" s="90"/>
      <c r="Q280" s="90"/>
      <c r="R280" s="90"/>
      <c r="S280" s="90"/>
    </row>
    <row r="281" spans="1:19" x14ac:dyDescent="0.25">
      <c r="A281" s="90"/>
      <c r="B281" s="90"/>
      <c r="C281" s="90"/>
      <c r="D281" s="90"/>
      <c r="E281" s="90"/>
      <c r="F281" s="90"/>
      <c r="G281" s="90"/>
      <c r="H281" s="90"/>
      <c r="I281" s="90"/>
      <c r="J281" s="90"/>
      <c r="K281" s="90"/>
      <c r="L281" s="90"/>
      <c r="M281" s="90"/>
      <c r="N281" s="90"/>
      <c r="O281" s="90"/>
      <c r="P281" s="90"/>
      <c r="Q281" s="90"/>
      <c r="R281" s="90"/>
      <c r="S281" s="90"/>
    </row>
    <row r="282" spans="1:19" x14ac:dyDescent="0.25">
      <c r="A282" s="90"/>
      <c r="B282" s="90"/>
      <c r="C282" s="90"/>
      <c r="D282" s="90"/>
      <c r="E282" s="90"/>
      <c r="F282" s="90"/>
      <c r="G282" s="90"/>
      <c r="H282" s="90"/>
      <c r="I282" s="90"/>
      <c r="J282" s="90"/>
      <c r="K282" s="90"/>
      <c r="L282" s="90"/>
      <c r="M282" s="90"/>
      <c r="N282" s="90"/>
      <c r="O282" s="90"/>
      <c r="P282" s="90"/>
      <c r="Q282" s="90"/>
      <c r="R282" s="90"/>
      <c r="S282" s="90"/>
    </row>
    <row r="283" spans="1:19" x14ac:dyDescent="0.25">
      <c r="A283" s="90"/>
      <c r="B283" s="90"/>
      <c r="C283" s="90"/>
      <c r="D283" s="90"/>
      <c r="E283" s="90"/>
      <c r="F283" s="90"/>
      <c r="G283" s="90"/>
      <c r="H283" s="90"/>
      <c r="I283" s="90"/>
      <c r="J283" s="90"/>
      <c r="K283" s="90"/>
      <c r="L283" s="90"/>
      <c r="M283" s="90"/>
      <c r="N283" s="90"/>
      <c r="O283" s="90"/>
      <c r="P283" s="90"/>
      <c r="Q283" s="90"/>
      <c r="R283" s="90"/>
      <c r="S283" s="90"/>
    </row>
    <row r="284" spans="1:19" x14ac:dyDescent="0.25">
      <c r="A284" s="90"/>
      <c r="B284" s="90"/>
      <c r="C284" s="90"/>
      <c r="D284" s="90"/>
      <c r="E284" s="90"/>
      <c r="F284" s="90"/>
      <c r="G284" s="90"/>
      <c r="H284" s="90"/>
      <c r="I284" s="90"/>
      <c r="J284" s="90"/>
      <c r="K284" s="90"/>
      <c r="L284" s="90"/>
      <c r="M284" s="90"/>
      <c r="N284" s="90"/>
      <c r="O284" s="90"/>
      <c r="P284" s="90"/>
      <c r="Q284" s="90"/>
      <c r="R284" s="90"/>
      <c r="S284" s="90"/>
    </row>
    <row r="285" spans="1:19" x14ac:dyDescent="0.25">
      <c r="A285" s="90"/>
      <c r="B285" s="90"/>
      <c r="C285" s="90"/>
      <c r="D285" s="90"/>
      <c r="E285" s="90"/>
      <c r="F285" s="90"/>
      <c r="G285" s="90"/>
      <c r="H285" s="90"/>
      <c r="I285" s="90"/>
      <c r="J285" s="90"/>
      <c r="K285" s="90"/>
      <c r="L285" s="90"/>
      <c r="M285" s="90"/>
      <c r="N285" s="90"/>
      <c r="O285" s="90"/>
      <c r="P285" s="90"/>
      <c r="Q285" s="90"/>
      <c r="R285" s="90"/>
      <c r="S285" s="90"/>
    </row>
    <row r="286" spans="1:19" x14ac:dyDescent="0.25">
      <c r="A286" s="90"/>
      <c r="B286" s="90"/>
      <c r="C286" s="90"/>
      <c r="D286" s="90"/>
      <c r="E286" s="90"/>
      <c r="F286" s="90"/>
      <c r="G286" s="90"/>
      <c r="H286" s="90"/>
      <c r="I286" s="90"/>
      <c r="J286" s="90"/>
      <c r="K286" s="90"/>
      <c r="L286" s="90"/>
      <c r="M286" s="90"/>
      <c r="N286" s="90"/>
      <c r="O286" s="90"/>
      <c r="P286" s="90"/>
      <c r="Q286" s="90"/>
      <c r="R286" s="90"/>
      <c r="S286" s="90"/>
    </row>
    <row r="287" spans="1:19" x14ac:dyDescent="0.25">
      <c r="A287" s="90"/>
      <c r="B287" s="90"/>
      <c r="C287" s="90"/>
      <c r="D287" s="90"/>
      <c r="E287" s="90"/>
      <c r="F287" s="90"/>
      <c r="G287" s="90"/>
      <c r="H287" s="90"/>
      <c r="I287" s="90"/>
      <c r="J287" s="90"/>
      <c r="K287" s="90"/>
      <c r="L287" s="90"/>
      <c r="M287" s="90"/>
      <c r="N287" s="90"/>
      <c r="O287" s="90"/>
      <c r="P287" s="90"/>
      <c r="Q287" s="90"/>
      <c r="R287" s="90"/>
      <c r="S287" s="90"/>
    </row>
    <row r="288" spans="1:19" x14ac:dyDescent="0.25">
      <c r="A288" s="90"/>
      <c r="B288" s="90"/>
      <c r="C288" s="90"/>
      <c r="D288" s="90"/>
      <c r="E288" s="90"/>
      <c r="F288" s="90"/>
      <c r="G288" s="90"/>
      <c r="H288" s="90"/>
      <c r="I288" s="90"/>
      <c r="J288" s="90"/>
      <c r="K288" s="90"/>
      <c r="L288" s="90"/>
      <c r="M288" s="90"/>
      <c r="N288" s="90"/>
      <c r="O288" s="90"/>
      <c r="P288" s="90"/>
      <c r="Q288" s="90"/>
      <c r="R288" s="90"/>
      <c r="S288" s="90"/>
    </row>
    <row r="289" spans="1:19" x14ac:dyDescent="0.25">
      <c r="A289" s="90"/>
      <c r="B289" s="90"/>
      <c r="C289" s="90"/>
      <c r="D289" s="90"/>
      <c r="E289" s="90"/>
      <c r="F289" s="90"/>
      <c r="G289" s="90"/>
      <c r="H289" s="90"/>
      <c r="I289" s="90"/>
      <c r="J289" s="90"/>
      <c r="K289" s="90"/>
      <c r="L289" s="90"/>
      <c r="M289" s="90"/>
      <c r="N289" s="90"/>
      <c r="O289" s="90"/>
      <c r="P289" s="90"/>
      <c r="Q289" s="90"/>
      <c r="R289" s="90"/>
      <c r="S289" s="90"/>
    </row>
    <row r="290" spans="1:19" x14ac:dyDescent="0.25">
      <c r="A290" s="90"/>
      <c r="B290" s="90"/>
      <c r="C290" s="90"/>
      <c r="D290" s="90"/>
      <c r="E290" s="90"/>
      <c r="F290" s="90"/>
      <c r="G290" s="90"/>
      <c r="H290" s="90"/>
      <c r="I290" s="90"/>
      <c r="J290" s="90"/>
      <c r="K290" s="90"/>
      <c r="L290" s="90"/>
      <c r="M290" s="90"/>
      <c r="N290" s="90"/>
      <c r="O290" s="90"/>
      <c r="P290" s="90"/>
      <c r="Q290" s="90"/>
      <c r="R290" s="90"/>
      <c r="S290" s="90"/>
    </row>
    <row r="291" spans="1:19" x14ac:dyDescent="0.25">
      <c r="A291" s="90"/>
      <c r="B291" s="90"/>
      <c r="C291" s="90"/>
      <c r="D291" s="90"/>
      <c r="E291" s="90"/>
      <c r="F291" s="90"/>
      <c r="G291" s="90"/>
      <c r="H291" s="90"/>
      <c r="I291" s="90"/>
      <c r="J291" s="90"/>
      <c r="K291" s="90"/>
      <c r="L291" s="90"/>
      <c r="M291" s="90"/>
      <c r="N291" s="90"/>
      <c r="O291" s="90"/>
      <c r="P291" s="90"/>
      <c r="Q291" s="90"/>
      <c r="R291" s="90"/>
      <c r="S291" s="90"/>
    </row>
    <row r="292" spans="1:19" x14ac:dyDescent="0.25">
      <c r="A292" s="90"/>
      <c r="B292" s="90"/>
      <c r="C292" s="90"/>
      <c r="D292" s="90"/>
      <c r="E292" s="90"/>
      <c r="F292" s="90"/>
      <c r="G292" s="90"/>
      <c r="H292" s="90"/>
      <c r="I292" s="90"/>
      <c r="J292" s="90"/>
      <c r="K292" s="90"/>
      <c r="L292" s="90"/>
      <c r="M292" s="90"/>
      <c r="N292" s="90"/>
      <c r="O292" s="90"/>
      <c r="P292" s="90"/>
      <c r="Q292" s="90"/>
      <c r="R292" s="90"/>
      <c r="S292" s="90"/>
    </row>
    <row r="293" spans="1:19" x14ac:dyDescent="0.25">
      <c r="A293" s="90"/>
      <c r="B293" s="90"/>
      <c r="C293" s="90"/>
      <c r="D293" s="90"/>
      <c r="E293" s="90"/>
      <c r="F293" s="90"/>
      <c r="G293" s="90"/>
      <c r="H293" s="90"/>
      <c r="I293" s="90"/>
      <c r="J293" s="90"/>
      <c r="K293" s="90"/>
      <c r="L293" s="90"/>
      <c r="M293" s="90"/>
      <c r="N293" s="90"/>
      <c r="O293" s="90"/>
      <c r="P293" s="90"/>
      <c r="Q293" s="90"/>
      <c r="R293" s="90"/>
      <c r="S293" s="90"/>
    </row>
    <row r="294" spans="1:19" x14ac:dyDescent="0.25">
      <c r="A294" s="90"/>
      <c r="B294" s="90"/>
      <c r="C294" s="90"/>
      <c r="D294" s="90"/>
      <c r="E294" s="90"/>
      <c r="F294" s="90"/>
      <c r="G294" s="90"/>
      <c r="H294" s="90"/>
      <c r="I294" s="90"/>
      <c r="J294" s="90"/>
      <c r="K294" s="90"/>
      <c r="L294" s="90"/>
      <c r="M294" s="90"/>
      <c r="N294" s="90"/>
      <c r="O294" s="90"/>
      <c r="P294" s="90"/>
      <c r="Q294" s="90"/>
      <c r="R294" s="90"/>
      <c r="S294" s="90"/>
    </row>
    <row r="295" spans="1:19" x14ac:dyDescent="0.25">
      <c r="A295" s="90"/>
      <c r="B295" s="90"/>
      <c r="C295" s="90"/>
      <c r="D295" s="90"/>
      <c r="E295" s="90"/>
      <c r="F295" s="90"/>
      <c r="G295" s="90"/>
      <c r="H295" s="90"/>
      <c r="I295" s="90"/>
      <c r="J295" s="90"/>
      <c r="K295" s="90"/>
      <c r="L295" s="90"/>
      <c r="M295" s="90"/>
      <c r="N295" s="90"/>
      <c r="O295" s="90"/>
      <c r="P295" s="90"/>
      <c r="Q295" s="90"/>
      <c r="R295" s="90"/>
      <c r="S295" s="90"/>
    </row>
    <row r="296" spans="1:19" x14ac:dyDescent="0.25">
      <c r="A296" s="90"/>
      <c r="B296" s="90"/>
      <c r="C296" s="90"/>
      <c r="D296" s="90"/>
      <c r="E296" s="90"/>
      <c r="F296" s="90"/>
      <c r="G296" s="90"/>
      <c r="H296" s="90"/>
      <c r="I296" s="90"/>
      <c r="J296" s="90"/>
      <c r="K296" s="90"/>
      <c r="L296" s="90"/>
      <c r="M296" s="90"/>
      <c r="N296" s="90"/>
      <c r="O296" s="90"/>
      <c r="P296" s="90"/>
      <c r="Q296" s="90"/>
      <c r="R296" s="90"/>
      <c r="S296" s="90"/>
    </row>
    <row r="297" spans="1:19" x14ac:dyDescent="0.25">
      <c r="A297" s="90"/>
      <c r="B297" s="90"/>
      <c r="C297" s="90"/>
      <c r="D297" s="90"/>
      <c r="E297" s="90"/>
      <c r="F297" s="90"/>
      <c r="G297" s="90"/>
      <c r="H297" s="90"/>
      <c r="I297" s="90"/>
      <c r="J297" s="90"/>
      <c r="K297" s="90"/>
      <c r="L297" s="90"/>
      <c r="M297" s="90"/>
      <c r="N297" s="90"/>
      <c r="O297" s="90"/>
      <c r="P297" s="90"/>
      <c r="Q297" s="90"/>
      <c r="R297" s="90"/>
      <c r="S297" s="90"/>
    </row>
    <row r="298" spans="1:19" x14ac:dyDescent="0.25">
      <c r="A298" s="90"/>
      <c r="B298" s="90"/>
      <c r="C298" s="90"/>
      <c r="D298" s="90"/>
      <c r="E298" s="90"/>
      <c r="F298" s="90"/>
      <c r="G298" s="90"/>
      <c r="H298" s="90"/>
      <c r="I298" s="90"/>
      <c r="J298" s="90"/>
      <c r="K298" s="90"/>
      <c r="L298" s="90"/>
      <c r="M298" s="90"/>
      <c r="N298" s="90"/>
      <c r="O298" s="90"/>
      <c r="P298" s="90"/>
      <c r="Q298" s="90"/>
      <c r="R298" s="90"/>
      <c r="S298" s="90"/>
    </row>
    <row r="299" spans="1:19" x14ac:dyDescent="0.25">
      <c r="A299" s="90"/>
      <c r="B299" s="90"/>
      <c r="C299" s="90"/>
      <c r="D299" s="90"/>
      <c r="E299" s="90"/>
      <c r="F299" s="90"/>
      <c r="G299" s="90"/>
      <c r="H299" s="90"/>
      <c r="I299" s="90"/>
      <c r="J299" s="90"/>
      <c r="K299" s="90"/>
      <c r="L299" s="90"/>
      <c r="M299" s="90"/>
      <c r="N299" s="90"/>
      <c r="O299" s="90"/>
      <c r="P299" s="90"/>
      <c r="Q299" s="90"/>
      <c r="R299" s="90"/>
      <c r="S299" s="90"/>
    </row>
    <row r="300" spans="1:19" x14ac:dyDescent="0.25">
      <c r="A300" s="90"/>
      <c r="B300" s="90"/>
      <c r="C300" s="90"/>
      <c r="D300" s="90"/>
      <c r="E300" s="90"/>
      <c r="F300" s="90"/>
      <c r="G300" s="90"/>
      <c r="H300" s="90"/>
      <c r="I300" s="90"/>
      <c r="J300" s="90"/>
      <c r="K300" s="90"/>
      <c r="L300" s="90"/>
      <c r="M300" s="90"/>
      <c r="N300" s="90"/>
      <c r="O300" s="90"/>
      <c r="P300" s="90"/>
      <c r="Q300" s="90"/>
      <c r="R300" s="90"/>
      <c r="S300" s="90"/>
    </row>
    <row r="301" spans="1:19" x14ac:dyDescent="0.25">
      <c r="A301" s="90"/>
      <c r="B301" s="90"/>
      <c r="C301" s="90"/>
      <c r="D301" s="90"/>
      <c r="E301" s="90"/>
      <c r="F301" s="90"/>
      <c r="G301" s="90"/>
      <c r="H301" s="90"/>
      <c r="I301" s="90"/>
      <c r="J301" s="90"/>
      <c r="K301" s="90"/>
      <c r="L301" s="90"/>
      <c r="M301" s="90"/>
      <c r="N301" s="90"/>
      <c r="O301" s="90"/>
      <c r="P301" s="90"/>
      <c r="Q301" s="90"/>
      <c r="R301" s="90"/>
      <c r="S301" s="90"/>
    </row>
    <row r="302" spans="1:19" x14ac:dyDescent="0.25">
      <c r="A302" s="90"/>
      <c r="B302" s="90"/>
      <c r="C302" s="90"/>
      <c r="D302" s="90"/>
      <c r="E302" s="90"/>
      <c r="F302" s="90"/>
      <c r="G302" s="90"/>
      <c r="H302" s="90"/>
      <c r="I302" s="90"/>
      <c r="J302" s="90"/>
      <c r="K302" s="90"/>
      <c r="L302" s="90"/>
      <c r="M302" s="90"/>
      <c r="N302" s="90"/>
      <c r="O302" s="90"/>
      <c r="P302" s="90"/>
      <c r="Q302" s="90"/>
      <c r="R302" s="90"/>
      <c r="S302" s="90"/>
    </row>
    <row r="303" spans="1:19" x14ac:dyDescent="0.25">
      <c r="A303" s="90"/>
      <c r="B303" s="90"/>
      <c r="C303" s="90"/>
      <c r="D303" s="90"/>
      <c r="E303" s="90"/>
      <c r="F303" s="90"/>
      <c r="G303" s="90"/>
      <c r="H303" s="90"/>
      <c r="I303" s="90"/>
      <c r="J303" s="90"/>
      <c r="K303" s="90"/>
      <c r="L303" s="90"/>
      <c r="M303" s="90"/>
      <c r="N303" s="90"/>
      <c r="O303" s="90"/>
      <c r="P303" s="90"/>
      <c r="Q303" s="90"/>
      <c r="R303" s="90"/>
      <c r="S303" s="90"/>
    </row>
    <row r="304" spans="1:19" x14ac:dyDescent="0.25">
      <c r="A304" s="90"/>
      <c r="B304" s="90"/>
      <c r="C304" s="90"/>
      <c r="D304" s="90"/>
      <c r="E304" s="90"/>
      <c r="F304" s="90"/>
      <c r="G304" s="90"/>
      <c r="H304" s="90"/>
      <c r="I304" s="90"/>
      <c r="J304" s="90"/>
      <c r="K304" s="90"/>
      <c r="L304" s="90"/>
      <c r="M304" s="90"/>
      <c r="N304" s="90"/>
      <c r="O304" s="90"/>
      <c r="P304" s="90"/>
      <c r="Q304" s="90"/>
      <c r="R304" s="90"/>
      <c r="S304" s="90"/>
    </row>
    <row r="305" spans="1:19" x14ac:dyDescent="0.25">
      <c r="A305" s="90"/>
      <c r="B305" s="90"/>
      <c r="C305" s="90"/>
      <c r="D305" s="90"/>
      <c r="E305" s="90"/>
      <c r="F305" s="90"/>
      <c r="G305" s="90"/>
      <c r="H305" s="90"/>
      <c r="I305" s="90"/>
      <c r="J305" s="90"/>
      <c r="K305" s="90"/>
      <c r="L305" s="90"/>
      <c r="M305" s="90"/>
      <c r="N305" s="90"/>
      <c r="O305" s="90"/>
      <c r="P305" s="90"/>
      <c r="Q305" s="90"/>
      <c r="R305" s="90"/>
      <c r="S305" s="90"/>
    </row>
    <row r="306" spans="1:19" x14ac:dyDescent="0.25">
      <c r="A306" s="90"/>
      <c r="B306" s="90"/>
      <c r="C306" s="90"/>
      <c r="D306" s="90"/>
      <c r="E306" s="90"/>
      <c r="F306" s="90"/>
      <c r="G306" s="90"/>
      <c r="H306" s="90"/>
      <c r="I306" s="90"/>
      <c r="J306" s="90"/>
      <c r="K306" s="90"/>
      <c r="L306" s="90"/>
      <c r="M306" s="90"/>
      <c r="N306" s="90"/>
      <c r="O306" s="90"/>
      <c r="P306" s="90"/>
      <c r="Q306" s="90"/>
      <c r="R306" s="90"/>
      <c r="S306" s="90"/>
    </row>
    <row r="307" spans="1:19" x14ac:dyDescent="0.25">
      <c r="A307" s="90"/>
      <c r="B307" s="90"/>
      <c r="C307" s="90"/>
      <c r="D307" s="90"/>
      <c r="E307" s="90"/>
      <c r="F307" s="90"/>
      <c r="G307" s="90"/>
      <c r="H307" s="90"/>
      <c r="I307" s="90"/>
      <c r="J307" s="90"/>
      <c r="K307" s="90"/>
      <c r="L307" s="90"/>
      <c r="M307" s="90"/>
      <c r="N307" s="90"/>
      <c r="O307" s="90"/>
      <c r="P307" s="90"/>
      <c r="Q307" s="90"/>
      <c r="R307" s="90"/>
      <c r="S307" s="90"/>
    </row>
    <row r="308" spans="1:19" x14ac:dyDescent="0.25">
      <c r="A308" s="90"/>
      <c r="B308" s="90"/>
      <c r="C308" s="90"/>
      <c r="D308" s="90"/>
      <c r="E308" s="90"/>
      <c r="F308" s="90"/>
      <c r="G308" s="90"/>
      <c r="H308" s="90"/>
      <c r="I308" s="90"/>
      <c r="J308" s="90"/>
      <c r="K308" s="90"/>
      <c r="L308" s="90"/>
      <c r="M308" s="90"/>
      <c r="N308" s="90"/>
      <c r="O308" s="90"/>
      <c r="P308" s="90"/>
      <c r="Q308" s="90"/>
      <c r="R308" s="90"/>
      <c r="S308" s="90"/>
    </row>
    <row r="309" spans="1:19" x14ac:dyDescent="0.25">
      <c r="A309" s="90"/>
      <c r="B309" s="90"/>
      <c r="C309" s="90"/>
      <c r="D309" s="90"/>
      <c r="E309" s="90"/>
      <c r="F309" s="90"/>
      <c r="G309" s="90"/>
      <c r="H309" s="90"/>
      <c r="I309" s="90"/>
      <c r="J309" s="90"/>
      <c r="K309" s="90"/>
      <c r="L309" s="90"/>
      <c r="M309" s="90"/>
      <c r="N309" s="90"/>
      <c r="O309" s="90"/>
      <c r="P309" s="90"/>
      <c r="Q309" s="90"/>
      <c r="R309" s="90"/>
      <c r="S309" s="90"/>
    </row>
    <row r="310" spans="1:19" x14ac:dyDescent="0.25">
      <c r="A310" s="90"/>
      <c r="B310" s="90"/>
      <c r="C310" s="90"/>
      <c r="D310" s="90"/>
      <c r="E310" s="90"/>
      <c r="F310" s="90"/>
      <c r="G310" s="90"/>
      <c r="H310" s="90"/>
      <c r="I310" s="90"/>
      <c r="J310" s="90"/>
      <c r="K310" s="90"/>
      <c r="L310" s="90"/>
      <c r="M310" s="90"/>
      <c r="N310" s="90"/>
      <c r="O310" s="90"/>
      <c r="P310" s="90"/>
      <c r="Q310" s="90"/>
      <c r="R310" s="90"/>
      <c r="S310" s="90"/>
    </row>
    <row r="311" spans="1:19" x14ac:dyDescent="0.25">
      <c r="A311" s="90"/>
      <c r="B311" s="90"/>
      <c r="C311" s="90"/>
      <c r="D311" s="90"/>
      <c r="E311" s="90"/>
      <c r="F311" s="90"/>
      <c r="G311" s="90"/>
      <c r="H311" s="90"/>
      <c r="I311" s="90"/>
      <c r="J311" s="90"/>
      <c r="K311" s="90"/>
      <c r="L311" s="90"/>
      <c r="M311" s="90"/>
      <c r="N311" s="90"/>
      <c r="O311" s="90"/>
      <c r="P311" s="90"/>
      <c r="Q311" s="90"/>
      <c r="R311" s="90"/>
      <c r="S311" s="90"/>
    </row>
    <row r="312" spans="1:19" x14ac:dyDescent="0.25">
      <c r="A312" s="90"/>
      <c r="B312" s="90"/>
      <c r="C312" s="90"/>
      <c r="D312" s="90"/>
      <c r="E312" s="90"/>
      <c r="F312" s="90"/>
      <c r="G312" s="90"/>
      <c r="H312" s="90"/>
      <c r="I312" s="90"/>
      <c r="J312" s="90"/>
      <c r="K312" s="90"/>
      <c r="L312" s="90"/>
      <c r="M312" s="90"/>
      <c r="N312" s="90"/>
      <c r="O312" s="90"/>
      <c r="P312" s="90"/>
      <c r="Q312" s="90"/>
      <c r="R312" s="90"/>
      <c r="S312" s="90"/>
    </row>
    <row r="313" spans="1:19" x14ac:dyDescent="0.25">
      <c r="A313" s="90"/>
      <c r="B313" s="90"/>
      <c r="C313" s="90"/>
      <c r="D313" s="90"/>
      <c r="E313" s="90"/>
      <c r="F313" s="90"/>
      <c r="G313" s="90"/>
      <c r="H313" s="90"/>
      <c r="I313" s="90"/>
      <c r="J313" s="90"/>
      <c r="K313" s="90"/>
      <c r="L313" s="90"/>
      <c r="M313" s="90"/>
      <c r="N313" s="90"/>
      <c r="O313" s="90"/>
      <c r="P313" s="90"/>
      <c r="Q313" s="90"/>
      <c r="R313" s="90"/>
      <c r="S313" s="90"/>
    </row>
    <row r="314" spans="1:19" x14ac:dyDescent="0.25">
      <c r="A314" s="90"/>
      <c r="B314" s="90"/>
      <c r="C314" s="90"/>
      <c r="D314" s="90"/>
      <c r="E314" s="90"/>
      <c r="F314" s="90"/>
      <c r="G314" s="90"/>
      <c r="H314" s="90"/>
      <c r="I314" s="90"/>
      <c r="J314" s="90"/>
      <c r="K314" s="90"/>
      <c r="L314" s="90"/>
      <c r="M314" s="90"/>
      <c r="N314" s="90"/>
      <c r="O314" s="90"/>
      <c r="P314" s="90"/>
      <c r="Q314" s="90"/>
      <c r="R314" s="90"/>
      <c r="S314" s="90"/>
    </row>
    <row r="315" spans="1:19" x14ac:dyDescent="0.25">
      <c r="A315" s="90"/>
      <c r="B315" s="90"/>
      <c r="C315" s="90"/>
      <c r="D315" s="90"/>
      <c r="E315" s="90"/>
      <c r="F315" s="90"/>
      <c r="G315" s="90"/>
      <c r="H315" s="90"/>
      <c r="I315" s="90"/>
      <c r="J315" s="90"/>
      <c r="K315" s="90"/>
      <c r="L315" s="90"/>
      <c r="M315" s="90"/>
      <c r="N315" s="90"/>
      <c r="O315" s="90"/>
      <c r="P315" s="90"/>
      <c r="Q315" s="90"/>
      <c r="R315" s="90"/>
      <c r="S315" s="90"/>
    </row>
    <row r="316" spans="1:19" x14ac:dyDescent="0.25">
      <c r="A316" s="90"/>
      <c r="B316" s="90"/>
      <c r="C316" s="90"/>
      <c r="D316" s="90"/>
      <c r="E316" s="90"/>
      <c r="F316" s="90"/>
      <c r="G316" s="90"/>
      <c r="H316" s="90"/>
      <c r="I316" s="90"/>
      <c r="J316" s="90"/>
      <c r="K316" s="90"/>
      <c r="L316" s="90"/>
      <c r="M316" s="90"/>
      <c r="N316" s="90"/>
      <c r="O316" s="90"/>
      <c r="P316" s="90"/>
      <c r="Q316" s="90"/>
      <c r="R316" s="90"/>
      <c r="S316" s="90"/>
    </row>
    <row r="317" spans="1:19" x14ac:dyDescent="0.25">
      <c r="A317" s="90"/>
      <c r="B317" s="90"/>
      <c r="C317" s="90"/>
      <c r="D317" s="90"/>
      <c r="E317" s="90"/>
      <c r="F317" s="90"/>
      <c r="G317" s="90"/>
      <c r="H317" s="90"/>
      <c r="I317" s="90"/>
      <c r="J317" s="90"/>
      <c r="K317" s="90"/>
      <c r="L317" s="90"/>
      <c r="M317" s="90"/>
      <c r="N317" s="90"/>
      <c r="O317" s="90"/>
      <c r="P317" s="90"/>
      <c r="Q317" s="90"/>
      <c r="R317" s="90"/>
      <c r="S317" s="90"/>
    </row>
    <row r="318" spans="1:19" x14ac:dyDescent="0.25">
      <c r="A318" s="90"/>
      <c r="B318" s="90"/>
      <c r="C318" s="90"/>
      <c r="D318" s="90"/>
      <c r="E318" s="90"/>
      <c r="F318" s="90"/>
      <c r="G318" s="90"/>
      <c r="H318" s="90"/>
      <c r="I318" s="90"/>
      <c r="J318" s="90"/>
      <c r="K318" s="90"/>
      <c r="L318" s="90"/>
      <c r="M318" s="90"/>
      <c r="N318" s="90"/>
      <c r="O318" s="90"/>
      <c r="P318" s="90"/>
      <c r="Q318" s="90"/>
      <c r="R318" s="90"/>
      <c r="S318" s="90"/>
    </row>
    <row r="319" spans="1:19" x14ac:dyDescent="0.25">
      <c r="A319" s="90"/>
      <c r="B319" s="90"/>
      <c r="C319" s="90"/>
      <c r="D319" s="90"/>
      <c r="E319" s="90"/>
      <c r="F319" s="90"/>
      <c r="G319" s="90"/>
      <c r="H319" s="90"/>
      <c r="I319" s="90"/>
      <c r="J319" s="90"/>
      <c r="K319" s="90"/>
      <c r="L319" s="90"/>
      <c r="M319" s="90"/>
      <c r="N319" s="90"/>
      <c r="O319" s="90"/>
      <c r="P319" s="90"/>
      <c r="Q319" s="90"/>
      <c r="R319" s="90"/>
      <c r="S319" s="90"/>
    </row>
    <row r="320" spans="1:19" x14ac:dyDescent="0.25">
      <c r="A320" s="90"/>
      <c r="B320" s="90"/>
      <c r="C320" s="90"/>
      <c r="D320" s="90"/>
      <c r="E320" s="90"/>
      <c r="F320" s="90"/>
      <c r="G320" s="90"/>
      <c r="H320" s="90"/>
      <c r="I320" s="90"/>
      <c r="J320" s="90"/>
      <c r="K320" s="90"/>
      <c r="L320" s="90"/>
      <c r="M320" s="90"/>
      <c r="N320" s="90"/>
      <c r="O320" s="90"/>
      <c r="P320" s="90"/>
      <c r="Q320" s="90"/>
      <c r="R320" s="90"/>
      <c r="S320" s="90"/>
    </row>
    <row r="321" spans="1:19" x14ac:dyDescent="0.25">
      <c r="A321" s="90"/>
      <c r="B321" s="90"/>
      <c r="C321" s="90"/>
      <c r="D321" s="90"/>
      <c r="E321" s="90"/>
      <c r="F321" s="90"/>
      <c r="G321" s="90"/>
      <c r="H321" s="90"/>
      <c r="I321" s="90"/>
      <c r="J321" s="90"/>
      <c r="K321" s="90"/>
      <c r="L321" s="90"/>
      <c r="M321" s="90"/>
      <c r="N321" s="90"/>
      <c r="O321" s="90"/>
      <c r="P321" s="90"/>
      <c r="Q321" s="90"/>
      <c r="R321" s="90"/>
      <c r="S321" s="90"/>
    </row>
    <row r="322" spans="1:19" x14ac:dyDescent="0.25">
      <c r="A322" s="90"/>
      <c r="B322" s="90"/>
      <c r="C322" s="90"/>
      <c r="D322" s="90"/>
      <c r="E322" s="90"/>
      <c r="F322" s="90"/>
      <c r="G322" s="90"/>
      <c r="H322" s="90"/>
      <c r="I322" s="90"/>
      <c r="J322" s="90"/>
      <c r="K322" s="90"/>
      <c r="L322" s="90"/>
      <c r="M322" s="90"/>
      <c r="N322" s="90"/>
      <c r="O322" s="90"/>
      <c r="P322" s="90"/>
      <c r="Q322" s="90"/>
      <c r="R322" s="90"/>
      <c r="S322" s="90"/>
    </row>
    <row r="323" spans="1:19" x14ac:dyDescent="0.25">
      <c r="A323" s="90"/>
      <c r="B323" s="90"/>
      <c r="C323" s="90"/>
      <c r="D323" s="90"/>
      <c r="E323" s="90"/>
      <c r="F323" s="90"/>
      <c r="G323" s="90"/>
      <c r="H323" s="90"/>
      <c r="I323" s="90"/>
      <c r="J323" s="90"/>
      <c r="K323" s="90"/>
      <c r="L323" s="90"/>
      <c r="M323" s="90"/>
      <c r="N323" s="90"/>
      <c r="O323" s="90"/>
      <c r="P323" s="90"/>
      <c r="Q323" s="90"/>
      <c r="R323" s="90"/>
      <c r="S323" s="90"/>
    </row>
    <row r="324" spans="1:19" x14ac:dyDescent="0.25">
      <c r="A324" s="90"/>
      <c r="B324" s="90"/>
      <c r="C324" s="90"/>
      <c r="D324" s="90"/>
      <c r="E324" s="90"/>
      <c r="F324" s="90"/>
      <c r="G324" s="90"/>
      <c r="H324" s="90"/>
      <c r="I324" s="90"/>
      <c r="J324" s="90"/>
      <c r="K324" s="90"/>
      <c r="L324" s="90"/>
      <c r="M324" s="90"/>
      <c r="N324" s="90"/>
      <c r="O324" s="90"/>
      <c r="P324" s="90"/>
      <c r="Q324" s="90"/>
      <c r="R324" s="90"/>
      <c r="S324" s="90"/>
    </row>
    <row r="325" spans="1:19" x14ac:dyDescent="0.25">
      <c r="A325" s="90"/>
      <c r="B325" s="90"/>
      <c r="C325" s="90"/>
      <c r="D325" s="90"/>
      <c r="E325" s="90"/>
      <c r="F325" s="90"/>
      <c r="G325" s="90"/>
      <c r="H325" s="90"/>
      <c r="I325" s="90"/>
      <c r="J325" s="90"/>
      <c r="K325" s="90"/>
      <c r="L325" s="90"/>
      <c r="M325" s="90"/>
      <c r="N325" s="90"/>
      <c r="O325" s="90"/>
      <c r="P325" s="90"/>
      <c r="Q325" s="90"/>
      <c r="R325" s="90"/>
      <c r="S325" s="90"/>
    </row>
    <row r="326" spans="1:19" x14ac:dyDescent="0.25">
      <c r="A326" s="90"/>
      <c r="B326" s="90"/>
      <c r="C326" s="90"/>
      <c r="D326" s="90"/>
      <c r="E326" s="90"/>
      <c r="F326" s="90"/>
      <c r="G326" s="90"/>
      <c r="H326" s="90"/>
      <c r="I326" s="90"/>
      <c r="J326" s="90"/>
      <c r="K326" s="90"/>
      <c r="L326" s="90"/>
      <c r="M326" s="90"/>
      <c r="N326" s="90"/>
      <c r="O326" s="90"/>
      <c r="P326" s="90"/>
      <c r="Q326" s="90"/>
      <c r="R326" s="90"/>
      <c r="S326" s="90"/>
    </row>
    <row r="327" spans="1:19" x14ac:dyDescent="0.25">
      <c r="A327" s="90"/>
      <c r="B327" s="90"/>
      <c r="C327" s="90"/>
      <c r="D327" s="90"/>
      <c r="E327" s="90"/>
      <c r="F327" s="90"/>
      <c r="G327" s="90"/>
      <c r="H327" s="90"/>
      <c r="I327" s="90"/>
      <c r="J327" s="90"/>
      <c r="K327" s="90"/>
      <c r="L327" s="90"/>
      <c r="M327" s="90"/>
      <c r="N327" s="90"/>
      <c r="O327" s="90"/>
      <c r="P327" s="90"/>
      <c r="Q327" s="90"/>
      <c r="R327" s="90"/>
      <c r="S327" s="90"/>
    </row>
    <row r="328" spans="1:19" x14ac:dyDescent="0.25">
      <c r="A328" s="90"/>
      <c r="B328" s="90"/>
      <c r="C328" s="90"/>
      <c r="D328" s="90"/>
      <c r="E328" s="90"/>
      <c r="F328" s="90"/>
      <c r="G328" s="90"/>
      <c r="H328" s="90"/>
      <c r="I328" s="90"/>
      <c r="J328" s="90"/>
      <c r="K328" s="90"/>
      <c r="L328" s="90"/>
      <c r="M328" s="90"/>
      <c r="N328" s="90"/>
      <c r="O328" s="90"/>
      <c r="P328" s="90"/>
      <c r="Q328" s="90"/>
      <c r="R328" s="90"/>
      <c r="S328" s="90"/>
    </row>
    <row r="329" spans="1:19" x14ac:dyDescent="0.25">
      <c r="A329" s="90"/>
      <c r="B329" s="90"/>
      <c r="C329" s="90"/>
      <c r="D329" s="90"/>
      <c r="E329" s="90"/>
      <c r="F329" s="90"/>
      <c r="G329" s="90"/>
      <c r="H329" s="90"/>
      <c r="I329" s="90"/>
      <c r="J329" s="90"/>
      <c r="K329" s="90"/>
      <c r="L329" s="90"/>
      <c r="M329" s="90"/>
      <c r="N329" s="90"/>
      <c r="O329" s="90"/>
      <c r="P329" s="90"/>
      <c r="Q329" s="90"/>
      <c r="R329" s="90"/>
      <c r="S329" s="90"/>
    </row>
    <row r="330" spans="1:19" x14ac:dyDescent="0.25">
      <c r="A330" s="90"/>
      <c r="B330" s="90"/>
      <c r="C330" s="90"/>
      <c r="D330" s="90"/>
      <c r="E330" s="90"/>
      <c r="F330" s="90"/>
      <c r="G330" s="90"/>
      <c r="H330" s="90"/>
      <c r="I330" s="90"/>
      <c r="J330" s="90"/>
      <c r="K330" s="90"/>
      <c r="L330" s="90"/>
      <c r="M330" s="90"/>
      <c r="N330" s="90"/>
      <c r="O330" s="90"/>
      <c r="P330" s="90"/>
      <c r="Q330" s="90"/>
      <c r="R330" s="90"/>
      <c r="S330" s="90"/>
    </row>
    <row r="331" spans="1:19" x14ac:dyDescent="0.25">
      <c r="A331" s="90"/>
      <c r="B331" s="90"/>
      <c r="C331" s="90"/>
      <c r="D331" s="90"/>
      <c r="E331" s="90"/>
      <c r="F331" s="90"/>
      <c r="G331" s="90"/>
      <c r="H331" s="90"/>
      <c r="I331" s="90"/>
      <c r="J331" s="90"/>
      <c r="K331" s="90"/>
      <c r="L331" s="90"/>
      <c r="M331" s="90"/>
      <c r="N331" s="90"/>
      <c r="O331" s="90"/>
      <c r="P331" s="90"/>
      <c r="Q331" s="90"/>
      <c r="R331" s="90"/>
      <c r="S331" s="90"/>
    </row>
    <row r="332" spans="1:19" x14ac:dyDescent="0.25">
      <c r="A332" s="90"/>
      <c r="B332" s="90"/>
      <c r="C332" s="90"/>
      <c r="D332" s="90"/>
      <c r="E332" s="90"/>
      <c r="F332" s="90"/>
      <c r="G332" s="90"/>
      <c r="H332" s="90"/>
      <c r="I332" s="90"/>
      <c r="J332" s="90"/>
      <c r="K332" s="90"/>
      <c r="L332" s="90"/>
      <c r="M332" s="90"/>
      <c r="N332" s="90"/>
      <c r="O332" s="90"/>
      <c r="P332" s="90"/>
      <c r="Q332" s="90"/>
      <c r="R332" s="90"/>
      <c r="S332" s="90"/>
    </row>
    <row r="333" spans="1:19" x14ac:dyDescent="0.25">
      <c r="A333" s="90"/>
      <c r="B333" s="90"/>
      <c r="C333" s="90"/>
      <c r="D333" s="90"/>
      <c r="E333" s="90"/>
      <c r="F333" s="90"/>
      <c r="G333" s="90"/>
      <c r="H333" s="90"/>
      <c r="I333" s="90"/>
      <c r="J333" s="90"/>
      <c r="K333" s="90"/>
      <c r="L333" s="90"/>
      <c r="M333" s="90"/>
      <c r="N333" s="90"/>
      <c r="O333" s="90"/>
      <c r="P333" s="90"/>
      <c r="Q333" s="90"/>
      <c r="R333" s="90"/>
      <c r="S333" s="90"/>
    </row>
    <row r="334" spans="1:19" x14ac:dyDescent="0.25">
      <c r="A334" s="90"/>
      <c r="B334" s="90"/>
      <c r="C334" s="90"/>
      <c r="D334" s="90"/>
      <c r="E334" s="90"/>
      <c r="F334" s="90"/>
      <c r="G334" s="90"/>
      <c r="H334" s="90"/>
      <c r="I334" s="90"/>
      <c r="J334" s="90"/>
      <c r="K334" s="90"/>
      <c r="L334" s="90"/>
      <c r="M334" s="90"/>
      <c r="N334" s="90"/>
      <c r="O334" s="90"/>
      <c r="P334" s="90"/>
      <c r="Q334" s="90"/>
      <c r="R334" s="90"/>
      <c r="S334" s="90"/>
    </row>
    <row r="335" spans="1:19" x14ac:dyDescent="0.25">
      <c r="A335" s="90"/>
      <c r="B335" s="90"/>
      <c r="C335" s="90"/>
      <c r="D335" s="90"/>
      <c r="E335" s="90"/>
      <c r="F335" s="90"/>
      <c r="G335" s="90"/>
      <c r="H335" s="90"/>
      <c r="I335" s="90"/>
      <c r="J335" s="90"/>
      <c r="K335" s="90"/>
      <c r="L335" s="90"/>
      <c r="M335" s="90"/>
      <c r="N335" s="90"/>
      <c r="O335" s="90"/>
      <c r="P335" s="90"/>
      <c r="Q335" s="90"/>
      <c r="R335" s="90"/>
      <c r="S335" s="90"/>
    </row>
    <row r="336" spans="1:19" x14ac:dyDescent="0.25">
      <c r="A336" s="90"/>
      <c r="B336" s="90"/>
      <c r="C336" s="90"/>
      <c r="D336" s="90"/>
      <c r="E336" s="90"/>
      <c r="F336" s="90"/>
      <c r="G336" s="90"/>
      <c r="H336" s="90"/>
      <c r="I336" s="90"/>
      <c r="J336" s="90"/>
      <c r="K336" s="90"/>
      <c r="L336" s="90"/>
      <c r="M336" s="90"/>
      <c r="N336" s="90"/>
      <c r="O336" s="90"/>
      <c r="P336" s="90"/>
      <c r="Q336" s="90"/>
      <c r="R336" s="90"/>
      <c r="S336" s="90"/>
    </row>
    <row r="337" spans="1:19" x14ac:dyDescent="0.25">
      <c r="A337" s="90"/>
      <c r="B337" s="90"/>
      <c r="C337" s="90"/>
      <c r="D337" s="90"/>
      <c r="E337" s="90"/>
      <c r="F337" s="90"/>
      <c r="G337" s="90"/>
      <c r="H337" s="90"/>
      <c r="I337" s="90"/>
      <c r="J337" s="90"/>
      <c r="K337" s="90"/>
      <c r="L337" s="90"/>
      <c r="M337" s="90"/>
      <c r="N337" s="90"/>
      <c r="O337" s="90"/>
      <c r="P337" s="90"/>
      <c r="Q337" s="90"/>
      <c r="R337" s="90"/>
      <c r="S337" s="90"/>
    </row>
    <row r="338" spans="1:19" x14ac:dyDescent="0.25">
      <c r="A338" s="90"/>
      <c r="B338" s="90"/>
      <c r="C338" s="90"/>
      <c r="D338" s="90"/>
      <c r="E338" s="90"/>
      <c r="F338" s="90"/>
      <c r="G338" s="90"/>
      <c r="H338" s="90"/>
      <c r="I338" s="90"/>
      <c r="J338" s="90"/>
      <c r="K338" s="90"/>
      <c r="L338" s="90"/>
      <c r="M338" s="90"/>
      <c r="N338" s="90"/>
      <c r="O338" s="90"/>
      <c r="P338" s="90"/>
      <c r="Q338" s="90"/>
      <c r="R338" s="90"/>
      <c r="S338" s="90"/>
    </row>
    <row r="339" spans="1:19" x14ac:dyDescent="0.25">
      <c r="A339" s="90"/>
      <c r="B339" s="90"/>
      <c r="C339" s="90"/>
      <c r="D339" s="90"/>
      <c r="E339" s="90"/>
      <c r="F339" s="90"/>
      <c r="G339" s="90"/>
      <c r="H339" s="90"/>
      <c r="I339" s="90"/>
      <c r="J339" s="90"/>
      <c r="K339" s="90"/>
      <c r="L339" s="90"/>
      <c r="M339" s="90"/>
      <c r="N339" s="90"/>
      <c r="O339" s="90"/>
      <c r="P339" s="90"/>
      <c r="Q339" s="90"/>
      <c r="R339" s="90"/>
      <c r="S339" s="90"/>
    </row>
    <row r="340" spans="1:19" x14ac:dyDescent="0.25">
      <c r="A340" s="90"/>
      <c r="B340" s="90"/>
      <c r="C340" s="90"/>
      <c r="D340" s="90"/>
      <c r="E340" s="90"/>
      <c r="F340" s="90"/>
      <c r="G340" s="90"/>
      <c r="H340" s="90"/>
      <c r="I340" s="90"/>
      <c r="J340" s="90"/>
      <c r="K340" s="90"/>
      <c r="L340" s="90"/>
      <c r="M340" s="90"/>
      <c r="N340" s="90"/>
      <c r="O340" s="90"/>
      <c r="P340" s="90"/>
      <c r="Q340" s="90"/>
      <c r="R340" s="90"/>
      <c r="S340" s="90"/>
    </row>
    <row r="341" spans="1:19" x14ac:dyDescent="0.25">
      <c r="A341" s="90"/>
      <c r="B341" s="90"/>
      <c r="C341" s="90"/>
      <c r="D341" s="90"/>
      <c r="E341" s="90"/>
      <c r="F341" s="90"/>
      <c r="G341" s="90"/>
      <c r="H341" s="90"/>
      <c r="I341" s="90"/>
      <c r="J341" s="90"/>
      <c r="K341" s="90"/>
      <c r="L341" s="90"/>
      <c r="M341" s="90"/>
      <c r="N341" s="90"/>
      <c r="O341" s="90"/>
      <c r="P341" s="90"/>
      <c r="Q341" s="90"/>
      <c r="R341" s="90"/>
      <c r="S341" s="90"/>
    </row>
    <row r="342" spans="1:19" x14ac:dyDescent="0.25">
      <c r="A342" s="90"/>
      <c r="B342" s="90"/>
      <c r="C342" s="90"/>
      <c r="D342" s="90"/>
      <c r="E342" s="90"/>
      <c r="F342" s="90"/>
      <c r="G342" s="90"/>
      <c r="H342" s="90"/>
      <c r="I342" s="90"/>
      <c r="J342" s="90"/>
      <c r="K342" s="90"/>
      <c r="L342" s="90"/>
      <c r="M342" s="90"/>
      <c r="N342" s="90"/>
      <c r="O342" s="90"/>
      <c r="P342" s="90"/>
      <c r="Q342" s="90"/>
      <c r="R342" s="90"/>
      <c r="S342" s="90"/>
    </row>
    <row r="343" spans="1:19" x14ac:dyDescent="0.25">
      <c r="A343" s="90"/>
      <c r="B343" s="90"/>
      <c r="C343" s="90"/>
      <c r="D343" s="90"/>
      <c r="E343" s="90"/>
      <c r="F343" s="90"/>
      <c r="G343" s="90"/>
      <c r="H343" s="90"/>
      <c r="I343" s="90"/>
      <c r="J343" s="90"/>
      <c r="K343" s="90"/>
      <c r="L343" s="90"/>
      <c r="M343" s="90"/>
      <c r="N343" s="90"/>
      <c r="O343" s="90"/>
      <c r="P343" s="90"/>
      <c r="Q343" s="90"/>
      <c r="R343" s="90"/>
      <c r="S343" s="90"/>
    </row>
    <row r="344" spans="1:19" x14ac:dyDescent="0.25">
      <c r="A344" s="90"/>
      <c r="B344" s="90"/>
      <c r="C344" s="90"/>
      <c r="D344" s="90"/>
      <c r="E344" s="90"/>
      <c r="F344" s="90"/>
      <c r="G344" s="90"/>
      <c r="H344" s="90"/>
      <c r="I344" s="90"/>
      <c r="J344" s="90"/>
      <c r="K344" s="90"/>
      <c r="L344" s="90"/>
      <c r="M344" s="90"/>
      <c r="N344" s="90"/>
      <c r="O344" s="90"/>
      <c r="P344" s="90"/>
      <c r="Q344" s="90"/>
      <c r="R344" s="90"/>
      <c r="S344" s="90"/>
    </row>
    <row r="345" spans="1:19" x14ac:dyDescent="0.25">
      <c r="A345" s="90"/>
      <c r="B345" s="90"/>
      <c r="C345" s="90"/>
      <c r="D345" s="90"/>
      <c r="E345" s="90"/>
      <c r="F345" s="90"/>
      <c r="G345" s="90"/>
      <c r="H345" s="90"/>
      <c r="I345" s="90"/>
      <c r="J345" s="90"/>
      <c r="K345" s="90"/>
      <c r="L345" s="90"/>
      <c r="M345" s="90"/>
      <c r="N345" s="90"/>
      <c r="O345" s="90"/>
      <c r="P345" s="90"/>
      <c r="Q345" s="90"/>
      <c r="R345" s="90"/>
      <c r="S345" s="90"/>
    </row>
    <row r="346" spans="1:19" x14ac:dyDescent="0.25">
      <c r="A346" s="90"/>
      <c r="B346" s="90"/>
      <c r="C346" s="90"/>
      <c r="D346" s="90"/>
      <c r="E346" s="90"/>
      <c r="F346" s="90"/>
      <c r="G346" s="90"/>
      <c r="H346" s="90"/>
      <c r="I346" s="90"/>
      <c r="J346" s="90"/>
      <c r="K346" s="90"/>
      <c r="L346" s="90"/>
      <c r="M346" s="90"/>
      <c r="N346" s="90"/>
      <c r="O346" s="90"/>
      <c r="P346" s="90"/>
      <c r="Q346" s="90"/>
      <c r="R346" s="90"/>
      <c r="S346" s="90"/>
    </row>
    <row r="347" spans="1:19" x14ac:dyDescent="0.25">
      <c r="A347" s="90"/>
      <c r="B347" s="90"/>
      <c r="C347" s="90"/>
      <c r="D347" s="90"/>
      <c r="E347" s="90"/>
      <c r="F347" s="90"/>
      <c r="G347" s="90"/>
      <c r="H347" s="90"/>
      <c r="I347" s="90"/>
      <c r="J347" s="90"/>
      <c r="K347" s="90"/>
      <c r="L347" s="90"/>
      <c r="M347" s="90"/>
      <c r="N347" s="90"/>
      <c r="O347" s="90"/>
      <c r="P347" s="90"/>
      <c r="Q347" s="90"/>
      <c r="R347" s="90"/>
      <c r="S347" s="90"/>
    </row>
    <row r="348" spans="1:19" x14ac:dyDescent="0.25">
      <c r="A348" s="90"/>
      <c r="B348" s="90"/>
      <c r="C348" s="90"/>
      <c r="D348" s="90"/>
      <c r="E348" s="90"/>
      <c r="F348" s="90"/>
      <c r="G348" s="90"/>
      <c r="H348" s="90"/>
      <c r="I348" s="90"/>
      <c r="J348" s="90"/>
      <c r="K348" s="90"/>
      <c r="L348" s="90"/>
      <c r="M348" s="90"/>
      <c r="N348" s="90"/>
      <c r="O348" s="90"/>
      <c r="P348" s="90"/>
      <c r="Q348" s="90"/>
      <c r="R348" s="90"/>
      <c r="S348" s="90"/>
    </row>
    <row r="349" spans="1:19" x14ac:dyDescent="0.25">
      <c r="A349" s="90"/>
      <c r="B349" s="90"/>
      <c r="C349" s="90"/>
      <c r="D349" s="90"/>
      <c r="E349" s="90"/>
      <c r="F349" s="90"/>
      <c r="G349" s="90"/>
      <c r="H349" s="90"/>
      <c r="I349" s="90"/>
      <c r="J349" s="90"/>
      <c r="K349" s="90"/>
      <c r="L349" s="90"/>
      <c r="M349" s="90"/>
      <c r="N349" s="90"/>
      <c r="O349" s="90"/>
      <c r="P349" s="90"/>
      <c r="Q349" s="90"/>
      <c r="R349" s="90"/>
      <c r="S349" s="90"/>
    </row>
    <row r="350" spans="1:19" x14ac:dyDescent="0.25">
      <c r="A350" s="90"/>
      <c r="B350" s="90"/>
      <c r="C350" s="90"/>
      <c r="D350" s="90"/>
      <c r="E350" s="90"/>
      <c r="F350" s="90"/>
      <c r="G350" s="90"/>
      <c r="H350" s="90"/>
      <c r="I350" s="90"/>
      <c r="J350" s="90"/>
      <c r="K350" s="90"/>
      <c r="L350" s="90"/>
      <c r="M350" s="90"/>
      <c r="N350" s="90"/>
      <c r="O350" s="90"/>
      <c r="P350" s="90"/>
      <c r="Q350" s="90"/>
      <c r="R350" s="90"/>
      <c r="S350" s="90"/>
    </row>
    <row r="351" spans="1:19" x14ac:dyDescent="0.25">
      <c r="A351" s="90"/>
      <c r="B351" s="90"/>
      <c r="C351" s="90"/>
      <c r="D351" s="90"/>
      <c r="E351" s="90"/>
      <c r="F351" s="90"/>
      <c r="G351" s="90"/>
      <c r="H351" s="90"/>
      <c r="I351" s="90"/>
      <c r="J351" s="90"/>
      <c r="K351" s="90"/>
      <c r="L351" s="90"/>
      <c r="M351" s="90"/>
      <c r="N351" s="90"/>
      <c r="O351" s="90"/>
      <c r="P351" s="90"/>
      <c r="Q351" s="90"/>
      <c r="R351" s="90"/>
      <c r="S351" s="90"/>
    </row>
    <row r="352" spans="1:19" x14ac:dyDescent="0.25">
      <c r="A352" s="90"/>
      <c r="B352" s="90"/>
      <c r="C352" s="90"/>
      <c r="D352" s="90"/>
      <c r="E352" s="90"/>
      <c r="F352" s="90"/>
      <c r="G352" s="90"/>
      <c r="H352" s="90"/>
      <c r="I352" s="90"/>
      <c r="J352" s="90"/>
      <c r="K352" s="90"/>
      <c r="L352" s="90"/>
      <c r="M352" s="90"/>
      <c r="N352" s="90"/>
      <c r="O352" s="90"/>
      <c r="P352" s="90"/>
      <c r="Q352" s="90"/>
      <c r="R352" s="90"/>
      <c r="S352" s="90"/>
    </row>
    <row r="353" spans="1:19" x14ac:dyDescent="0.25">
      <c r="A353" s="90"/>
      <c r="B353" s="90"/>
      <c r="C353" s="90"/>
      <c r="D353" s="90"/>
      <c r="E353" s="90"/>
      <c r="F353" s="90"/>
      <c r="G353" s="90"/>
      <c r="H353" s="90"/>
      <c r="I353" s="90"/>
      <c r="J353" s="90"/>
      <c r="K353" s="90"/>
      <c r="L353" s="90"/>
      <c r="M353" s="90"/>
      <c r="N353" s="90"/>
      <c r="O353" s="90"/>
      <c r="P353" s="90"/>
      <c r="Q353" s="90"/>
      <c r="R353" s="90"/>
      <c r="S353" s="90"/>
    </row>
    <row r="354" spans="1:19" x14ac:dyDescent="0.25">
      <c r="A354" s="90"/>
      <c r="B354" s="90"/>
      <c r="C354" s="90"/>
      <c r="D354" s="90"/>
      <c r="E354" s="90"/>
      <c r="F354" s="90"/>
      <c r="G354" s="90"/>
      <c r="H354" s="90"/>
      <c r="I354" s="90"/>
      <c r="J354" s="90"/>
      <c r="K354" s="90"/>
      <c r="L354" s="90"/>
      <c r="M354" s="90"/>
      <c r="N354" s="90"/>
      <c r="O354" s="90"/>
      <c r="P354" s="90"/>
      <c r="Q354" s="90"/>
      <c r="R354" s="90"/>
      <c r="S354" s="90"/>
    </row>
    <row r="355" spans="1:19" x14ac:dyDescent="0.25">
      <c r="A355" s="90"/>
      <c r="B355" s="90"/>
      <c r="C355" s="90"/>
      <c r="D355" s="90"/>
      <c r="E355" s="90"/>
      <c r="F355" s="90"/>
      <c r="G355" s="90"/>
      <c r="H355" s="90"/>
      <c r="I355" s="90"/>
      <c r="J355" s="90"/>
      <c r="K355" s="90"/>
      <c r="L355" s="90"/>
      <c r="M355" s="90"/>
      <c r="N355" s="90"/>
      <c r="O355" s="90"/>
      <c r="P355" s="90"/>
      <c r="Q355" s="90"/>
      <c r="R355" s="90"/>
      <c r="S355" s="90"/>
    </row>
    <row r="356" spans="1:19" x14ac:dyDescent="0.25">
      <c r="A356" s="90"/>
      <c r="B356" s="90"/>
      <c r="C356" s="90"/>
      <c r="D356" s="90"/>
      <c r="E356" s="90"/>
      <c r="F356" s="90"/>
      <c r="G356" s="90"/>
      <c r="H356" s="90"/>
      <c r="I356" s="90"/>
      <c r="J356" s="90"/>
      <c r="K356" s="90"/>
      <c r="L356" s="90"/>
      <c r="M356" s="90"/>
      <c r="N356" s="90"/>
      <c r="O356" s="90"/>
      <c r="P356" s="90"/>
      <c r="Q356" s="90"/>
      <c r="R356" s="90"/>
      <c r="S356" s="90"/>
    </row>
    <row r="357" spans="1:19" x14ac:dyDescent="0.25">
      <c r="A357" s="90"/>
      <c r="B357" s="90"/>
      <c r="C357" s="90"/>
      <c r="D357" s="90"/>
      <c r="E357" s="90"/>
      <c r="F357" s="90"/>
      <c r="G357" s="90"/>
      <c r="H357" s="90"/>
      <c r="I357" s="90"/>
      <c r="J357" s="90"/>
      <c r="K357" s="90"/>
      <c r="L357" s="90"/>
      <c r="M357" s="90"/>
      <c r="N357" s="90"/>
      <c r="O357" s="90"/>
      <c r="P357" s="90"/>
      <c r="Q357" s="90"/>
      <c r="R357" s="90"/>
      <c r="S357" s="90"/>
    </row>
    <row r="358" spans="1:19" x14ac:dyDescent="0.25">
      <c r="A358" s="90"/>
      <c r="B358" s="90"/>
      <c r="C358" s="90"/>
      <c r="D358" s="90"/>
      <c r="E358" s="90"/>
      <c r="F358" s="90"/>
      <c r="G358" s="90"/>
      <c r="H358" s="90"/>
      <c r="I358" s="90"/>
      <c r="J358" s="90"/>
      <c r="K358" s="90"/>
      <c r="L358" s="90"/>
      <c r="M358" s="90"/>
      <c r="N358" s="90"/>
      <c r="O358" s="90"/>
      <c r="P358" s="90"/>
      <c r="Q358" s="90"/>
      <c r="R358" s="90"/>
      <c r="S358" s="90"/>
    </row>
    <row r="359" spans="1:19" x14ac:dyDescent="0.25">
      <c r="A359" s="90"/>
      <c r="B359" s="90"/>
      <c r="C359" s="90"/>
      <c r="D359" s="90"/>
      <c r="E359" s="90"/>
      <c r="F359" s="90"/>
      <c r="G359" s="90"/>
      <c r="H359" s="90"/>
      <c r="I359" s="90"/>
      <c r="J359" s="90"/>
      <c r="K359" s="90"/>
      <c r="L359" s="90"/>
      <c r="M359" s="90"/>
      <c r="N359" s="90"/>
      <c r="O359" s="90"/>
      <c r="P359" s="90"/>
      <c r="Q359" s="90"/>
      <c r="R359" s="90"/>
      <c r="S359" s="90"/>
    </row>
    <row r="360" spans="1:19" x14ac:dyDescent="0.25">
      <c r="A360" s="90"/>
      <c r="B360" s="90"/>
      <c r="C360" s="90"/>
      <c r="D360" s="90"/>
      <c r="E360" s="90"/>
      <c r="F360" s="90"/>
      <c r="G360" s="90"/>
      <c r="H360" s="90"/>
      <c r="I360" s="90"/>
      <c r="J360" s="90"/>
      <c r="K360" s="90"/>
      <c r="L360" s="90"/>
      <c r="M360" s="90"/>
      <c r="N360" s="90"/>
      <c r="O360" s="90"/>
      <c r="P360" s="90"/>
      <c r="Q360" s="90"/>
      <c r="R360" s="90"/>
      <c r="S360" s="90"/>
    </row>
    <row r="361" spans="1:19" x14ac:dyDescent="0.25">
      <c r="A361" s="90"/>
      <c r="B361" s="90"/>
      <c r="C361" s="90"/>
      <c r="D361" s="90"/>
      <c r="E361" s="90"/>
      <c r="F361" s="90"/>
      <c r="G361" s="90"/>
      <c r="H361" s="90"/>
      <c r="I361" s="90"/>
      <c r="J361" s="90"/>
      <c r="K361" s="90"/>
      <c r="L361" s="90"/>
      <c r="M361" s="90"/>
      <c r="N361" s="90"/>
      <c r="O361" s="90"/>
      <c r="P361" s="90"/>
      <c r="Q361" s="90"/>
      <c r="R361" s="90"/>
      <c r="S361" s="90"/>
    </row>
    <row r="362" spans="1:19" x14ac:dyDescent="0.25">
      <c r="A362" s="90"/>
      <c r="B362" s="90"/>
      <c r="C362" s="90"/>
      <c r="D362" s="90"/>
      <c r="E362" s="90"/>
      <c r="F362" s="90"/>
      <c r="G362" s="90"/>
      <c r="H362" s="90"/>
      <c r="I362" s="90"/>
      <c r="J362" s="90"/>
      <c r="K362" s="90"/>
      <c r="L362" s="90"/>
      <c r="M362" s="90"/>
      <c r="N362" s="90"/>
      <c r="O362" s="90"/>
      <c r="P362" s="90"/>
      <c r="Q362" s="90"/>
      <c r="R362" s="90"/>
      <c r="S362" s="90"/>
    </row>
    <row r="363" spans="1:19" x14ac:dyDescent="0.25">
      <c r="A363" s="90"/>
      <c r="B363" s="90"/>
      <c r="C363" s="90"/>
      <c r="D363" s="90"/>
      <c r="E363" s="90"/>
      <c r="F363" s="90"/>
      <c r="G363" s="90"/>
      <c r="H363" s="90"/>
      <c r="I363" s="90"/>
      <c r="J363" s="90"/>
      <c r="K363" s="90"/>
      <c r="L363" s="90"/>
      <c r="M363" s="90"/>
      <c r="N363" s="90"/>
      <c r="O363" s="90"/>
      <c r="P363" s="90"/>
      <c r="Q363" s="90"/>
      <c r="R363" s="90"/>
      <c r="S363" s="90"/>
    </row>
    <row r="364" spans="1:19" x14ac:dyDescent="0.25">
      <c r="A364" s="90"/>
      <c r="B364" s="90"/>
      <c r="C364" s="90"/>
      <c r="D364" s="90"/>
      <c r="E364" s="90"/>
      <c r="F364" s="90"/>
      <c r="G364" s="90"/>
      <c r="H364" s="90"/>
      <c r="I364" s="90"/>
      <c r="J364" s="90"/>
      <c r="K364" s="90"/>
      <c r="L364" s="90"/>
      <c r="M364" s="90"/>
      <c r="N364" s="90"/>
      <c r="O364" s="90"/>
      <c r="P364" s="90"/>
      <c r="Q364" s="90"/>
      <c r="R364" s="90"/>
      <c r="S364" s="90"/>
    </row>
    <row r="365" spans="1:19" x14ac:dyDescent="0.25">
      <c r="A365" s="90"/>
      <c r="B365" s="90"/>
      <c r="C365" s="90"/>
      <c r="D365" s="90"/>
      <c r="E365" s="90"/>
      <c r="F365" s="90"/>
      <c r="G365" s="90"/>
      <c r="H365" s="90"/>
      <c r="I365" s="90"/>
      <c r="J365" s="90"/>
      <c r="K365" s="90"/>
      <c r="L365" s="90"/>
      <c r="M365" s="90"/>
      <c r="N365" s="90"/>
      <c r="O365" s="90"/>
      <c r="P365" s="90"/>
      <c r="Q365" s="90"/>
      <c r="R365" s="90"/>
      <c r="S365" s="90"/>
    </row>
    <row r="366" spans="1:19" x14ac:dyDescent="0.25">
      <c r="A366" s="90"/>
      <c r="B366" s="90"/>
      <c r="C366" s="90"/>
      <c r="D366" s="90"/>
      <c r="E366" s="90"/>
      <c r="F366" s="90"/>
      <c r="G366" s="90"/>
      <c r="H366" s="90"/>
      <c r="I366" s="90"/>
      <c r="J366" s="90"/>
      <c r="K366" s="90"/>
      <c r="L366" s="90"/>
      <c r="M366" s="90"/>
      <c r="N366" s="90"/>
      <c r="O366" s="90"/>
      <c r="P366" s="90"/>
      <c r="Q366" s="90"/>
      <c r="R366" s="90"/>
      <c r="S366" s="90"/>
    </row>
    <row r="367" spans="1:19" x14ac:dyDescent="0.25">
      <c r="A367" s="90"/>
      <c r="B367" s="90"/>
      <c r="C367" s="90"/>
      <c r="D367" s="90"/>
      <c r="E367" s="90"/>
      <c r="F367" s="90"/>
      <c r="G367" s="90"/>
      <c r="H367" s="90"/>
      <c r="I367" s="90"/>
      <c r="J367" s="90"/>
      <c r="K367" s="90"/>
      <c r="L367" s="90"/>
      <c r="M367" s="90"/>
      <c r="N367" s="90"/>
      <c r="O367" s="90"/>
      <c r="P367" s="90"/>
      <c r="Q367" s="90"/>
      <c r="R367" s="90"/>
      <c r="S367" s="90"/>
    </row>
    <row r="368" spans="1:19" x14ac:dyDescent="0.25">
      <c r="A368" s="90"/>
      <c r="B368" s="90"/>
      <c r="C368" s="90"/>
      <c r="D368" s="90"/>
      <c r="E368" s="90"/>
      <c r="F368" s="90"/>
      <c r="G368" s="90"/>
      <c r="H368" s="90"/>
      <c r="I368" s="90"/>
      <c r="J368" s="90"/>
      <c r="K368" s="90"/>
      <c r="L368" s="90"/>
      <c r="M368" s="90"/>
      <c r="N368" s="90"/>
      <c r="O368" s="90"/>
      <c r="P368" s="90"/>
      <c r="Q368" s="90"/>
      <c r="R368" s="90"/>
      <c r="S368" s="90"/>
    </row>
    <row r="369" spans="1:19" x14ac:dyDescent="0.25">
      <c r="A369" s="90"/>
      <c r="B369" s="90"/>
      <c r="C369" s="90"/>
      <c r="D369" s="90"/>
      <c r="E369" s="90"/>
      <c r="F369" s="90"/>
      <c r="G369" s="90"/>
      <c r="H369" s="90"/>
      <c r="I369" s="90"/>
      <c r="J369" s="90"/>
      <c r="K369" s="90"/>
      <c r="L369" s="90"/>
      <c r="M369" s="90"/>
      <c r="N369" s="90"/>
      <c r="O369" s="90"/>
      <c r="P369" s="90"/>
      <c r="Q369" s="90"/>
      <c r="R369" s="90"/>
      <c r="S369" s="90"/>
    </row>
    <row r="370" spans="1:19" x14ac:dyDescent="0.25">
      <c r="A370" s="90"/>
      <c r="B370" s="90"/>
      <c r="C370" s="90"/>
      <c r="D370" s="90"/>
      <c r="E370" s="90"/>
      <c r="F370" s="90"/>
      <c r="G370" s="90"/>
      <c r="H370" s="90"/>
      <c r="I370" s="90"/>
      <c r="J370" s="90"/>
      <c r="K370" s="90"/>
      <c r="L370" s="90"/>
      <c r="M370" s="90"/>
      <c r="N370" s="90"/>
      <c r="O370" s="90"/>
      <c r="P370" s="90"/>
      <c r="Q370" s="90"/>
      <c r="R370" s="90"/>
      <c r="S370" s="90"/>
    </row>
    <row r="371" spans="1:19" x14ac:dyDescent="0.25">
      <c r="A371" s="90"/>
      <c r="B371" s="90"/>
      <c r="C371" s="90"/>
      <c r="D371" s="90"/>
      <c r="E371" s="90"/>
      <c r="F371" s="90"/>
      <c r="G371" s="90"/>
      <c r="H371" s="90"/>
      <c r="I371" s="90"/>
      <c r="J371" s="90"/>
      <c r="K371" s="90"/>
      <c r="L371" s="90"/>
      <c r="M371" s="90"/>
      <c r="N371" s="90"/>
      <c r="O371" s="90"/>
      <c r="P371" s="90"/>
      <c r="Q371" s="90"/>
      <c r="R371" s="90"/>
      <c r="S371" s="90"/>
    </row>
    <row r="372" spans="1:19" x14ac:dyDescent="0.25">
      <c r="A372" s="90"/>
      <c r="B372" s="90"/>
      <c r="C372" s="90"/>
      <c r="D372" s="90"/>
      <c r="E372" s="90"/>
      <c r="F372" s="90"/>
      <c r="G372" s="90"/>
      <c r="H372" s="90"/>
      <c r="I372" s="90"/>
      <c r="J372" s="90"/>
      <c r="K372" s="90"/>
      <c r="L372" s="90"/>
      <c r="M372" s="90"/>
      <c r="N372" s="90"/>
      <c r="O372" s="90"/>
      <c r="P372" s="90"/>
      <c r="Q372" s="90"/>
      <c r="R372" s="90"/>
      <c r="S372" s="90"/>
    </row>
    <row r="373" spans="1:19" x14ac:dyDescent="0.25">
      <c r="A373" s="90"/>
      <c r="B373" s="90"/>
      <c r="C373" s="90"/>
      <c r="D373" s="90"/>
      <c r="E373" s="90"/>
      <c r="F373" s="90"/>
      <c r="G373" s="90"/>
      <c r="H373" s="90"/>
      <c r="I373" s="90"/>
      <c r="J373" s="90"/>
      <c r="K373" s="90"/>
      <c r="L373" s="90"/>
      <c r="M373" s="90"/>
      <c r="N373" s="90"/>
      <c r="O373" s="90"/>
      <c r="P373" s="90"/>
      <c r="Q373" s="90"/>
      <c r="R373" s="90"/>
      <c r="S373" s="90"/>
    </row>
    <row r="374" spans="1:19" x14ac:dyDescent="0.25">
      <c r="A374" s="90"/>
      <c r="B374" s="90"/>
      <c r="C374" s="90"/>
      <c r="D374" s="90"/>
      <c r="E374" s="90"/>
      <c r="F374" s="90"/>
      <c r="G374" s="90"/>
      <c r="H374" s="90"/>
      <c r="I374" s="90"/>
      <c r="J374" s="90"/>
      <c r="K374" s="90"/>
      <c r="L374" s="90"/>
      <c r="M374" s="90"/>
      <c r="N374" s="90"/>
      <c r="O374" s="90"/>
      <c r="P374" s="90"/>
      <c r="Q374" s="90"/>
      <c r="R374" s="90"/>
      <c r="S374" s="90"/>
    </row>
    <row r="375" spans="1:19" x14ac:dyDescent="0.25">
      <c r="A375" s="90"/>
      <c r="B375" s="90"/>
      <c r="C375" s="90"/>
      <c r="D375" s="90"/>
      <c r="E375" s="90"/>
      <c r="F375" s="90"/>
      <c r="G375" s="90"/>
      <c r="H375" s="90"/>
      <c r="I375" s="90"/>
      <c r="J375" s="90"/>
      <c r="K375" s="90"/>
      <c r="L375" s="90"/>
      <c r="M375" s="90"/>
      <c r="N375" s="90"/>
      <c r="O375" s="90"/>
      <c r="P375" s="90"/>
      <c r="Q375" s="90"/>
      <c r="R375" s="90"/>
      <c r="S375" s="90"/>
    </row>
    <row r="376" spans="1:19" x14ac:dyDescent="0.25">
      <c r="A376" s="90"/>
      <c r="B376" s="90"/>
      <c r="C376" s="90"/>
      <c r="D376" s="90"/>
      <c r="E376" s="90"/>
      <c r="F376" s="90"/>
      <c r="G376" s="90"/>
      <c r="H376" s="90"/>
      <c r="I376" s="90"/>
      <c r="J376" s="90"/>
      <c r="K376" s="90"/>
      <c r="L376" s="90"/>
      <c r="M376" s="90"/>
      <c r="N376" s="90"/>
      <c r="O376" s="90"/>
      <c r="P376" s="90"/>
      <c r="Q376" s="90"/>
      <c r="R376" s="90"/>
      <c r="S376" s="90"/>
    </row>
    <row r="377" spans="1:19" x14ac:dyDescent="0.25">
      <c r="A377" s="90"/>
      <c r="B377" s="90"/>
      <c r="C377" s="90"/>
      <c r="D377" s="90"/>
      <c r="E377" s="90"/>
      <c r="F377" s="90"/>
      <c r="G377" s="90"/>
      <c r="H377" s="90"/>
      <c r="I377" s="90"/>
      <c r="J377" s="90"/>
      <c r="K377" s="90"/>
      <c r="L377" s="90"/>
      <c r="M377" s="90"/>
      <c r="N377" s="90"/>
      <c r="O377" s="90"/>
      <c r="P377" s="90"/>
      <c r="Q377" s="90"/>
      <c r="R377" s="90"/>
      <c r="S377" s="90"/>
    </row>
    <row r="378" spans="1:19" x14ac:dyDescent="0.25">
      <c r="A378" s="90"/>
      <c r="B378" s="90"/>
      <c r="C378" s="90"/>
      <c r="D378" s="90"/>
      <c r="E378" s="90"/>
      <c r="F378" s="90"/>
      <c r="G378" s="90"/>
      <c r="H378" s="90"/>
      <c r="I378" s="90"/>
      <c r="J378" s="90"/>
      <c r="K378" s="90"/>
      <c r="L378" s="90"/>
      <c r="M378" s="90"/>
      <c r="N378" s="90"/>
      <c r="O378" s="90"/>
      <c r="P378" s="90"/>
      <c r="Q378" s="90"/>
      <c r="R378" s="90"/>
      <c r="S378" s="90"/>
    </row>
    <row r="379" spans="1:19" x14ac:dyDescent="0.25">
      <c r="A379" s="90"/>
      <c r="B379" s="90"/>
      <c r="C379" s="90"/>
      <c r="D379" s="90"/>
      <c r="E379" s="90"/>
      <c r="F379" s="90"/>
      <c r="G379" s="90"/>
      <c r="H379" s="90"/>
      <c r="I379" s="90"/>
      <c r="J379" s="90"/>
      <c r="K379" s="90"/>
      <c r="L379" s="90"/>
      <c r="M379" s="90"/>
      <c r="N379" s="90"/>
      <c r="O379" s="90"/>
      <c r="P379" s="90"/>
      <c r="Q379" s="90"/>
      <c r="R379" s="90"/>
      <c r="S379" s="90"/>
    </row>
    <row r="380" spans="1:19" x14ac:dyDescent="0.25">
      <c r="A380" s="90"/>
      <c r="B380" s="90"/>
      <c r="C380" s="90"/>
      <c r="D380" s="90"/>
      <c r="E380" s="90"/>
      <c r="F380" s="90"/>
      <c r="G380" s="90"/>
      <c r="H380" s="90"/>
      <c r="I380" s="90"/>
      <c r="J380" s="90"/>
      <c r="K380" s="90"/>
      <c r="L380" s="90"/>
      <c r="M380" s="90"/>
      <c r="N380" s="90"/>
      <c r="O380" s="90"/>
      <c r="P380" s="90"/>
      <c r="Q380" s="90"/>
      <c r="R380" s="90"/>
      <c r="S380" s="90"/>
    </row>
    <row r="381" spans="1:19" x14ac:dyDescent="0.25">
      <c r="A381" s="90"/>
      <c r="B381" s="90"/>
      <c r="C381" s="90"/>
      <c r="D381" s="90"/>
      <c r="E381" s="90"/>
      <c r="F381" s="90"/>
      <c r="G381" s="90"/>
      <c r="H381" s="90"/>
      <c r="I381" s="90"/>
      <c r="J381" s="90"/>
      <c r="K381" s="90"/>
      <c r="L381" s="90"/>
      <c r="M381" s="90"/>
      <c r="N381" s="90"/>
      <c r="O381" s="90"/>
      <c r="P381" s="90"/>
      <c r="Q381" s="90"/>
      <c r="R381" s="90"/>
      <c r="S381" s="90"/>
    </row>
    <row r="382" spans="1:19" x14ac:dyDescent="0.25">
      <c r="A382" s="90"/>
      <c r="B382" s="90"/>
      <c r="C382" s="90"/>
      <c r="D382" s="90"/>
      <c r="E382" s="90"/>
      <c r="F382" s="90"/>
      <c r="G382" s="90"/>
      <c r="H382" s="90"/>
      <c r="I382" s="90"/>
      <c r="J382" s="90"/>
      <c r="K382" s="90"/>
      <c r="L382" s="90"/>
      <c r="M382" s="90"/>
      <c r="N382" s="90"/>
      <c r="O382" s="90"/>
      <c r="P382" s="90"/>
      <c r="Q382" s="90"/>
      <c r="R382" s="90"/>
      <c r="S382" s="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topLeftCell="A14" zoomScale="70" zoomScaleNormal="70" workbookViewId="0">
      <selection activeCell="L38" sqref="L38"/>
    </sheetView>
  </sheetViews>
  <sheetFormatPr defaultColWidth="9.140625" defaultRowHeight="15" x14ac:dyDescent="0.25"/>
  <cols>
    <col min="1" max="1" width="17.7109375" style="76" customWidth="1"/>
    <col min="2" max="2" width="30.140625" style="76" customWidth="1"/>
    <col min="3" max="3" width="12.28515625" style="76" customWidth="1"/>
    <col min="4" max="5" width="15" style="76" customWidth="1"/>
    <col min="6" max="7" width="13.28515625" style="76" customWidth="1"/>
    <col min="8" max="8" width="12.28515625" style="76" customWidth="1"/>
    <col min="9" max="9" width="17.85546875" style="76" customWidth="1"/>
    <col min="10" max="10" width="16.7109375" style="76" customWidth="1"/>
    <col min="11" max="11" width="35.85546875" style="76" customWidth="1"/>
    <col min="12" max="12" width="46.140625" style="76" customWidth="1"/>
    <col min="13" max="13" width="27.140625" style="76" customWidth="1"/>
    <col min="14" max="14" width="32.42578125" style="76" customWidth="1"/>
    <col min="15" max="15" width="13.28515625" style="76" hidden="1" customWidth="1"/>
    <col min="16" max="16" width="8.7109375" style="76" hidden="1" customWidth="1"/>
    <col min="17" max="17" width="12.7109375" style="76" hidden="1" customWidth="1"/>
    <col min="18" max="18" width="0" style="76" hidden="1" customWidth="1"/>
    <col min="19" max="19" width="17" style="76" hidden="1" customWidth="1"/>
    <col min="20" max="21" width="12" style="76" hidden="1" customWidth="1"/>
    <col min="22" max="22" width="11" style="76" hidden="1" customWidth="1"/>
    <col min="23" max="25" width="17.7109375" style="76" hidden="1" customWidth="1"/>
    <col min="26" max="26" width="46.5703125" style="76" hidden="1" customWidth="1"/>
    <col min="27" max="28" width="12.28515625" style="76" customWidth="1"/>
    <col min="29" max="16384" width="9.140625" style="76"/>
  </cols>
  <sheetData>
    <row r="1" spans="1:28" ht="18.75" x14ac:dyDescent="0.25">
      <c r="Z1" s="42" t="s">
        <v>22</v>
      </c>
    </row>
    <row r="2" spans="1:28" ht="18.75" x14ac:dyDescent="0.3">
      <c r="Z2" s="43" t="s">
        <v>6</v>
      </c>
    </row>
    <row r="3" spans="1:28" ht="18.75" x14ac:dyDescent="0.3">
      <c r="Z3" s="43" t="s">
        <v>21</v>
      </c>
    </row>
    <row r="4" spans="1:28" ht="18.75" customHeight="1" x14ac:dyDescent="0.25">
      <c r="A4" s="218" t="str">
        <f>'1. паспорт местоположение'!$A$5</f>
        <v>Год раскрытия информации: 2024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51" t="s">
        <v>5</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78"/>
      <c r="AB6" s="7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78"/>
      <c r="AB7" s="78"/>
    </row>
    <row r="8" spans="1:28" ht="18.75" x14ac:dyDescent="0.25">
      <c r="A8" s="252" t="s">
        <v>238</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0"/>
      <c r="AB8" s="80"/>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82"/>
      <c r="AB9" s="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78"/>
      <c r="AB10" s="78"/>
    </row>
    <row r="11" spans="1:28" ht="18.75" x14ac:dyDescent="0.25">
      <c r="A11" s="252" t="str">
        <f>'1. паспорт местоположение'!$A$12</f>
        <v>O_Che476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0"/>
      <c r="AB11" s="80"/>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82"/>
      <c r="AB12" s="8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2"/>
      <c r="AB13" s="92"/>
    </row>
    <row r="14" spans="1:28" ht="44.25" customHeight="1" x14ac:dyDescent="0.25">
      <c r="A14" s="254"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0"/>
      <c r="AB14" s="80"/>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82"/>
      <c r="AB15" s="8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36"/>
      <c r="AB16" s="3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36"/>
      <c r="AB17" s="3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36"/>
      <c r="AB18" s="3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36"/>
      <c r="AB19" s="36"/>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36"/>
      <c r="AB20" s="36"/>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36"/>
      <c r="AB21" s="36"/>
    </row>
    <row r="22" spans="1:28" x14ac:dyDescent="0.25">
      <c r="A22" s="262" t="s">
        <v>317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37"/>
      <c r="AB22" s="37"/>
    </row>
    <row r="23" spans="1:28" ht="43.5" customHeight="1" x14ac:dyDescent="0.25">
      <c r="A23" s="256" t="s">
        <v>318</v>
      </c>
      <c r="B23" s="257"/>
      <c r="C23" s="257"/>
      <c r="D23" s="257"/>
      <c r="E23" s="257"/>
      <c r="F23" s="257"/>
      <c r="G23" s="257"/>
      <c r="H23" s="257"/>
      <c r="I23" s="257"/>
      <c r="J23" s="257"/>
      <c r="K23" s="257"/>
      <c r="L23" s="258"/>
      <c r="M23" s="259" t="s">
        <v>319</v>
      </c>
      <c r="N23" s="260"/>
      <c r="O23" s="260"/>
      <c r="P23" s="260"/>
      <c r="Q23" s="260"/>
      <c r="R23" s="260"/>
      <c r="S23" s="260"/>
      <c r="T23" s="260"/>
      <c r="U23" s="260"/>
      <c r="V23" s="260"/>
      <c r="W23" s="260"/>
      <c r="X23" s="260"/>
      <c r="Y23" s="260"/>
      <c r="Z23" s="261"/>
    </row>
    <row r="24" spans="1:28" ht="151.5" customHeight="1" x14ac:dyDescent="0.25">
      <c r="A24" s="93" t="s">
        <v>320</v>
      </c>
      <c r="B24" s="94" t="s">
        <v>321</v>
      </c>
      <c r="C24" s="93" t="s">
        <v>322</v>
      </c>
      <c r="D24" s="93" t="s">
        <v>323</v>
      </c>
      <c r="E24" s="93" t="s">
        <v>324</v>
      </c>
      <c r="F24" s="93" t="s">
        <v>325</v>
      </c>
      <c r="G24" s="93" t="s">
        <v>326</v>
      </c>
      <c r="H24" s="93" t="s">
        <v>327</v>
      </c>
      <c r="I24" s="93" t="s">
        <v>328</v>
      </c>
      <c r="J24" s="93" t="s">
        <v>329</v>
      </c>
      <c r="K24" s="94" t="s">
        <v>330</v>
      </c>
      <c r="L24" s="94" t="s">
        <v>331</v>
      </c>
      <c r="M24" s="95" t="s">
        <v>332</v>
      </c>
      <c r="N24" s="94" t="s">
        <v>333</v>
      </c>
      <c r="O24" s="93" t="s">
        <v>334</v>
      </c>
      <c r="P24" s="93" t="s">
        <v>335</v>
      </c>
      <c r="Q24" s="93" t="s">
        <v>336</v>
      </c>
      <c r="R24" s="93" t="s">
        <v>327</v>
      </c>
      <c r="S24" s="93" t="s">
        <v>337</v>
      </c>
      <c r="T24" s="93" t="s">
        <v>338</v>
      </c>
      <c r="U24" s="93" t="s">
        <v>339</v>
      </c>
      <c r="V24" s="93" t="s">
        <v>336</v>
      </c>
      <c r="W24" s="96" t="s">
        <v>340</v>
      </c>
      <c r="X24" s="96" t="s">
        <v>341</v>
      </c>
      <c r="Y24" s="96" t="s">
        <v>342</v>
      </c>
      <c r="Z24" s="38" t="s">
        <v>343</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customFormat="1" ht="17.25" x14ac:dyDescent="0.25">
      <c r="A26" s="21"/>
      <c r="B26" s="21"/>
      <c r="C26" s="39" t="s">
        <v>444</v>
      </c>
      <c r="D26" s="39" t="s">
        <v>445</v>
      </c>
      <c r="E26" s="39" t="s">
        <v>446</v>
      </c>
      <c r="F26" s="39" t="s">
        <v>447</v>
      </c>
      <c r="G26" s="39" t="s">
        <v>448</v>
      </c>
      <c r="H26" s="39" t="s">
        <v>327</v>
      </c>
      <c r="I26" s="39" t="s">
        <v>449</v>
      </c>
      <c r="J26" s="39" t="s">
        <v>450</v>
      </c>
      <c r="K26" s="97"/>
      <c r="L26" s="39" t="s">
        <v>451</v>
      </c>
      <c r="M26" s="97" t="s">
        <v>290</v>
      </c>
      <c r="N26" s="97" t="s">
        <v>290</v>
      </c>
      <c r="O26" s="97" t="s">
        <v>290</v>
      </c>
      <c r="P26" s="97" t="s">
        <v>290</v>
      </c>
      <c r="Q26" s="97" t="s">
        <v>290</v>
      </c>
      <c r="R26" s="97" t="s">
        <v>290</v>
      </c>
      <c r="S26" s="97" t="s">
        <v>290</v>
      </c>
      <c r="T26" s="97" t="s">
        <v>290</v>
      </c>
      <c r="U26" s="97" t="s">
        <v>290</v>
      </c>
      <c r="V26" s="97" t="s">
        <v>290</v>
      </c>
      <c r="W26" s="97" t="s">
        <v>290</v>
      </c>
      <c r="X26" s="97" t="s">
        <v>290</v>
      </c>
      <c r="Y26" s="97" t="s">
        <v>290</v>
      </c>
      <c r="Z26" s="98" t="s">
        <v>344</v>
      </c>
    </row>
    <row r="27" spans="1:28" customFormat="1" x14ac:dyDescent="0.25">
      <c r="A27" s="39" t="s">
        <v>290</v>
      </c>
      <c r="B27" s="39" t="s">
        <v>290</v>
      </c>
      <c r="C27" s="39" t="s">
        <v>290</v>
      </c>
      <c r="D27" s="39" t="s">
        <v>290</v>
      </c>
      <c r="E27" s="39" t="s">
        <v>290</v>
      </c>
      <c r="F27" s="39" t="s">
        <v>290</v>
      </c>
      <c r="G27" s="39" t="s">
        <v>290</v>
      </c>
      <c r="H27" s="39" t="s">
        <v>290</v>
      </c>
      <c r="I27" s="39" t="s">
        <v>290</v>
      </c>
      <c r="J27" s="39" t="s">
        <v>290</v>
      </c>
      <c r="K27" s="39" t="s">
        <v>290</v>
      </c>
      <c r="L27" s="39" t="s">
        <v>290</v>
      </c>
      <c r="M27" s="39" t="s">
        <v>290</v>
      </c>
      <c r="N27" s="39" t="s">
        <v>290</v>
      </c>
      <c r="O27" s="97"/>
      <c r="P27" s="97"/>
      <c r="Q27" s="97"/>
      <c r="R27" s="97"/>
      <c r="S27" s="97"/>
      <c r="T27" s="97"/>
      <c r="U27" s="97"/>
      <c r="V27" s="97"/>
      <c r="W27" s="97"/>
      <c r="X27" s="97"/>
      <c r="Y27" s="97"/>
      <c r="Z27" s="97"/>
    </row>
  </sheetData>
  <mergeCells count="20">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C40" sqref="C40"/>
    </sheetView>
  </sheetViews>
  <sheetFormatPr defaultColWidth="9.140625" defaultRowHeight="15" x14ac:dyDescent="0.25"/>
  <cols>
    <col min="1" max="1" width="7.42578125" style="91" customWidth="1"/>
    <col min="2" max="2" width="25.5703125" style="91" customWidth="1"/>
    <col min="3" max="3" width="71.28515625" style="91" customWidth="1"/>
    <col min="4" max="4" width="16.140625" style="91" customWidth="1"/>
    <col min="5" max="5" width="9.42578125" style="91" customWidth="1"/>
    <col min="6" max="6" width="8.7109375" style="91" customWidth="1"/>
    <col min="7" max="7" width="9" style="91" customWidth="1"/>
    <col min="8" max="8" width="8.42578125" style="91" customWidth="1"/>
    <col min="9" max="9" width="33.85546875" style="91" customWidth="1"/>
    <col min="10" max="11" width="19.140625" style="91" customWidth="1"/>
    <col min="12" max="12" width="16" style="91" customWidth="1"/>
    <col min="13" max="13" width="14.85546875" style="91" customWidth="1"/>
    <col min="14" max="14" width="16.28515625" style="91" customWidth="1"/>
    <col min="15" max="16384" width="9.140625" style="91"/>
  </cols>
  <sheetData>
    <row r="1" spans="1:28" s="41" customFormat="1" ht="18.75" customHeight="1" x14ac:dyDescent="0.2">
      <c r="A1" s="40"/>
      <c r="B1" s="40"/>
      <c r="O1" s="42" t="s">
        <v>22</v>
      </c>
    </row>
    <row r="2" spans="1:28" s="41" customFormat="1" ht="18.75" customHeight="1" x14ac:dyDescent="0.3">
      <c r="A2" s="40"/>
      <c r="B2" s="40"/>
      <c r="O2" s="43" t="s">
        <v>6</v>
      </c>
    </row>
    <row r="3" spans="1:28" s="41" customFormat="1" ht="18.75" x14ac:dyDescent="0.3">
      <c r="A3" s="44"/>
      <c r="B3" s="44"/>
      <c r="O3" s="43" t="s">
        <v>21</v>
      </c>
    </row>
    <row r="4" spans="1:28" s="41" customFormat="1" ht="18.75" x14ac:dyDescent="0.3">
      <c r="A4" s="44"/>
      <c r="B4" s="44"/>
      <c r="L4" s="43"/>
    </row>
    <row r="5" spans="1:28" s="41" customFormat="1" ht="15.75" x14ac:dyDescent="0.2">
      <c r="A5" s="218" t="str">
        <f>'1. паспорт местоположение'!$A$5</f>
        <v>Год раскрытия информации: 2024 год</v>
      </c>
      <c r="B5" s="218"/>
      <c r="C5" s="218"/>
      <c r="D5" s="218"/>
      <c r="E5" s="218"/>
      <c r="F5" s="218"/>
      <c r="G5" s="218"/>
      <c r="H5" s="218"/>
      <c r="I5" s="218"/>
      <c r="J5" s="218"/>
      <c r="K5" s="218"/>
      <c r="L5" s="218"/>
      <c r="M5" s="218"/>
      <c r="N5" s="218"/>
      <c r="O5" s="218"/>
      <c r="P5" s="32"/>
      <c r="Q5" s="32"/>
      <c r="R5" s="32"/>
      <c r="S5" s="32"/>
      <c r="T5" s="32"/>
      <c r="U5" s="32"/>
      <c r="V5" s="32"/>
      <c r="W5" s="32"/>
      <c r="X5" s="32"/>
      <c r="Y5" s="32"/>
      <c r="Z5" s="32"/>
      <c r="AA5" s="32"/>
      <c r="AB5" s="32"/>
    </row>
    <row r="6" spans="1:28" s="41" customFormat="1" ht="18.75" x14ac:dyDescent="0.3">
      <c r="A6" s="44"/>
      <c r="B6" s="44"/>
      <c r="L6" s="43"/>
    </row>
    <row r="7" spans="1:28" s="41" customFormat="1" ht="18.75" x14ac:dyDescent="0.2">
      <c r="A7" s="251" t="s">
        <v>5</v>
      </c>
      <c r="B7" s="251"/>
      <c r="C7" s="251"/>
      <c r="D7" s="251"/>
      <c r="E7" s="251"/>
      <c r="F7" s="251"/>
      <c r="G7" s="251"/>
      <c r="H7" s="251"/>
      <c r="I7" s="251"/>
      <c r="J7" s="251"/>
      <c r="K7" s="251"/>
      <c r="L7" s="251"/>
      <c r="M7" s="251"/>
      <c r="N7" s="251"/>
      <c r="O7" s="251"/>
      <c r="P7" s="78"/>
      <c r="Q7" s="78"/>
      <c r="R7" s="78"/>
      <c r="S7" s="78"/>
      <c r="T7" s="78"/>
      <c r="U7" s="78"/>
      <c r="V7" s="78"/>
      <c r="W7" s="78"/>
      <c r="X7" s="78"/>
      <c r="Y7" s="78"/>
      <c r="Z7" s="78"/>
    </row>
    <row r="8" spans="1:28" s="41" customFormat="1" ht="18.75" x14ac:dyDescent="0.2">
      <c r="A8" s="251"/>
      <c r="B8" s="251"/>
      <c r="C8" s="251"/>
      <c r="D8" s="251"/>
      <c r="E8" s="251"/>
      <c r="F8" s="251"/>
      <c r="G8" s="251"/>
      <c r="H8" s="251"/>
      <c r="I8" s="251"/>
      <c r="J8" s="251"/>
      <c r="K8" s="251"/>
      <c r="L8" s="251"/>
      <c r="M8" s="251"/>
      <c r="N8" s="251"/>
      <c r="O8" s="251"/>
      <c r="P8" s="78"/>
      <c r="Q8" s="78"/>
      <c r="R8" s="78"/>
      <c r="S8" s="78"/>
      <c r="T8" s="78"/>
      <c r="U8" s="78"/>
      <c r="V8" s="78"/>
      <c r="W8" s="78"/>
      <c r="X8" s="78"/>
      <c r="Y8" s="78"/>
      <c r="Z8" s="78"/>
    </row>
    <row r="9" spans="1:28" s="41" customFormat="1" ht="18.75" x14ac:dyDescent="0.2">
      <c r="A9" s="252" t="s">
        <v>238</v>
      </c>
      <c r="B9" s="252"/>
      <c r="C9" s="252"/>
      <c r="D9" s="252"/>
      <c r="E9" s="252"/>
      <c r="F9" s="252"/>
      <c r="G9" s="252"/>
      <c r="H9" s="252"/>
      <c r="I9" s="252"/>
      <c r="J9" s="252"/>
      <c r="K9" s="252"/>
      <c r="L9" s="252"/>
      <c r="M9" s="252"/>
      <c r="N9" s="252"/>
      <c r="O9" s="252"/>
      <c r="P9" s="78"/>
      <c r="Q9" s="78"/>
      <c r="R9" s="78"/>
      <c r="S9" s="78"/>
      <c r="T9" s="78"/>
      <c r="U9" s="78"/>
      <c r="V9" s="78"/>
      <c r="W9" s="78"/>
      <c r="X9" s="78"/>
      <c r="Y9" s="78"/>
      <c r="Z9" s="78"/>
    </row>
    <row r="10" spans="1:28" s="41" customFormat="1" ht="18.75" x14ac:dyDescent="0.2">
      <c r="A10" s="219" t="s">
        <v>4</v>
      </c>
      <c r="B10" s="219"/>
      <c r="C10" s="219"/>
      <c r="D10" s="219"/>
      <c r="E10" s="219"/>
      <c r="F10" s="219"/>
      <c r="G10" s="219"/>
      <c r="H10" s="219"/>
      <c r="I10" s="219"/>
      <c r="J10" s="219"/>
      <c r="K10" s="219"/>
      <c r="L10" s="219"/>
      <c r="M10" s="219"/>
      <c r="N10" s="219"/>
      <c r="O10" s="219"/>
      <c r="P10" s="78"/>
      <c r="Q10" s="78"/>
      <c r="R10" s="78"/>
      <c r="S10" s="78"/>
      <c r="T10" s="78"/>
      <c r="U10" s="78"/>
      <c r="V10" s="78"/>
      <c r="W10" s="78"/>
      <c r="X10" s="78"/>
      <c r="Y10" s="78"/>
      <c r="Z10" s="78"/>
    </row>
    <row r="11" spans="1:28" s="41" customFormat="1" ht="18.75" x14ac:dyDescent="0.2">
      <c r="A11" s="251"/>
      <c r="B11" s="251"/>
      <c r="C11" s="251"/>
      <c r="D11" s="251"/>
      <c r="E11" s="251"/>
      <c r="F11" s="251"/>
      <c r="G11" s="251"/>
      <c r="H11" s="251"/>
      <c r="I11" s="251"/>
      <c r="J11" s="251"/>
      <c r="K11" s="251"/>
      <c r="L11" s="251"/>
      <c r="M11" s="251"/>
      <c r="N11" s="251"/>
      <c r="O11" s="251"/>
      <c r="P11" s="78"/>
      <c r="Q11" s="78"/>
      <c r="R11" s="78"/>
      <c r="S11" s="78"/>
      <c r="T11" s="78"/>
      <c r="U11" s="78"/>
      <c r="V11" s="78"/>
      <c r="W11" s="78"/>
      <c r="X11" s="78"/>
      <c r="Y11" s="78"/>
      <c r="Z11" s="78"/>
    </row>
    <row r="12" spans="1:28" s="41" customFormat="1" ht="18.75" x14ac:dyDescent="0.2">
      <c r="A12" s="252" t="str">
        <f>'1. паспорт местоположение'!$A$12</f>
        <v>O_Che476</v>
      </c>
      <c r="B12" s="252"/>
      <c r="C12" s="252"/>
      <c r="D12" s="252"/>
      <c r="E12" s="252"/>
      <c r="F12" s="252"/>
      <c r="G12" s="252"/>
      <c r="H12" s="252"/>
      <c r="I12" s="252"/>
      <c r="J12" s="252"/>
      <c r="K12" s="252"/>
      <c r="L12" s="252"/>
      <c r="M12" s="252"/>
      <c r="N12" s="252"/>
      <c r="O12" s="252"/>
      <c r="P12" s="78"/>
      <c r="Q12" s="78"/>
      <c r="R12" s="78"/>
      <c r="S12" s="78"/>
      <c r="T12" s="78"/>
      <c r="U12" s="78"/>
      <c r="V12" s="78"/>
      <c r="W12" s="78"/>
      <c r="X12" s="78"/>
      <c r="Y12" s="78"/>
      <c r="Z12" s="78"/>
    </row>
    <row r="13" spans="1:28" s="41" customFormat="1" ht="18.75" x14ac:dyDescent="0.2">
      <c r="A13" s="219" t="s">
        <v>3</v>
      </c>
      <c r="B13" s="219"/>
      <c r="C13" s="219"/>
      <c r="D13" s="219"/>
      <c r="E13" s="219"/>
      <c r="F13" s="219"/>
      <c r="G13" s="219"/>
      <c r="H13" s="219"/>
      <c r="I13" s="219"/>
      <c r="J13" s="219"/>
      <c r="K13" s="219"/>
      <c r="L13" s="219"/>
      <c r="M13" s="219"/>
      <c r="N13" s="219"/>
      <c r="O13" s="219"/>
      <c r="P13" s="78"/>
      <c r="Q13" s="78"/>
      <c r="R13" s="78"/>
      <c r="S13" s="78"/>
      <c r="T13" s="78"/>
      <c r="U13" s="78"/>
      <c r="V13" s="78"/>
      <c r="W13" s="78"/>
      <c r="X13" s="78"/>
      <c r="Y13" s="78"/>
      <c r="Z13" s="78"/>
    </row>
    <row r="14" spans="1:28" s="79" customFormat="1" ht="15.75" customHeight="1" x14ac:dyDescent="0.2">
      <c r="A14" s="253"/>
      <c r="B14" s="253"/>
      <c r="C14" s="253"/>
      <c r="D14" s="253"/>
      <c r="E14" s="253"/>
      <c r="F14" s="253"/>
      <c r="G14" s="253"/>
      <c r="H14" s="253"/>
      <c r="I14" s="253"/>
      <c r="J14" s="253"/>
      <c r="K14" s="253"/>
      <c r="L14" s="253"/>
      <c r="M14" s="253"/>
      <c r="N14" s="253"/>
      <c r="O14" s="253"/>
      <c r="P14" s="47"/>
      <c r="Q14" s="47"/>
      <c r="R14" s="47"/>
      <c r="S14" s="47"/>
      <c r="T14" s="47"/>
      <c r="U14" s="47"/>
      <c r="V14" s="47"/>
      <c r="W14" s="47"/>
      <c r="X14" s="47"/>
      <c r="Y14" s="47"/>
      <c r="Z14" s="47"/>
    </row>
    <row r="15" spans="1:28" s="81" customFormat="1" ht="36.75" customHeight="1" x14ac:dyDescent="0.2">
      <c r="A15" s="254"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5" s="254"/>
      <c r="C15" s="254"/>
      <c r="D15" s="254"/>
      <c r="E15" s="254"/>
      <c r="F15" s="254"/>
      <c r="G15" s="254"/>
      <c r="H15" s="254"/>
      <c r="I15" s="254"/>
      <c r="J15" s="254"/>
      <c r="K15" s="254"/>
      <c r="L15" s="254"/>
      <c r="M15" s="254"/>
      <c r="N15" s="254"/>
      <c r="O15" s="254"/>
      <c r="P15" s="80"/>
      <c r="Q15" s="80"/>
      <c r="R15" s="80"/>
      <c r="S15" s="80"/>
      <c r="T15" s="80"/>
      <c r="U15" s="80"/>
      <c r="V15" s="80"/>
      <c r="W15" s="80"/>
      <c r="X15" s="80"/>
      <c r="Y15" s="80"/>
      <c r="Z15" s="80"/>
    </row>
    <row r="16" spans="1:28" s="81" customFormat="1" ht="15" customHeight="1" x14ac:dyDescent="0.2">
      <c r="A16" s="219" t="s">
        <v>2</v>
      </c>
      <c r="B16" s="219"/>
      <c r="C16" s="219"/>
      <c r="D16" s="219"/>
      <c r="E16" s="219"/>
      <c r="F16" s="219"/>
      <c r="G16" s="219"/>
      <c r="H16" s="219"/>
      <c r="I16" s="219"/>
      <c r="J16" s="219"/>
      <c r="K16" s="219"/>
      <c r="L16" s="219"/>
      <c r="M16" s="219"/>
      <c r="N16" s="219"/>
      <c r="O16" s="219"/>
      <c r="P16" s="82"/>
      <c r="Q16" s="82"/>
      <c r="R16" s="82"/>
      <c r="S16" s="82"/>
      <c r="T16" s="82"/>
      <c r="U16" s="82"/>
      <c r="V16" s="82"/>
      <c r="W16" s="82"/>
      <c r="X16" s="82"/>
      <c r="Y16" s="82"/>
      <c r="Z16" s="82"/>
    </row>
    <row r="17" spans="1:26" s="81" customFormat="1" ht="15" customHeight="1" x14ac:dyDescent="0.2">
      <c r="A17" s="263"/>
      <c r="B17" s="263"/>
      <c r="C17" s="263"/>
      <c r="D17" s="263"/>
      <c r="E17" s="263"/>
      <c r="F17" s="263"/>
      <c r="G17" s="263"/>
      <c r="H17" s="263"/>
      <c r="I17" s="263"/>
      <c r="J17" s="263"/>
      <c r="K17" s="263"/>
      <c r="L17" s="263"/>
      <c r="M17" s="263"/>
      <c r="N17" s="263"/>
      <c r="O17" s="263"/>
      <c r="P17" s="48"/>
      <c r="Q17" s="48"/>
      <c r="R17" s="48"/>
      <c r="S17" s="48"/>
      <c r="T17" s="48"/>
      <c r="U17" s="48"/>
      <c r="V17" s="48"/>
      <c r="W17" s="48"/>
    </row>
    <row r="18" spans="1:26" s="81" customFormat="1" ht="91.5" customHeight="1" x14ac:dyDescent="0.2">
      <c r="A18" s="264" t="s">
        <v>346</v>
      </c>
      <c r="B18" s="264"/>
      <c r="C18" s="264"/>
      <c r="D18" s="264"/>
      <c r="E18" s="264"/>
      <c r="F18" s="264"/>
      <c r="G18" s="264"/>
      <c r="H18" s="264"/>
      <c r="I18" s="264"/>
      <c r="J18" s="264"/>
      <c r="K18" s="264"/>
      <c r="L18" s="264"/>
      <c r="M18" s="264"/>
      <c r="N18" s="264"/>
      <c r="O18" s="264"/>
      <c r="P18" s="83"/>
      <c r="Q18" s="83"/>
      <c r="R18" s="83"/>
      <c r="S18" s="83"/>
      <c r="T18" s="83"/>
      <c r="U18" s="83"/>
      <c r="V18" s="83"/>
      <c r="W18" s="83"/>
      <c r="X18" s="83"/>
      <c r="Y18" s="83"/>
      <c r="Z18" s="83"/>
    </row>
    <row r="19" spans="1:26" s="81" customFormat="1" ht="78" customHeight="1" x14ac:dyDescent="0.2">
      <c r="A19" s="265" t="s">
        <v>1</v>
      </c>
      <c r="B19" s="265" t="s">
        <v>347</v>
      </c>
      <c r="C19" s="265" t="s">
        <v>348</v>
      </c>
      <c r="D19" s="265" t="s">
        <v>349</v>
      </c>
      <c r="E19" s="266" t="s">
        <v>350</v>
      </c>
      <c r="F19" s="267"/>
      <c r="G19" s="267"/>
      <c r="H19" s="267"/>
      <c r="I19" s="268"/>
      <c r="J19" s="265" t="s">
        <v>351</v>
      </c>
      <c r="K19" s="265"/>
      <c r="L19" s="265"/>
      <c r="M19" s="265"/>
      <c r="N19" s="265"/>
      <c r="O19" s="265"/>
      <c r="P19" s="48"/>
      <c r="Q19" s="48"/>
      <c r="R19" s="48"/>
      <c r="S19" s="48"/>
      <c r="T19" s="48"/>
      <c r="U19" s="48"/>
      <c r="V19" s="48"/>
      <c r="W19" s="48"/>
    </row>
    <row r="20" spans="1:26" s="81" customFormat="1" ht="51" customHeight="1" x14ac:dyDescent="0.2">
      <c r="A20" s="265"/>
      <c r="B20" s="265"/>
      <c r="C20" s="265"/>
      <c r="D20" s="265"/>
      <c r="E20" s="84" t="s">
        <v>352</v>
      </c>
      <c r="F20" s="84" t="s">
        <v>353</v>
      </c>
      <c r="G20" s="84" t="s">
        <v>354</v>
      </c>
      <c r="H20" s="84" t="s">
        <v>355</v>
      </c>
      <c r="I20" s="84" t="s">
        <v>279</v>
      </c>
      <c r="J20" s="84" t="s">
        <v>356</v>
      </c>
      <c r="K20" s="84" t="s">
        <v>357</v>
      </c>
      <c r="L20" s="85" t="s">
        <v>358</v>
      </c>
      <c r="M20" s="86" t="s">
        <v>359</v>
      </c>
      <c r="N20" s="86" t="s">
        <v>360</v>
      </c>
      <c r="O20" s="86" t="s">
        <v>361</v>
      </c>
      <c r="P20" s="47"/>
      <c r="Q20" s="47"/>
      <c r="R20" s="47"/>
      <c r="S20" s="47"/>
      <c r="T20" s="47"/>
      <c r="U20" s="47"/>
      <c r="V20" s="47"/>
      <c r="W20" s="47"/>
      <c r="X20" s="87"/>
      <c r="Y20" s="87"/>
      <c r="Z20" s="87"/>
    </row>
    <row r="21" spans="1:26" s="81" customFormat="1" ht="16.5" customHeight="1" x14ac:dyDescent="0.2">
      <c r="A21" s="88">
        <v>1</v>
      </c>
      <c r="B21" s="89">
        <v>2</v>
      </c>
      <c r="C21" s="88">
        <v>3</v>
      </c>
      <c r="D21" s="89">
        <v>4</v>
      </c>
      <c r="E21" s="88">
        <v>5</v>
      </c>
      <c r="F21" s="89">
        <v>6</v>
      </c>
      <c r="G21" s="88">
        <v>7</v>
      </c>
      <c r="H21" s="89">
        <v>8</v>
      </c>
      <c r="I21" s="88">
        <v>9</v>
      </c>
      <c r="J21" s="89">
        <v>10</v>
      </c>
      <c r="K21" s="88">
        <v>11</v>
      </c>
      <c r="L21" s="89">
        <v>12</v>
      </c>
      <c r="M21" s="88">
        <v>13</v>
      </c>
      <c r="N21" s="89">
        <v>14</v>
      </c>
      <c r="O21" s="88">
        <v>15</v>
      </c>
      <c r="P21" s="47"/>
      <c r="Q21" s="47"/>
      <c r="R21" s="47"/>
      <c r="S21" s="47"/>
      <c r="T21" s="47"/>
      <c r="U21" s="47"/>
      <c r="V21" s="47"/>
      <c r="W21" s="47"/>
      <c r="X21" s="87"/>
      <c r="Y21" s="87"/>
      <c r="Z21" s="87"/>
    </row>
    <row r="22" spans="1:26" s="81" customFormat="1" ht="33" customHeight="1" x14ac:dyDescent="0.2">
      <c r="A22" s="55" t="s">
        <v>290</v>
      </c>
      <c r="B22" s="55" t="s">
        <v>290</v>
      </c>
      <c r="C22" s="55" t="s">
        <v>290</v>
      </c>
      <c r="D22" s="55" t="s">
        <v>290</v>
      </c>
      <c r="E22" s="55" t="s">
        <v>290</v>
      </c>
      <c r="F22" s="55" t="s">
        <v>290</v>
      </c>
      <c r="G22" s="55" t="s">
        <v>290</v>
      </c>
      <c r="H22" s="55" t="s">
        <v>290</v>
      </c>
      <c r="I22" s="55" t="s">
        <v>290</v>
      </c>
      <c r="J22" s="55" t="s">
        <v>290</v>
      </c>
      <c r="K22" s="55" t="s">
        <v>290</v>
      </c>
      <c r="L22" s="55" t="s">
        <v>290</v>
      </c>
      <c r="M22" s="55" t="s">
        <v>290</v>
      </c>
      <c r="N22" s="55" t="s">
        <v>290</v>
      </c>
      <c r="O22" s="55" t="s">
        <v>290</v>
      </c>
      <c r="P22" s="47"/>
      <c r="Q22" s="47"/>
      <c r="R22" s="47"/>
      <c r="S22" s="47"/>
      <c r="T22" s="47"/>
      <c r="U22" s="47"/>
      <c r="V22" s="87"/>
      <c r="W22" s="87"/>
      <c r="X22" s="87"/>
      <c r="Y22" s="87"/>
      <c r="Z22" s="87"/>
    </row>
    <row r="23" spans="1:26" x14ac:dyDescent="0.25">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row>
    <row r="24" spans="1:26" x14ac:dyDescent="0.25">
      <c r="A24" s="90"/>
      <c r="B24" s="90"/>
      <c r="C24" s="90"/>
      <c r="D24" s="90"/>
      <c r="E24" s="90"/>
      <c r="F24" s="90"/>
      <c r="G24" s="90"/>
      <c r="H24" s="90"/>
      <c r="I24" s="90"/>
      <c r="J24" s="90"/>
      <c r="K24" s="90"/>
      <c r="L24" s="90"/>
      <c r="M24" s="90"/>
      <c r="N24" s="90"/>
      <c r="O24" s="90"/>
      <c r="P24" s="90"/>
      <c r="Q24" s="90"/>
      <c r="R24" s="90"/>
      <c r="S24" s="90"/>
      <c r="T24" s="90"/>
      <c r="U24" s="90"/>
      <c r="V24" s="90"/>
      <c r="W24" s="90"/>
      <c r="X24" s="90"/>
      <c r="Y24" s="90"/>
      <c r="Z24" s="90"/>
    </row>
    <row r="25" spans="1:26" x14ac:dyDescent="0.25">
      <c r="A25" s="90"/>
      <c r="B25" s="90"/>
      <c r="C25" s="90"/>
      <c r="D25" s="90"/>
      <c r="E25" s="90"/>
      <c r="F25" s="90"/>
      <c r="G25" s="90"/>
      <c r="H25" s="90"/>
      <c r="I25" s="90"/>
      <c r="J25" s="90"/>
      <c r="K25" s="90"/>
      <c r="L25" s="90"/>
      <c r="M25" s="90"/>
      <c r="N25" s="90"/>
      <c r="O25" s="90"/>
      <c r="P25" s="90"/>
      <c r="Q25" s="90"/>
      <c r="R25" s="90"/>
      <c r="S25" s="90"/>
      <c r="T25" s="90"/>
      <c r="U25" s="90"/>
      <c r="V25" s="90"/>
      <c r="W25" s="90"/>
      <c r="X25" s="90"/>
      <c r="Y25" s="90"/>
      <c r="Z25" s="90"/>
    </row>
    <row r="26" spans="1:26" x14ac:dyDescent="0.25">
      <c r="A26" s="90"/>
      <c r="B26" s="90"/>
      <c r="C26" s="90"/>
      <c r="D26" s="90"/>
      <c r="E26" s="90"/>
      <c r="F26" s="90"/>
      <c r="G26" s="90"/>
      <c r="H26" s="90"/>
      <c r="I26" s="90"/>
      <c r="J26" s="90"/>
      <c r="K26" s="90"/>
      <c r="L26" s="90"/>
      <c r="M26" s="90"/>
      <c r="N26" s="90"/>
      <c r="O26" s="90"/>
      <c r="P26" s="90"/>
      <c r="Q26" s="90"/>
      <c r="R26" s="90"/>
      <c r="S26" s="90"/>
      <c r="T26" s="90"/>
      <c r="U26" s="90"/>
      <c r="V26" s="90"/>
      <c r="W26" s="90"/>
      <c r="X26" s="90"/>
      <c r="Y26" s="90"/>
      <c r="Z26" s="90"/>
    </row>
    <row r="27" spans="1:26" x14ac:dyDescent="0.25">
      <c r="A27" s="90"/>
      <c r="B27" s="90"/>
      <c r="C27" s="90"/>
      <c r="D27" s="90"/>
      <c r="E27" s="90"/>
      <c r="F27" s="90"/>
      <c r="G27" s="90"/>
      <c r="H27" s="90"/>
      <c r="I27" s="90"/>
      <c r="J27" s="90"/>
      <c r="K27" s="90"/>
      <c r="L27" s="90"/>
      <c r="M27" s="90"/>
      <c r="N27" s="90"/>
      <c r="O27" s="90"/>
      <c r="P27" s="90"/>
      <c r="Q27" s="90"/>
      <c r="R27" s="90"/>
      <c r="S27" s="90"/>
      <c r="T27" s="90"/>
      <c r="U27" s="90"/>
      <c r="V27" s="90"/>
      <c r="W27" s="90"/>
      <c r="X27" s="90"/>
      <c r="Y27" s="90"/>
      <c r="Z27" s="90"/>
    </row>
    <row r="28" spans="1:26" x14ac:dyDescent="0.25">
      <c r="A28" s="90"/>
      <c r="B28" s="90"/>
      <c r="C28" s="90"/>
      <c r="D28" s="90"/>
      <c r="E28" s="90"/>
      <c r="F28" s="90"/>
      <c r="G28" s="90"/>
      <c r="H28" s="90"/>
      <c r="I28" s="90"/>
      <c r="J28" s="90"/>
      <c r="K28" s="90"/>
      <c r="L28" s="90"/>
      <c r="M28" s="90"/>
      <c r="N28" s="90"/>
      <c r="O28" s="90"/>
      <c r="P28" s="90"/>
      <c r="Q28" s="90"/>
      <c r="R28" s="90"/>
      <c r="S28" s="90"/>
      <c r="T28" s="90"/>
      <c r="U28" s="90"/>
      <c r="V28" s="90"/>
      <c r="W28" s="90"/>
      <c r="X28" s="90"/>
      <c r="Y28" s="90"/>
      <c r="Z28" s="90"/>
    </row>
    <row r="29" spans="1:26" x14ac:dyDescent="0.25">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row>
    <row r="30" spans="1:26"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row>
    <row r="31" spans="1:26"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row>
    <row r="32" spans="1:26"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4" spans="1:26"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row>
    <row r="35" spans="1:26"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row>
    <row r="36" spans="1:26"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row>
    <row r="37" spans="1:26"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row>
    <row r="38" spans="1:26"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row>
    <row r="39" spans="1:26"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row>
    <row r="40" spans="1:26"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row>
    <row r="41" spans="1:26"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row>
    <row r="42" spans="1:26"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row>
    <row r="43" spans="1:26"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row>
    <row r="44" spans="1:26"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row>
    <row r="45" spans="1:26"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row>
    <row r="46" spans="1:26"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row>
    <row r="47" spans="1:26"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row>
    <row r="48" spans="1:26"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row>
    <row r="49" spans="1:26"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row>
    <row r="50" spans="1:26"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row>
    <row r="51" spans="1:26"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row>
    <row r="52" spans="1:26"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row>
    <row r="53" spans="1:26"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row>
    <row r="54" spans="1:26"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row>
    <row r="55" spans="1:26"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row>
    <row r="56" spans="1:26"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row>
    <row r="57" spans="1:26"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row>
    <row r="58" spans="1:26"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row>
    <row r="59" spans="1:26"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row>
    <row r="60" spans="1:26"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row>
    <row r="61" spans="1:26"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row>
    <row r="62" spans="1:26"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row>
    <row r="63" spans="1:26"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row>
    <row r="64" spans="1:26"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row>
    <row r="65" spans="1:26"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row>
    <row r="66" spans="1:26"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row>
    <row r="67" spans="1:26"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row>
    <row r="68" spans="1:26"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row>
    <row r="69" spans="1:26"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row>
    <row r="70" spans="1:26"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row>
    <row r="71" spans="1:26"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row>
    <row r="72" spans="1:26"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row>
    <row r="73" spans="1:26"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row>
    <row r="74" spans="1:26"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row>
    <row r="75" spans="1:26"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row>
    <row r="76" spans="1:26"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row>
    <row r="77" spans="1:26"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row>
    <row r="78" spans="1:26"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row>
    <row r="79" spans="1:26"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row>
    <row r="80" spans="1:26"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row>
    <row r="81" spans="1:26"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row>
    <row r="82" spans="1:26"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row>
    <row r="83" spans="1:26"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row>
    <row r="84" spans="1:26"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row>
    <row r="85" spans="1:26"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row>
    <row r="86" spans="1:26"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row>
    <row r="87" spans="1:26"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row>
    <row r="88" spans="1:26"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row>
    <row r="89" spans="1:26"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row>
    <row r="90" spans="1:26"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row>
    <row r="91" spans="1:26"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row>
    <row r="92" spans="1:26"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row>
    <row r="93" spans="1:26"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row>
    <row r="94" spans="1:26"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row>
    <row r="95" spans="1:26"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row>
    <row r="96" spans="1:26"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row>
    <row r="97" spans="1:26"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row>
    <row r="98" spans="1:26"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row>
    <row r="99" spans="1:26"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row>
    <row r="100" spans="1:26"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row>
    <row r="101" spans="1:26"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row>
    <row r="102" spans="1:26"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row>
    <row r="103" spans="1:26"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row>
    <row r="104" spans="1:26"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row>
    <row r="105" spans="1:26"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row>
    <row r="106" spans="1:26"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row>
    <row r="107" spans="1:26"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row>
    <row r="108" spans="1:26"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row>
    <row r="109" spans="1:26"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row>
    <row r="110" spans="1:26"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row>
    <row r="111" spans="1:26"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row>
    <row r="112" spans="1:26"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row>
    <row r="113" spans="1:26"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row>
    <row r="114" spans="1:26"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row>
    <row r="115" spans="1:26"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row>
    <row r="116" spans="1:26"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row>
    <row r="117" spans="1:26"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row>
    <row r="118" spans="1:26"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row>
    <row r="119" spans="1:26"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row>
    <row r="120" spans="1:26"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row>
    <row r="121" spans="1:26"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row>
    <row r="122" spans="1:26"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row>
    <row r="123" spans="1:26"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row>
    <row r="124" spans="1:26"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row>
    <row r="125" spans="1:26"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row>
    <row r="126" spans="1:26"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row>
    <row r="127" spans="1:26"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row>
    <row r="128" spans="1:26"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row>
    <row r="129" spans="1:26"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row>
    <row r="130" spans="1:26"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row>
    <row r="131" spans="1:26"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row>
    <row r="132" spans="1:26"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row>
    <row r="133" spans="1:26"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row>
    <row r="134" spans="1:26"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row>
    <row r="135" spans="1:26"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row>
    <row r="136" spans="1:26"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row>
    <row r="137" spans="1:26"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row>
    <row r="138" spans="1:26"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row>
    <row r="139" spans="1:26"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row>
    <row r="140" spans="1:26"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row>
    <row r="141" spans="1:26"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row>
    <row r="142" spans="1:26"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row>
    <row r="143" spans="1:26"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row>
    <row r="144" spans="1:26"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row>
    <row r="145" spans="1:26"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row>
    <row r="146" spans="1:26"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row>
    <row r="147" spans="1:26"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row>
    <row r="148" spans="1:26"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row>
    <row r="149" spans="1:26"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row>
    <row r="150" spans="1:26"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row>
    <row r="151" spans="1:26"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row>
    <row r="152" spans="1:26"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row>
    <row r="153" spans="1:26"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row>
    <row r="154" spans="1:26"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row>
    <row r="155" spans="1:26"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row>
    <row r="156" spans="1:26"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row>
    <row r="157" spans="1:26"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row>
    <row r="158" spans="1:26"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row>
    <row r="159" spans="1:26"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row>
    <row r="160" spans="1:26"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row>
    <row r="161" spans="1:26"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row>
    <row r="162" spans="1:26"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row>
    <row r="163" spans="1:26"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row>
    <row r="164" spans="1:26"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row>
    <row r="165" spans="1:26"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row>
    <row r="166" spans="1:26"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row>
    <row r="167" spans="1:26"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row>
    <row r="168" spans="1:26"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row>
    <row r="169" spans="1:26"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row>
    <row r="170" spans="1:26"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row>
    <row r="171" spans="1:26"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row>
    <row r="172" spans="1:26"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row>
    <row r="173" spans="1:26"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row>
    <row r="174" spans="1:26"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row>
    <row r="175" spans="1:26"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row>
    <row r="176" spans="1:26"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row>
    <row r="177" spans="1:26"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row>
    <row r="178" spans="1:26"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row>
    <row r="179" spans="1:26"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row>
    <row r="180" spans="1:26"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row>
    <row r="181" spans="1:26"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row>
    <row r="182" spans="1:26"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row>
    <row r="183" spans="1:26"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row>
    <row r="184" spans="1:26"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row>
    <row r="185" spans="1:26"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row>
    <row r="186" spans="1:26"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row>
    <row r="187" spans="1:26"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row>
    <row r="188" spans="1:26"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row>
    <row r="189" spans="1:26"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row>
    <row r="190" spans="1:26"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row>
    <row r="191" spans="1:26"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row>
    <row r="192" spans="1:26"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row>
    <row r="193" spans="1:26"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row>
    <row r="194" spans="1:26"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row>
    <row r="195" spans="1:26"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row>
    <row r="196" spans="1:26"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row>
    <row r="197" spans="1:26"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row>
    <row r="198" spans="1:26"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row>
    <row r="199" spans="1:26"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row>
    <row r="200" spans="1:26"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row>
    <row r="201" spans="1:26"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row>
    <row r="202" spans="1:26"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row>
    <row r="203" spans="1:26"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row>
    <row r="204" spans="1:26"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row>
    <row r="205" spans="1:26"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row>
    <row r="206" spans="1:26"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row>
    <row r="207" spans="1:26"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row>
    <row r="208" spans="1:26"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row>
    <row r="209" spans="1:26"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row>
    <row r="210" spans="1:26"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row>
    <row r="211" spans="1:26"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row>
    <row r="212" spans="1:26"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row>
    <row r="213" spans="1:26"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row>
    <row r="214" spans="1:26"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row>
    <row r="215" spans="1:26"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row>
    <row r="216" spans="1:26"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row>
    <row r="217" spans="1:26"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row>
    <row r="218" spans="1:26"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row>
    <row r="219" spans="1:26"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row>
    <row r="220" spans="1:26"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row>
    <row r="221" spans="1:26"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row>
    <row r="222" spans="1:26"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row>
    <row r="223" spans="1:26"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row>
    <row r="224" spans="1:26"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row>
    <row r="225" spans="1:26"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row>
    <row r="226" spans="1:26"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row>
    <row r="227" spans="1:26"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row>
    <row r="228" spans="1:26"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row>
    <row r="229" spans="1:26"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row>
    <row r="230" spans="1:26"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row>
    <row r="231" spans="1:26"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row>
    <row r="232" spans="1:26"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row>
    <row r="233" spans="1:26"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row>
    <row r="234" spans="1:26"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row>
    <row r="235" spans="1:26"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row>
    <row r="236" spans="1:26"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row>
    <row r="237" spans="1:26"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row>
    <row r="238" spans="1:26"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row>
    <row r="239" spans="1:26"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row>
    <row r="240" spans="1:26"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row>
    <row r="241" spans="1:26"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row>
    <row r="242" spans="1:26"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row>
    <row r="243" spans="1:26"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row>
    <row r="244" spans="1:26"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row>
    <row r="245" spans="1:26"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row>
    <row r="246" spans="1:26"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row>
    <row r="247" spans="1:26"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row>
    <row r="248" spans="1:26"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row>
    <row r="249" spans="1:26"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row>
    <row r="250" spans="1:26"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row>
    <row r="251" spans="1:26"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row>
    <row r="252" spans="1:26"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row>
    <row r="253" spans="1:26"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row>
    <row r="254" spans="1:26"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row>
    <row r="255" spans="1:26"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row>
    <row r="256" spans="1:26"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row>
    <row r="257" spans="1:26"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row>
    <row r="258" spans="1:26"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row>
    <row r="259" spans="1:26"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row>
    <row r="260" spans="1:26"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row>
    <row r="261" spans="1:26"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row>
    <row r="262" spans="1:26"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row>
    <row r="263" spans="1:26"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row>
    <row r="264" spans="1:26"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row>
    <row r="265" spans="1:26"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row>
    <row r="266" spans="1:26"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row>
    <row r="267" spans="1:26"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row>
    <row r="268" spans="1:26"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row>
    <row r="269" spans="1:26"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row>
    <row r="270" spans="1:26"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row>
    <row r="271" spans="1:26"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row>
    <row r="272" spans="1:26"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row>
    <row r="273" spans="1:26"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row>
    <row r="274" spans="1:26"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row>
    <row r="275" spans="1:26"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row>
    <row r="276" spans="1:26"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row>
    <row r="277" spans="1:26"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row>
    <row r="278" spans="1:26"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row>
    <row r="279" spans="1:26"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row>
    <row r="280" spans="1:26"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row>
    <row r="281" spans="1:26"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row>
    <row r="282" spans="1:26"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row>
    <row r="283" spans="1:26"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row>
    <row r="284" spans="1:26"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row>
    <row r="285" spans="1:26"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row>
    <row r="286" spans="1:26"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row>
    <row r="287" spans="1:26"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row>
    <row r="288" spans="1:26"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row>
    <row r="289" spans="1:26"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row>
    <row r="290" spans="1:26"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row>
    <row r="291" spans="1:26"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row>
    <row r="292" spans="1:26"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row>
    <row r="293" spans="1:26"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row>
    <row r="294" spans="1:26"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row>
    <row r="295" spans="1:26"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row>
    <row r="296" spans="1:26"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row>
    <row r="297" spans="1:26"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row>
    <row r="298" spans="1:26"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row>
    <row r="299" spans="1:26"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row>
    <row r="300" spans="1:26"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row>
    <row r="301" spans="1:26"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row>
    <row r="302" spans="1:26"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row>
    <row r="303" spans="1:26"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row>
    <row r="304" spans="1:26"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row>
    <row r="305" spans="1:26"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row>
    <row r="306" spans="1:26"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row>
    <row r="307" spans="1:26"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row>
    <row r="308" spans="1:26"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row>
    <row r="309" spans="1:26"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row>
    <row r="310" spans="1:26"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row>
    <row r="311" spans="1:26"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row>
    <row r="312" spans="1:26"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row>
    <row r="313" spans="1:26"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row>
    <row r="314" spans="1:26"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row>
    <row r="315" spans="1:26"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row>
    <row r="316" spans="1:26"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row>
    <row r="317" spans="1:26"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row>
    <row r="318" spans="1:26"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row>
    <row r="319" spans="1:26"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row>
    <row r="320" spans="1:26"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row>
    <row r="321" spans="1:26"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row>
    <row r="322" spans="1:26"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row>
    <row r="323" spans="1:26"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row>
    <row r="324" spans="1:26"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row>
    <row r="325" spans="1:26"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row>
    <row r="326" spans="1:26"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row>
    <row r="327" spans="1:26"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row>
    <row r="328" spans="1:26"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row>
    <row r="329" spans="1:26"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row>
    <row r="330" spans="1:26"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row>
    <row r="331" spans="1:26"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row>
    <row r="332" spans="1:26"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row>
    <row r="333" spans="1:26"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row>
    <row r="334" spans="1:26"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row>
    <row r="335" spans="1:26"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row>
    <row r="336" spans="1:26"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row>
    <row r="337" spans="1:26"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row>
    <row r="338" spans="1:26"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row>
    <row r="339" spans="1:26"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row>
    <row r="340" spans="1:26"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row>
    <row r="341" spans="1:26"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row>
    <row r="342" spans="1:26"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row>
    <row r="343" spans="1:26"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row>
    <row r="344" spans="1:26"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row>
    <row r="345" spans="1:26"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row>
    <row r="346" spans="1:26"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row>
    <row r="347" spans="1:26"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row>
    <row r="348" spans="1:26"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row>
    <row r="349" spans="1:26"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row>
    <row r="350" spans="1:26"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row>
    <row r="351" spans="1:26"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row>
    <row r="352" spans="1:26"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row>
    <row r="353" spans="1:26"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row>
    <row r="354" spans="1:26"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row>
    <row r="355" spans="1:26"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row>
    <row r="356" spans="1:26"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row>
    <row r="357" spans="1:26"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row>
    <row r="358" spans="1:26"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row>
    <row r="359" spans="1:26"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row>
    <row r="360" spans="1:26"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D23" sqref="D23"/>
    </sheetView>
  </sheetViews>
  <sheetFormatPr defaultColWidth="9.140625" defaultRowHeight="15" x14ac:dyDescent="0.25"/>
  <cols>
    <col min="1" max="1" width="9.140625" style="76"/>
    <col min="2" max="2" width="28" style="76" customWidth="1"/>
    <col min="3" max="3" width="24.140625" style="76" customWidth="1"/>
    <col min="4" max="4" width="20" style="76" customWidth="1"/>
    <col min="5" max="5" width="15.85546875" style="76" customWidth="1"/>
    <col min="6" max="6" width="9.140625" style="76" customWidth="1"/>
    <col min="7" max="16384" width="9.140625" style="76"/>
  </cols>
  <sheetData>
    <row r="1" spans="1:6" ht="18.75" x14ac:dyDescent="0.25">
      <c r="A1" s="40"/>
      <c r="B1" s="41"/>
      <c r="C1" s="41"/>
      <c r="D1" s="41"/>
      <c r="E1" s="41"/>
      <c r="F1" s="42" t="s">
        <v>22</v>
      </c>
    </row>
    <row r="2" spans="1:6" ht="18.75" x14ac:dyDescent="0.3">
      <c r="A2" s="40"/>
      <c r="B2" s="41"/>
      <c r="C2" s="41"/>
      <c r="D2" s="41"/>
      <c r="E2" s="41"/>
      <c r="F2" s="43" t="s">
        <v>6</v>
      </c>
    </row>
    <row r="3" spans="1:6" ht="18.75" x14ac:dyDescent="0.3">
      <c r="A3" s="44"/>
      <c r="B3" s="41"/>
      <c r="C3" s="41"/>
      <c r="D3" s="41"/>
      <c r="E3" s="41"/>
      <c r="F3" s="43" t="s">
        <v>21</v>
      </c>
    </row>
    <row r="4" spans="1:6" ht="15.75" x14ac:dyDescent="0.25">
      <c r="A4" s="44"/>
      <c r="B4" s="41"/>
      <c r="C4" s="41"/>
      <c r="D4" s="41"/>
      <c r="E4" s="41"/>
      <c r="F4" s="41"/>
    </row>
    <row r="5" spans="1:6" ht="15.75" x14ac:dyDescent="0.25">
      <c r="A5" s="218" t="str">
        <f>'1. паспорт местоположение'!$A$5</f>
        <v>Год раскрытия информации: 2024 год</v>
      </c>
      <c r="B5" s="218"/>
      <c r="C5" s="218"/>
      <c r="D5" s="218"/>
      <c r="E5" s="218"/>
      <c r="F5" s="218"/>
    </row>
    <row r="6" spans="1:6" ht="15.75" x14ac:dyDescent="0.25">
      <c r="A6" s="45"/>
      <c r="B6" s="46"/>
      <c r="C6" s="46"/>
      <c r="D6" s="46"/>
      <c r="E6" s="46"/>
      <c r="F6" s="46"/>
    </row>
    <row r="7" spans="1:6" ht="18.75" x14ac:dyDescent="0.25">
      <c r="A7" s="251" t="s">
        <v>5</v>
      </c>
      <c r="B7" s="251"/>
      <c r="C7" s="251"/>
      <c r="D7" s="251"/>
      <c r="E7" s="251"/>
      <c r="F7" s="251"/>
    </row>
    <row r="8" spans="1:6" ht="18.75" x14ac:dyDescent="0.25">
      <c r="A8" s="65"/>
      <c r="B8" s="65"/>
      <c r="C8" s="65"/>
      <c r="D8" s="65"/>
      <c r="E8" s="65"/>
      <c r="F8" s="65"/>
    </row>
    <row r="9" spans="1:6" ht="15.75" x14ac:dyDescent="0.25">
      <c r="A9" s="221" t="s">
        <v>238</v>
      </c>
      <c r="B9" s="221"/>
      <c r="C9" s="221"/>
      <c r="D9" s="221"/>
      <c r="E9" s="221"/>
      <c r="F9" s="221"/>
    </row>
    <row r="10" spans="1:6" ht="15.75" x14ac:dyDescent="0.25">
      <c r="A10" s="219" t="s">
        <v>4</v>
      </c>
      <c r="B10" s="219"/>
      <c r="C10" s="219"/>
      <c r="D10" s="219"/>
      <c r="E10" s="219"/>
      <c r="F10" s="219"/>
    </row>
    <row r="11" spans="1:6" ht="18.75" x14ac:dyDescent="0.25">
      <c r="A11" s="65"/>
      <c r="B11" s="65"/>
      <c r="C11" s="65"/>
      <c r="D11" s="65"/>
      <c r="E11" s="65"/>
      <c r="F11" s="65"/>
    </row>
    <row r="12" spans="1:6" ht="15.75" x14ac:dyDescent="0.25">
      <c r="A12" s="221" t="str">
        <f>'1. паспорт местоположение'!$A$12</f>
        <v>O_Che476</v>
      </c>
      <c r="B12" s="221"/>
      <c r="C12" s="221"/>
      <c r="D12" s="221"/>
      <c r="E12" s="221"/>
      <c r="F12" s="221"/>
    </row>
    <row r="13" spans="1:6" ht="15.75" x14ac:dyDescent="0.25">
      <c r="A13" s="219" t="s">
        <v>3</v>
      </c>
      <c r="B13" s="219"/>
      <c r="C13" s="219"/>
      <c r="D13" s="219"/>
      <c r="E13" s="219"/>
      <c r="F13" s="219"/>
    </row>
    <row r="14" spans="1:6" ht="18.75" x14ac:dyDescent="0.25">
      <c r="A14" s="47"/>
      <c r="B14" s="47"/>
      <c r="C14" s="47"/>
      <c r="D14" s="47"/>
      <c r="E14" s="47"/>
      <c r="F14" s="47"/>
    </row>
    <row r="15" spans="1:6" ht="53.25" customHeight="1" x14ac:dyDescent="0.25">
      <c r="A15" s="220"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5" s="220"/>
      <c r="C15" s="220"/>
      <c r="D15" s="220"/>
      <c r="E15" s="220"/>
      <c r="F15" s="220"/>
    </row>
    <row r="16" spans="1:6" ht="15.75" x14ac:dyDescent="0.25">
      <c r="A16" s="219" t="s">
        <v>2</v>
      </c>
      <c r="B16" s="219"/>
      <c r="C16" s="219"/>
      <c r="D16" s="219"/>
      <c r="E16" s="219"/>
      <c r="F16" s="219"/>
    </row>
    <row r="17" spans="1:6" ht="18.75" x14ac:dyDescent="0.25">
      <c r="A17" s="48"/>
      <c r="B17" s="48"/>
      <c r="C17" s="48"/>
      <c r="D17" s="48"/>
      <c r="E17" s="48"/>
      <c r="F17" s="48"/>
    </row>
    <row r="18" spans="1:6" ht="18.75" x14ac:dyDescent="0.25">
      <c r="A18" s="252" t="s">
        <v>362</v>
      </c>
      <c r="B18" s="252"/>
      <c r="C18" s="252"/>
      <c r="D18" s="252"/>
      <c r="E18" s="252"/>
      <c r="F18" s="252"/>
    </row>
    <row r="19" spans="1:6" x14ac:dyDescent="0.25">
      <c r="A19" s="49"/>
      <c r="B19" s="49"/>
      <c r="C19" s="49"/>
      <c r="D19" s="49"/>
      <c r="E19" s="49"/>
      <c r="F19" s="49"/>
    </row>
    <row r="20" spans="1:6" ht="15.75" thickBot="1" x14ac:dyDescent="0.3">
      <c r="A20" s="49"/>
      <c r="B20" s="49"/>
      <c r="C20" s="49"/>
      <c r="D20" s="49"/>
      <c r="E20" s="49"/>
      <c r="F20" s="49"/>
    </row>
    <row r="21" spans="1:6" ht="15.75" x14ac:dyDescent="0.25">
      <c r="A21" s="49"/>
      <c r="B21" s="272" t="s">
        <v>363</v>
      </c>
      <c r="C21" s="273"/>
      <c r="D21" s="273"/>
      <c r="E21" s="274"/>
      <c r="F21" s="49"/>
    </row>
    <row r="22" spans="1:6" ht="15.75" x14ac:dyDescent="0.25">
      <c r="A22" s="49"/>
      <c r="B22" s="269" t="s">
        <v>364</v>
      </c>
      <c r="C22" s="270"/>
      <c r="D22" s="270" t="s">
        <v>365</v>
      </c>
      <c r="E22" s="271"/>
      <c r="F22" s="49"/>
    </row>
    <row r="23" spans="1:6" ht="63" x14ac:dyDescent="0.25">
      <c r="A23" s="49"/>
      <c r="B23" s="175" t="s">
        <v>366</v>
      </c>
      <c r="C23" s="176" t="s">
        <v>367</v>
      </c>
      <c r="D23" s="176" t="s">
        <v>368</v>
      </c>
      <c r="E23" s="177" t="s">
        <v>369</v>
      </c>
      <c r="F23" s="49"/>
    </row>
    <row r="24" spans="1:6" ht="16.5" thickBot="1" x14ac:dyDescent="0.3">
      <c r="A24" s="49"/>
      <c r="B24" s="178">
        <v>13.58</v>
      </c>
      <c r="C24" s="179">
        <v>0.18</v>
      </c>
      <c r="D24" s="180">
        <v>15</v>
      </c>
      <c r="E24" s="181">
        <v>10</v>
      </c>
      <c r="F24" s="49"/>
    </row>
    <row r="25" spans="1:6" x14ac:dyDescent="0.25">
      <c r="A25" s="49"/>
      <c r="B25" s="49"/>
      <c r="C25" s="49"/>
      <c r="D25" s="49"/>
      <c r="E25" s="49"/>
      <c r="F25" s="49"/>
    </row>
    <row r="26" spans="1:6" x14ac:dyDescent="0.25">
      <c r="A26" s="49"/>
      <c r="B26" s="49"/>
      <c r="C26" s="49"/>
      <c r="D26" s="49"/>
      <c r="E26" s="49"/>
      <c r="F26" s="49"/>
    </row>
    <row r="27" spans="1:6" x14ac:dyDescent="0.25">
      <c r="A27" s="49"/>
      <c r="B27" s="49"/>
      <c r="C27" s="49"/>
      <c r="D27" s="49"/>
      <c r="E27" s="49"/>
      <c r="F27" s="49"/>
    </row>
    <row r="28" spans="1:6" x14ac:dyDescent="0.25">
      <c r="A28" s="49"/>
      <c r="B28" s="49"/>
      <c r="C28" s="49"/>
      <c r="D28" s="49"/>
      <c r="E28" s="49"/>
      <c r="F28" s="49"/>
    </row>
    <row r="29" spans="1:6" x14ac:dyDescent="0.25">
      <c r="A29" s="49"/>
      <c r="B29" s="49"/>
      <c r="C29" s="49"/>
      <c r="D29" s="49"/>
      <c r="E29" s="49"/>
      <c r="F29" s="49"/>
    </row>
    <row r="30" spans="1:6" x14ac:dyDescent="0.25">
      <c r="A30" s="49"/>
      <c r="B30" s="49"/>
      <c r="C30" s="49"/>
      <c r="D30" s="49"/>
      <c r="E30" s="49"/>
      <c r="F30" s="49"/>
    </row>
    <row r="31" spans="1:6" x14ac:dyDescent="0.25">
      <c r="A31" s="49"/>
      <c r="B31" s="49"/>
      <c r="C31" s="49"/>
      <c r="D31" s="49"/>
      <c r="E31" s="49"/>
      <c r="F31" s="49"/>
    </row>
  </sheetData>
  <mergeCells count="12">
    <mergeCell ref="B22:C22"/>
    <mergeCell ref="D22:E22"/>
    <mergeCell ref="A13:F13"/>
    <mergeCell ref="A15:F15"/>
    <mergeCell ref="A16:F16"/>
    <mergeCell ref="A18:F18"/>
    <mergeCell ref="B21:E21"/>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5"/>
  <sheetViews>
    <sheetView topLeftCell="A22" zoomScale="60" zoomScaleNormal="60" zoomScaleSheetLayoutView="70" workbookViewId="0">
      <selection activeCell="E31" sqref="E31"/>
    </sheetView>
  </sheetViews>
  <sheetFormatPr defaultColWidth="0" defaultRowHeight="15.75" x14ac:dyDescent="0.25"/>
  <cols>
    <col min="1" max="1" width="9.140625" style="9" customWidth="1"/>
    <col min="2" max="2" width="61.28515625" style="9" customWidth="1"/>
    <col min="3" max="6" width="14.7109375" style="157" customWidth="1"/>
    <col min="7" max="7" width="14" style="157" customWidth="1"/>
    <col min="8" max="8" width="13.28515625" style="157" customWidth="1"/>
    <col min="9" max="9" width="14" style="157" customWidth="1"/>
    <col min="10" max="10" width="16.42578125" style="157" customWidth="1"/>
    <col min="11" max="11" width="19.7109375" style="157" customWidth="1"/>
    <col min="12" max="13" width="18.28515625" style="157" customWidth="1"/>
    <col min="14" max="14" width="22.85546875" style="9" customWidth="1"/>
    <col min="15" max="15" width="27.7109375" style="9" customWidth="1"/>
    <col min="16" max="255" width="9.140625" style="9" customWidth="1"/>
    <col min="256" max="256" width="37.7109375" style="9" customWidth="1"/>
    <col min="257" max="257" width="9.140625" style="9" customWidth="1"/>
    <col min="258" max="258" width="12.85546875" style="9" customWidth="1"/>
    <col min="259" max="16384" width="0" style="9" hidden="1"/>
  </cols>
  <sheetData>
    <row r="1" spans="1:47" ht="18.75" x14ac:dyDescent="0.25">
      <c r="L1" s="42" t="s">
        <v>22</v>
      </c>
    </row>
    <row r="2" spans="1:47" ht="18.75" x14ac:dyDescent="0.3">
      <c r="L2" s="43" t="s">
        <v>6</v>
      </c>
    </row>
    <row r="3" spans="1:47" ht="18.75" x14ac:dyDescent="0.3">
      <c r="L3" s="43" t="s">
        <v>21</v>
      </c>
    </row>
    <row r="4" spans="1:47" ht="18.75" x14ac:dyDescent="0.3">
      <c r="N4" s="43"/>
    </row>
    <row r="5" spans="1:47" x14ac:dyDescent="0.25">
      <c r="A5" s="218" t="str">
        <f>'1. паспорт местоположение'!$A$5</f>
        <v>Год раскрытия информации: 2024 год</v>
      </c>
      <c r="B5" s="218"/>
      <c r="C5" s="218"/>
      <c r="D5" s="218"/>
      <c r="E5" s="218"/>
      <c r="F5" s="218"/>
      <c r="G5" s="218"/>
      <c r="H5" s="218"/>
      <c r="I5" s="218"/>
      <c r="J5" s="218"/>
      <c r="K5" s="218"/>
      <c r="L5" s="218"/>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row>
    <row r="6" spans="1:47" ht="18.75" x14ac:dyDescent="0.3">
      <c r="N6" s="43"/>
    </row>
    <row r="7" spans="1:47" ht="18.75" x14ac:dyDescent="0.25">
      <c r="A7" s="222" t="s">
        <v>5</v>
      </c>
      <c r="B7" s="222"/>
      <c r="C7" s="222"/>
      <c r="D7" s="222"/>
      <c r="E7" s="222"/>
      <c r="F7" s="222"/>
      <c r="G7" s="222"/>
      <c r="H7" s="222"/>
      <c r="I7" s="222"/>
      <c r="J7" s="222"/>
      <c r="K7" s="222"/>
      <c r="L7" s="222"/>
      <c r="M7" s="68"/>
      <c r="N7" s="68"/>
      <c r="O7" s="68"/>
    </row>
    <row r="8" spans="1:47" ht="18.75" x14ac:dyDescent="0.25">
      <c r="A8" s="222"/>
      <c r="B8" s="222"/>
      <c r="C8" s="222"/>
      <c r="D8" s="222"/>
      <c r="E8" s="222"/>
      <c r="F8" s="222"/>
      <c r="G8" s="222"/>
      <c r="H8" s="222"/>
      <c r="I8" s="222"/>
      <c r="J8" s="222"/>
      <c r="K8" s="222"/>
      <c r="L8" s="222"/>
      <c r="M8" s="222"/>
      <c r="N8" s="222"/>
      <c r="O8" s="222"/>
    </row>
    <row r="9" spans="1:47" x14ac:dyDescent="0.25">
      <c r="A9" s="223" t="s">
        <v>238</v>
      </c>
      <c r="B9" s="223"/>
      <c r="C9" s="223"/>
      <c r="D9" s="223"/>
      <c r="E9" s="223"/>
      <c r="F9" s="223"/>
      <c r="G9" s="223"/>
      <c r="H9" s="223"/>
      <c r="I9" s="223"/>
      <c r="J9" s="223"/>
      <c r="K9" s="223"/>
      <c r="L9" s="223"/>
      <c r="M9" s="158"/>
      <c r="N9" s="158"/>
      <c r="O9" s="158"/>
    </row>
    <row r="10" spans="1:47" x14ac:dyDescent="0.25">
      <c r="A10" s="224" t="s">
        <v>4</v>
      </c>
      <c r="B10" s="224"/>
      <c r="C10" s="224"/>
      <c r="D10" s="224"/>
      <c r="E10" s="224"/>
      <c r="F10" s="224"/>
      <c r="G10" s="224"/>
      <c r="H10" s="224"/>
      <c r="I10" s="224"/>
      <c r="J10" s="224"/>
      <c r="K10" s="224"/>
      <c r="L10" s="224"/>
      <c r="M10" s="72"/>
      <c r="N10" s="72"/>
      <c r="O10" s="72"/>
    </row>
    <row r="11" spans="1:47" ht="18.75" x14ac:dyDescent="0.25">
      <c r="A11" s="222"/>
      <c r="B11" s="222"/>
      <c r="C11" s="222"/>
      <c r="D11" s="222"/>
      <c r="E11" s="222"/>
      <c r="F11" s="222"/>
      <c r="G11" s="222"/>
      <c r="H11" s="222"/>
      <c r="I11" s="222"/>
      <c r="J11" s="222"/>
      <c r="K11" s="222"/>
      <c r="L11" s="222"/>
      <c r="M11" s="222"/>
      <c r="N11" s="222"/>
      <c r="O11" s="222"/>
    </row>
    <row r="12" spans="1:47" x14ac:dyDescent="0.25">
      <c r="A12" s="223" t="str">
        <f>'1. паспорт местоположение'!$A$12</f>
        <v>O_Che476</v>
      </c>
      <c r="B12" s="223"/>
      <c r="C12" s="223"/>
      <c r="D12" s="223"/>
      <c r="E12" s="223"/>
      <c r="F12" s="223"/>
      <c r="G12" s="223"/>
      <c r="H12" s="223"/>
      <c r="I12" s="223"/>
      <c r="J12" s="223"/>
      <c r="K12" s="223"/>
      <c r="L12" s="223"/>
      <c r="M12" s="158"/>
      <c r="N12" s="158"/>
      <c r="O12" s="158"/>
    </row>
    <row r="13" spans="1:47" x14ac:dyDescent="0.25">
      <c r="A13" s="224" t="s">
        <v>3</v>
      </c>
      <c r="B13" s="224"/>
      <c r="C13" s="224"/>
      <c r="D13" s="224"/>
      <c r="E13" s="224"/>
      <c r="F13" s="224"/>
      <c r="G13" s="224"/>
      <c r="H13" s="224"/>
      <c r="I13" s="224"/>
      <c r="J13" s="224"/>
      <c r="K13" s="224"/>
      <c r="L13" s="224"/>
      <c r="M13" s="72"/>
      <c r="N13" s="72"/>
      <c r="O13" s="72"/>
    </row>
    <row r="14" spans="1:47" ht="18.75" x14ac:dyDescent="0.25">
      <c r="A14" s="225"/>
      <c r="B14" s="225"/>
      <c r="C14" s="225"/>
      <c r="D14" s="225"/>
      <c r="E14" s="225"/>
      <c r="F14" s="225"/>
      <c r="G14" s="225"/>
      <c r="H14" s="225"/>
      <c r="I14" s="225"/>
      <c r="J14" s="225"/>
      <c r="K14" s="225"/>
      <c r="L14" s="225"/>
      <c r="M14" s="225"/>
      <c r="N14" s="225"/>
      <c r="O14" s="225"/>
    </row>
    <row r="15" spans="1:47" ht="33" customHeight="1" x14ac:dyDescent="0.25">
      <c r="A15" s="250"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5" s="250"/>
      <c r="C15" s="250"/>
      <c r="D15" s="250"/>
      <c r="E15" s="250"/>
      <c r="F15" s="250"/>
      <c r="G15" s="250"/>
      <c r="H15" s="250"/>
      <c r="I15" s="250"/>
      <c r="J15" s="250"/>
      <c r="K15" s="250"/>
      <c r="L15" s="250"/>
      <c r="M15" s="159"/>
      <c r="N15" s="159"/>
      <c r="O15" s="159"/>
    </row>
    <row r="16" spans="1:47" x14ac:dyDescent="0.25">
      <c r="A16" s="224" t="s">
        <v>2</v>
      </c>
      <c r="B16" s="224"/>
      <c r="C16" s="224"/>
      <c r="D16" s="224"/>
      <c r="E16" s="224"/>
      <c r="F16" s="224"/>
      <c r="G16" s="224"/>
      <c r="H16" s="224"/>
      <c r="I16" s="224"/>
      <c r="J16" s="224"/>
      <c r="K16" s="224"/>
      <c r="L16" s="224"/>
      <c r="M16" s="72"/>
      <c r="N16" s="72"/>
      <c r="O16" s="72"/>
    </row>
    <row r="17" spans="1:15" ht="15.75" customHeight="1" x14ac:dyDescent="0.25">
      <c r="O17" s="155"/>
    </row>
    <row r="18" spans="1:15" ht="15.75" customHeight="1" x14ac:dyDescent="0.25">
      <c r="N18" s="7"/>
    </row>
    <row r="19" spans="1:15" ht="15.75" customHeight="1" x14ac:dyDescent="0.25">
      <c r="A19" s="285" t="s">
        <v>219</v>
      </c>
      <c r="B19" s="285"/>
      <c r="C19" s="285"/>
      <c r="D19" s="285"/>
      <c r="E19" s="285"/>
      <c r="F19" s="285"/>
      <c r="G19" s="285"/>
      <c r="H19" s="285"/>
      <c r="I19" s="285"/>
      <c r="J19" s="285"/>
      <c r="K19" s="285"/>
      <c r="L19" s="285"/>
      <c r="M19" s="160"/>
      <c r="N19" s="160"/>
      <c r="O19" s="160"/>
    </row>
    <row r="20" spans="1:15" x14ac:dyDescent="0.25">
      <c r="A20" s="156"/>
      <c r="B20" s="156"/>
      <c r="C20" s="50"/>
      <c r="D20" s="50"/>
      <c r="E20" s="50"/>
      <c r="F20" s="50"/>
      <c r="G20" s="50"/>
      <c r="H20" s="50"/>
      <c r="I20" s="50"/>
      <c r="J20" s="50"/>
      <c r="K20" s="50"/>
      <c r="L20" s="50"/>
      <c r="M20" s="50"/>
      <c r="N20" s="10"/>
      <c r="O20" s="10"/>
    </row>
    <row r="21" spans="1:15" x14ac:dyDescent="0.25">
      <c r="A21" s="279" t="s">
        <v>393</v>
      </c>
      <c r="B21" s="279" t="s">
        <v>128</v>
      </c>
      <c r="C21" s="280" t="s">
        <v>394</v>
      </c>
      <c r="D21" s="280"/>
      <c r="E21" s="280"/>
      <c r="F21" s="280"/>
      <c r="G21" s="281" t="s">
        <v>127</v>
      </c>
      <c r="H21" s="282" t="s">
        <v>395</v>
      </c>
      <c r="I21" s="279" t="s">
        <v>396</v>
      </c>
      <c r="J21" s="275" t="s">
        <v>397</v>
      </c>
    </row>
    <row r="22" spans="1:15" x14ac:dyDescent="0.25">
      <c r="A22" s="279"/>
      <c r="B22" s="279"/>
      <c r="C22" s="276" t="s">
        <v>0</v>
      </c>
      <c r="D22" s="276"/>
      <c r="E22" s="277" t="s">
        <v>280</v>
      </c>
      <c r="F22" s="278"/>
      <c r="G22" s="281"/>
      <c r="H22" s="283"/>
      <c r="I22" s="279"/>
      <c r="J22" s="275"/>
    </row>
    <row r="23" spans="1:15" ht="31.5" x14ac:dyDescent="0.25">
      <c r="A23" s="279"/>
      <c r="B23" s="279"/>
      <c r="C23" s="20" t="s">
        <v>126</v>
      </c>
      <c r="D23" s="20" t="s">
        <v>125</v>
      </c>
      <c r="E23" s="20" t="s">
        <v>126</v>
      </c>
      <c r="F23" s="20" t="s">
        <v>125</v>
      </c>
      <c r="G23" s="281"/>
      <c r="H23" s="284"/>
      <c r="I23" s="279"/>
      <c r="J23" s="275"/>
    </row>
    <row r="24" spans="1:15" x14ac:dyDescent="0.25">
      <c r="A24" s="154">
        <v>1</v>
      </c>
      <c r="B24" s="154">
        <v>2</v>
      </c>
      <c r="C24" s="20">
        <v>3</v>
      </c>
      <c r="D24" s="20">
        <v>4</v>
      </c>
      <c r="E24" s="20">
        <v>7</v>
      </c>
      <c r="F24" s="20">
        <v>8</v>
      </c>
      <c r="G24" s="161">
        <v>9</v>
      </c>
      <c r="H24" s="161">
        <v>10</v>
      </c>
      <c r="I24" s="20">
        <v>11</v>
      </c>
      <c r="J24" s="20">
        <v>12</v>
      </c>
    </row>
    <row r="25" spans="1:15" s="188" customFormat="1" x14ac:dyDescent="0.25">
      <c r="A25" s="162">
        <v>1</v>
      </c>
      <c r="B25" s="166" t="s">
        <v>398</v>
      </c>
      <c r="C25" s="184"/>
      <c r="D25" s="184"/>
      <c r="E25" s="184"/>
      <c r="F25" s="184"/>
      <c r="G25" s="77"/>
      <c r="H25" s="77"/>
      <c r="I25" s="185"/>
      <c r="J25" s="186"/>
      <c r="K25" s="187"/>
      <c r="L25" s="187"/>
      <c r="M25" s="187"/>
    </row>
    <row r="26" spans="1:15" s="188" customFormat="1" x14ac:dyDescent="0.25">
      <c r="A26" s="162" t="s">
        <v>124</v>
      </c>
      <c r="B26" s="4" t="s">
        <v>399</v>
      </c>
      <c r="C26" s="163" t="s">
        <v>400</v>
      </c>
      <c r="D26" s="163" t="s">
        <v>400</v>
      </c>
      <c r="E26" s="163" t="s">
        <v>400</v>
      </c>
      <c r="F26" s="163" t="s">
        <v>400</v>
      </c>
      <c r="G26" s="77" t="s">
        <v>290</v>
      </c>
      <c r="H26" s="77" t="s">
        <v>290</v>
      </c>
      <c r="I26" s="77" t="s">
        <v>290</v>
      </c>
      <c r="J26" s="77" t="s">
        <v>290</v>
      </c>
      <c r="K26" s="187"/>
      <c r="L26" s="187"/>
      <c r="M26" s="187"/>
    </row>
    <row r="27" spans="1:15" s="188" customFormat="1" x14ac:dyDescent="0.25">
      <c r="A27" s="162" t="s">
        <v>123</v>
      </c>
      <c r="B27" s="4" t="s">
        <v>401</v>
      </c>
      <c r="C27" s="163" t="s">
        <v>400</v>
      </c>
      <c r="D27" s="163" t="s">
        <v>400</v>
      </c>
      <c r="E27" s="163" t="s">
        <v>400</v>
      </c>
      <c r="F27" s="163" t="s">
        <v>400</v>
      </c>
      <c r="G27" s="77" t="s">
        <v>290</v>
      </c>
      <c r="H27" s="77" t="s">
        <v>290</v>
      </c>
      <c r="I27" s="77" t="s">
        <v>290</v>
      </c>
      <c r="J27" s="77" t="s">
        <v>290</v>
      </c>
      <c r="K27" s="187"/>
      <c r="L27" s="187"/>
      <c r="M27" s="187"/>
    </row>
    <row r="28" spans="1:15" s="188" customFormat="1" ht="31.5" x14ac:dyDescent="0.25">
      <c r="A28" s="162" t="s">
        <v>402</v>
      </c>
      <c r="B28" s="4" t="s">
        <v>403</v>
      </c>
      <c r="C28" s="164" t="s">
        <v>400</v>
      </c>
      <c r="D28" s="164" t="s">
        <v>400</v>
      </c>
      <c r="E28" s="164" t="s">
        <v>400</v>
      </c>
      <c r="F28" s="164" t="s">
        <v>400</v>
      </c>
      <c r="G28" s="77" t="s">
        <v>290</v>
      </c>
      <c r="H28" s="77" t="s">
        <v>290</v>
      </c>
      <c r="I28" s="77" t="s">
        <v>290</v>
      </c>
      <c r="J28" s="77" t="s">
        <v>290</v>
      </c>
      <c r="K28" s="187"/>
      <c r="L28" s="187"/>
      <c r="M28" s="187"/>
    </row>
    <row r="29" spans="1:15" s="188" customFormat="1" x14ac:dyDescent="0.25">
      <c r="A29" s="162" t="s">
        <v>122</v>
      </c>
      <c r="B29" s="4" t="s">
        <v>404</v>
      </c>
      <c r="C29" s="164" t="s">
        <v>400</v>
      </c>
      <c r="D29" s="164" t="s">
        <v>400</v>
      </c>
      <c r="E29" s="164" t="s">
        <v>400</v>
      </c>
      <c r="F29" s="164" t="s">
        <v>400</v>
      </c>
      <c r="G29" s="77" t="s">
        <v>290</v>
      </c>
      <c r="H29" s="77" t="s">
        <v>290</v>
      </c>
      <c r="I29" s="77" t="s">
        <v>290</v>
      </c>
      <c r="J29" s="77" t="s">
        <v>290</v>
      </c>
      <c r="K29" s="187"/>
      <c r="L29" s="187"/>
      <c r="M29" s="187"/>
    </row>
    <row r="30" spans="1:15" s="188" customFormat="1" ht="31.5" x14ac:dyDescent="0.25">
      <c r="A30" s="162" t="s">
        <v>121</v>
      </c>
      <c r="B30" s="4" t="s">
        <v>405</v>
      </c>
      <c r="C30" s="164" t="s">
        <v>400</v>
      </c>
      <c r="D30" s="164" t="s">
        <v>400</v>
      </c>
      <c r="E30" s="164" t="s">
        <v>400</v>
      </c>
      <c r="F30" s="164" t="s">
        <v>400</v>
      </c>
      <c r="G30" s="77" t="s">
        <v>290</v>
      </c>
      <c r="H30" s="77" t="s">
        <v>290</v>
      </c>
      <c r="I30" s="77" t="s">
        <v>290</v>
      </c>
      <c r="J30" s="77" t="s">
        <v>290</v>
      </c>
      <c r="K30" s="187"/>
      <c r="L30" s="187"/>
      <c r="M30" s="187"/>
    </row>
    <row r="31" spans="1:15" s="188" customFormat="1" ht="31.5" x14ac:dyDescent="0.25">
      <c r="A31" s="162" t="s">
        <v>120</v>
      </c>
      <c r="B31" s="165" t="s">
        <v>406</v>
      </c>
      <c r="C31" s="164">
        <v>45444</v>
      </c>
      <c r="D31" s="164">
        <v>45444</v>
      </c>
      <c r="E31" s="164">
        <v>45474</v>
      </c>
      <c r="F31" s="164">
        <v>45474</v>
      </c>
      <c r="G31" s="77">
        <v>1</v>
      </c>
      <c r="H31" s="77" t="s">
        <v>290</v>
      </c>
      <c r="I31" s="77" t="s">
        <v>290</v>
      </c>
      <c r="J31" s="77" t="s">
        <v>290</v>
      </c>
      <c r="K31" s="187"/>
      <c r="L31" s="187"/>
      <c r="M31" s="187"/>
    </row>
    <row r="32" spans="1:15" s="188" customFormat="1" ht="28.5" customHeight="1" x14ac:dyDescent="0.25">
      <c r="A32" s="162" t="s">
        <v>118</v>
      </c>
      <c r="B32" s="165" t="s">
        <v>407</v>
      </c>
      <c r="C32" s="164">
        <v>45505</v>
      </c>
      <c r="D32" s="164">
        <v>45505</v>
      </c>
      <c r="E32" s="164">
        <v>45565</v>
      </c>
      <c r="F32" s="164">
        <v>45565</v>
      </c>
      <c r="G32" s="77">
        <v>1</v>
      </c>
      <c r="H32" s="77" t="s">
        <v>290</v>
      </c>
      <c r="I32" s="77" t="s">
        <v>290</v>
      </c>
      <c r="J32" s="77" t="s">
        <v>290</v>
      </c>
      <c r="K32" s="187"/>
      <c r="L32" s="187"/>
      <c r="M32" s="187"/>
    </row>
    <row r="33" spans="1:13" s="188" customFormat="1" ht="31.5" x14ac:dyDescent="0.25">
      <c r="A33" s="162" t="s">
        <v>190</v>
      </c>
      <c r="B33" s="165" t="s">
        <v>408</v>
      </c>
      <c r="C33" s="164">
        <v>45505</v>
      </c>
      <c r="D33" s="164">
        <v>45505</v>
      </c>
      <c r="E33" s="163" t="s">
        <v>290</v>
      </c>
      <c r="F33" s="163" t="s">
        <v>290</v>
      </c>
      <c r="G33" s="77" t="s">
        <v>290</v>
      </c>
      <c r="H33" s="77" t="s">
        <v>290</v>
      </c>
      <c r="I33" s="77" t="s">
        <v>290</v>
      </c>
      <c r="J33" s="77" t="s">
        <v>290</v>
      </c>
      <c r="K33" s="187"/>
      <c r="L33" s="187"/>
      <c r="M33" s="187"/>
    </row>
    <row r="34" spans="1:13" s="188" customFormat="1" ht="31.5" x14ac:dyDescent="0.25">
      <c r="A34" s="162" t="s">
        <v>191</v>
      </c>
      <c r="B34" s="165" t="s">
        <v>409</v>
      </c>
      <c r="C34" s="163" t="s">
        <v>400</v>
      </c>
      <c r="D34" s="163" t="s">
        <v>400</v>
      </c>
      <c r="E34" s="163" t="s">
        <v>290</v>
      </c>
      <c r="F34" s="163" t="s">
        <v>290</v>
      </c>
      <c r="G34" s="77" t="s">
        <v>290</v>
      </c>
      <c r="H34" s="77" t="s">
        <v>290</v>
      </c>
      <c r="I34" s="77" t="s">
        <v>290</v>
      </c>
      <c r="J34" s="77" t="s">
        <v>290</v>
      </c>
      <c r="K34" s="187"/>
      <c r="L34" s="187"/>
      <c r="M34" s="187"/>
    </row>
    <row r="35" spans="1:13" s="188" customFormat="1" x14ac:dyDescent="0.25">
      <c r="A35" s="162" t="s">
        <v>192</v>
      </c>
      <c r="B35" s="165" t="s">
        <v>119</v>
      </c>
      <c r="C35" s="164">
        <v>45509</v>
      </c>
      <c r="D35" s="164">
        <v>45509</v>
      </c>
      <c r="E35" s="163" t="s">
        <v>290</v>
      </c>
      <c r="F35" s="163" t="s">
        <v>290</v>
      </c>
      <c r="G35" s="77" t="s">
        <v>290</v>
      </c>
      <c r="H35" s="77" t="s">
        <v>290</v>
      </c>
      <c r="I35" s="77" t="s">
        <v>290</v>
      </c>
      <c r="J35" s="77" t="s">
        <v>290</v>
      </c>
      <c r="K35" s="187"/>
      <c r="L35" s="187"/>
      <c r="M35" s="187"/>
    </row>
    <row r="36" spans="1:13" s="188" customFormat="1" x14ac:dyDescent="0.25">
      <c r="A36" s="162" t="s">
        <v>193</v>
      </c>
      <c r="B36" s="165" t="s">
        <v>189</v>
      </c>
      <c r="C36" s="164" t="s">
        <v>400</v>
      </c>
      <c r="D36" s="164" t="s">
        <v>400</v>
      </c>
      <c r="E36" s="164" t="s">
        <v>400</v>
      </c>
      <c r="F36" s="164" t="s">
        <v>400</v>
      </c>
      <c r="G36" s="77" t="s">
        <v>290</v>
      </c>
      <c r="H36" s="77" t="s">
        <v>290</v>
      </c>
      <c r="I36" s="77" t="s">
        <v>290</v>
      </c>
      <c r="J36" s="77" t="s">
        <v>290</v>
      </c>
      <c r="K36" s="187"/>
      <c r="L36" s="187"/>
      <c r="M36" s="187"/>
    </row>
    <row r="37" spans="1:13" s="188" customFormat="1" x14ac:dyDescent="0.25">
      <c r="A37" s="162" t="s">
        <v>410</v>
      </c>
      <c r="B37" s="165" t="s">
        <v>411</v>
      </c>
      <c r="C37" s="164">
        <f>C31</f>
        <v>45444</v>
      </c>
      <c r="D37" s="164">
        <f>D32</f>
        <v>45505</v>
      </c>
      <c r="E37" s="163" t="s">
        <v>290</v>
      </c>
      <c r="F37" s="163" t="s">
        <v>290</v>
      </c>
      <c r="G37" s="77" t="s">
        <v>290</v>
      </c>
      <c r="H37" s="77" t="s">
        <v>290</v>
      </c>
      <c r="I37" s="77" t="s">
        <v>290</v>
      </c>
      <c r="J37" s="77" t="s">
        <v>290</v>
      </c>
      <c r="K37" s="187"/>
      <c r="L37" s="187"/>
      <c r="M37" s="187"/>
    </row>
    <row r="38" spans="1:13" s="188" customFormat="1" x14ac:dyDescent="0.25">
      <c r="A38" s="162" t="s">
        <v>412</v>
      </c>
      <c r="B38" s="166" t="s">
        <v>413</v>
      </c>
      <c r="C38" s="163"/>
      <c r="D38" s="163"/>
      <c r="E38" s="163"/>
      <c r="F38" s="163"/>
      <c r="G38" s="77" t="s">
        <v>290</v>
      </c>
      <c r="H38" s="77" t="s">
        <v>290</v>
      </c>
      <c r="I38" s="77" t="s">
        <v>290</v>
      </c>
      <c r="J38" s="77" t="s">
        <v>290</v>
      </c>
      <c r="K38" s="187"/>
      <c r="L38" s="187"/>
      <c r="M38" s="187"/>
    </row>
    <row r="39" spans="1:13" s="188" customFormat="1" ht="47.25" x14ac:dyDescent="0.25">
      <c r="A39" s="162">
        <v>2</v>
      </c>
      <c r="B39" s="165" t="s">
        <v>414</v>
      </c>
      <c r="C39" s="164">
        <v>45565</v>
      </c>
      <c r="D39" s="164">
        <v>45565</v>
      </c>
      <c r="E39" s="163" t="s">
        <v>290</v>
      </c>
      <c r="F39" s="163" t="s">
        <v>290</v>
      </c>
      <c r="G39" s="77" t="s">
        <v>290</v>
      </c>
      <c r="H39" s="77" t="s">
        <v>290</v>
      </c>
      <c r="I39" s="77" t="s">
        <v>290</v>
      </c>
      <c r="J39" s="77" t="s">
        <v>290</v>
      </c>
      <c r="K39" s="187"/>
      <c r="L39" s="187"/>
      <c r="M39" s="187"/>
    </row>
    <row r="40" spans="1:13" s="188" customFormat="1" x14ac:dyDescent="0.25">
      <c r="A40" s="162" t="s">
        <v>117</v>
      </c>
      <c r="B40" s="165" t="s">
        <v>415</v>
      </c>
      <c r="C40" s="164">
        <v>45570</v>
      </c>
      <c r="D40" s="164">
        <v>45570</v>
      </c>
      <c r="E40" s="163" t="s">
        <v>290</v>
      </c>
      <c r="F40" s="163" t="s">
        <v>290</v>
      </c>
      <c r="G40" s="77" t="s">
        <v>290</v>
      </c>
      <c r="H40" s="77" t="s">
        <v>290</v>
      </c>
      <c r="I40" s="77" t="s">
        <v>290</v>
      </c>
      <c r="J40" s="77" t="s">
        <v>290</v>
      </c>
      <c r="K40" s="187"/>
      <c r="L40" s="187"/>
      <c r="M40" s="187"/>
    </row>
    <row r="41" spans="1:13" s="188" customFormat="1" ht="31.5" x14ac:dyDescent="0.25">
      <c r="A41" s="162" t="s">
        <v>388</v>
      </c>
      <c r="B41" s="166" t="s">
        <v>416</v>
      </c>
      <c r="C41" s="163"/>
      <c r="D41" s="163"/>
      <c r="E41" s="163"/>
      <c r="F41" s="163"/>
      <c r="G41" s="77" t="s">
        <v>290</v>
      </c>
      <c r="H41" s="77" t="s">
        <v>290</v>
      </c>
      <c r="I41" s="77" t="s">
        <v>290</v>
      </c>
      <c r="J41" s="77" t="s">
        <v>290</v>
      </c>
      <c r="K41" s="187"/>
      <c r="L41" s="187"/>
      <c r="M41" s="187"/>
    </row>
    <row r="42" spans="1:13" s="188" customFormat="1" ht="31.5" x14ac:dyDescent="0.25">
      <c r="A42" s="162">
        <v>3</v>
      </c>
      <c r="B42" s="165" t="s">
        <v>417</v>
      </c>
      <c r="C42" s="164">
        <v>45565</v>
      </c>
      <c r="D42" s="164">
        <v>45580</v>
      </c>
      <c r="E42" s="163" t="s">
        <v>290</v>
      </c>
      <c r="F42" s="163" t="s">
        <v>290</v>
      </c>
      <c r="G42" s="77" t="s">
        <v>290</v>
      </c>
      <c r="H42" s="77" t="s">
        <v>290</v>
      </c>
      <c r="I42" s="77" t="s">
        <v>290</v>
      </c>
      <c r="J42" s="77" t="s">
        <v>290</v>
      </c>
      <c r="K42" s="187"/>
      <c r="L42" s="187"/>
      <c r="M42" s="187"/>
    </row>
    <row r="43" spans="1:13" s="188" customFormat="1" x14ac:dyDescent="0.25">
      <c r="A43" s="162" t="s">
        <v>116</v>
      </c>
      <c r="B43" s="165" t="s">
        <v>114</v>
      </c>
      <c r="C43" s="164">
        <v>45580</v>
      </c>
      <c r="D43" s="164">
        <v>45616</v>
      </c>
      <c r="E43" s="163" t="s">
        <v>290</v>
      </c>
      <c r="F43" s="163" t="s">
        <v>290</v>
      </c>
      <c r="G43" s="77" t="s">
        <v>290</v>
      </c>
      <c r="H43" s="77" t="s">
        <v>290</v>
      </c>
      <c r="I43" s="77" t="s">
        <v>290</v>
      </c>
      <c r="J43" s="77" t="s">
        <v>290</v>
      </c>
      <c r="K43" s="187"/>
      <c r="L43" s="187"/>
      <c r="M43" s="187"/>
    </row>
    <row r="44" spans="1:13" s="188" customFormat="1" x14ac:dyDescent="0.25">
      <c r="A44" s="162" t="s">
        <v>115</v>
      </c>
      <c r="B44" s="165" t="s">
        <v>418</v>
      </c>
      <c r="C44" s="164">
        <v>45585</v>
      </c>
      <c r="D44" s="164">
        <v>46018</v>
      </c>
      <c r="E44" s="163" t="s">
        <v>290</v>
      </c>
      <c r="F44" s="163" t="s">
        <v>290</v>
      </c>
      <c r="G44" s="77" t="s">
        <v>290</v>
      </c>
      <c r="H44" s="77" t="s">
        <v>290</v>
      </c>
      <c r="I44" s="77" t="s">
        <v>290</v>
      </c>
      <c r="J44" s="77" t="s">
        <v>290</v>
      </c>
      <c r="K44" s="187"/>
      <c r="L44" s="187"/>
      <c r="M44" s="187"/>
    </row>
    <row r="45" spans="1:13" s="188" customFormat="1" ht="47.25" x14ac:dyDescent="0.25">
      <c r="A45" s="162" t="s">
        <v>113</v>
      </c>
      <c r="B45" s="165" t="s">
        <v>419</v>
      </c>
      <c r="C45" s="164" t="s">
        <v>400</v>
      </c>
      <c r="D45" s="164" t="s">
        <v>400</v>
      </c>
      <c r="E45" s="164" t="s">
        <v>400</v>
      </c>
      <c r="F45" s="164" t="s">
        <v>400</v>
      </c>
      <c r="G45" s="77" t="s">
        <v>290</v>
      </c>
      <c r="H45" s="77" t="s">
        <v>290</v>
      </c>
      <c r="I45" s="77" t="s">
        <v>290</v>
      </c>
      <c r="J45" s="77" t="s">
        <v>290</v>
      </c>
      <c r="K45" s="187"/>
      <c r="L45" s="187"/>
      <c r="M45" s="187"/>
    </row>
    <row r="46" spans="1:13" s="188" customFormat="1" ht="94.5" x14ac:dyDescent="0.25">
      <c r="A46" s="162" t="s">
        <v>112</v>
      </c>
      <c r="B46" s="165" t="s">
        <v>420</v>
      </c>
      <c r="C46" s="164" t="s">
        <v>400</v>
      </c>
      <c r="D46" s="164" t="s">
        <v>400</v>
      </c>
      <c r="E46" s="164" t="s">
        <v>400</v>
      </c>
      <c r="F46" s="164" t="s">
        <v>400</v>
      </c>
      <c r="G46" s="77" t="s">
        <v>290</v>
      </c>
      <c r="H46" s="77" t="s">
        <v>290</v>
      </c>
      <c r="I46" s="77" t="s">
        <v>290</v>
      </c>
      <c r="J46" s="77" t="s">
        <v>290</v>
      </c>
      <c r="K46" s="187"/>
      <c r="L46" s="187"/>
      <c r="M46" s="187"/>
    </row>
    <row r="47" spans="1:13" s="188" customFormat="1" x14ac:dyDescent="0.25">
      <c r="A47" s="162" t="s">
        <v>111</v>
      </c>
      <c r="B47" s="165" t="s">
        <v>421</v>
      </c>
      <c r="C47" s="164">
        <v>46018</v>
      </c>
      <c r="D47" s="164">
        <v>46019</v>
      </c>
      <c r="E47" s="163" t="s">
        <v>290</v>
      </c>
      <c r="F47" s="163" t="s">
        <v>290</v>
      </c>
      <c r="G47" s="77" t="s">
        <v>290</v>
      </c>
      <c r="H47" s="77" t="s">
        <v>290</v>
      </c>
      <c r="I47" s="77" t="s">
        <v>290</v>
      </c>
      <c r="J47" s="77" t="s">
        <v>290</v>
      </c>
      <c r="K47" s="187"/>
      <c r="L47" s="187"/>
      <c r="M47" s="187"/>
    </row>
    <row r="48" spans="1:13" s="188" customFormat="1" x14ac:dyDescent="0.25">
      <c r="A48" s="162" t="s">
        <v>194</v>
      </c>
      <c r="B48" s="166" t="s">
        <v>422</v>
      </c>
      <c r="C48" s="163"/>
      <c r="D48" s="163"/>
      <c r="E48" s="163"/>
      <c r="F48" s="163"/>
      <c r="G48" s="77" t="s">
        <v>290</v>
      </c>
      <c r="H48" s="77" t="s">
        <v>290</v>
      </c>
      <c r="I48" s="77" t="s">
        <v>290</v>
      </c>
      <c r="J48" s="77" t="s">
        <v>290</v>
      </c>
      <c r="K48" s="187"/>
      <c r="L48" s="187"/>
      <c r="M48" s="187"/>
    </row>
    <row r="49" spans="1:13" s="188" customFormat="1" x14ac:dyDescent="0.25">
      <c r="A49" s="162">
        <v>4</v>
      </c>
      <c r="B49" s="165" t="s">
        <v>423</v>
      </c>
      <c r="C49" s="164">
        <v>46019</v>
      </c>
      <c r="D49" s="164">
        <v>46020</v>
      </c>
      <c r="E49" s="163" t="s">
        <v>290</v>
      </c>
      <c r="F49" s="163" t="s">
        <v>290</v>
      </c>
      <c r="G49" s="77" t="s">
        <v>290</v>
      </c>
      <c r="H49" s="77" t="s">
        <v>290</v>
      </c>
      <c r="I49" s="77" t="s">
        <v>290</v>
      </c>
      <c r="J49" s="77" t="s">
        <v>290</v>
      </c>
      <c r="K49" s="187"/>
      <c r="L49" s="187"/>
      <c r="M49" s="187"/>
    </row>
    <row r="50" spans="1:13" s="188" customFormat="1" ht="47.25" x14ac:dyDescent="0.25">
      <c r="A50" s="162" t="s">
        <v>424</v>
      </c>
      <c r="B50" s="165" t="s">
        <v>425</v>
      </c>
      <c r="C50" s="164">
        <v>46021</v>
      </c>
      <c r="D50" s="164">
        <v>46021</v>
      </c>
      <c r="E50" s="163" t="s">
        <v>290</v>
      </c>
      <c r="F50" s="163" t="s">
        <v>290</v>
      </c>
      <c r="G50" s="77" t="s">
        <v>290</v>
      </c>
      <c r="H50" s="77" t="s">
        <v>290</v>
      </c>
      <c r="I50" s="77" t="s">
        <v>290</v>
      </c>
      <c r="J50" s="77" t="s">
        <v>290</v>
      </c>
      <c r="K50" s="187"/>
      <c r="L50" s="187"/>
      <c r="M50" s="187"/>
    </row>
    <row r="51" spans="1:13" s="188" customFormat="1" ht="31.5" x14ac:dyDescent="0.25">
      <c r="A51" s="162" t="s">
        <v>426</v>
      </c>
      <c r="B51" s="165" t="s">
        <v>427</v>
      </c>
      <c r="C51" s="164">
        <v>46016</v>
      </c>
      <c r="D51" s="164">
        <v>46016</v>
      </c>
      <c r="E51" s="163" t="s">
        <v>290</v>
      </c>
      <c r="F51" s="163" t="s">
        <v>290</v>
      </c>
      <c r="G51" s="77" t="s">
        <v>290</v>
      </c>
      <c r="H51" s="77" t="s">
        <v>290</v>
      </c>
      <c r="I51" s="77" t="s">
        <v>290</v>
      </c>
      <c r="J51" s="77" t="s">
        <v>290</v>
      </c>
      <c r="K51" s="187"/>
      <c r="L51" s="187"/>
      <c r="M51" s="187"/>
    </row>
    <row r="52" spans="1:13" s="188" customFormat="1" ht="31.5" x14ac:dyDescent="0.25">
      <c r="A52" s="162" t="s">
        <v>428</v>
      </c>
      <c r="B52" s="165" t="s">
        <v>429</v>
      </c>
      <c r="C52" s="163" t="s">
        <v>400</v>
      </c>
      <c r="D52" s="163" t="s">
        <v>400</v>
      </c>
      <c r="E52" s="163" t="s">
        <v>400</v>
      </c>
      <c r="F52" s="163" t="s">
        <v>400</v>
      </c>
      <c r="G52" s="77" t="s">
        <v>290</v>
      </c>
      <c r="H52" s="77" t="s">
        <v>290</v>
      </c>
      <c r="I52" s="77" t="s">
        <v>290</v>
      </c>
      <c r="J52" s="77" t="s">
        <v>290</v>
      </c>
      <c r="K52" s="187"/>
      <c r="L52" s="187"/>
      <c r="M52" s="187"/>
    </row>
    <row r="53" spans="1:13" s="188" customFormat="1" ht="25.5" customHeight="1" x14ac:dyDescent="0.25">
      <c r="A53" s="162" t="s">
        <v>430</v>
      </c>
      <c r="B53" s="54" t="s">
        <v>431</v>
      </c>
      <c r="C53" s="164">
        <v>46021</v>
      </c>
      <c r="D53" s="164">
        <v>46021</v>
      </c>
      <c r="E53" s="163" t="s">
        <v>290</v>
      </c>
      <c r="F53" s="163" t="s">
        <v>290</v>
      </c>
      <c r="G53" s="77" t="s">
        <v>290</v>
      </c>
      <c r="H53" s="77" t="s">
        <v>290</v>
      </c>
      <c r="I53" s="77" t="s">
        <v>290</v>
      </c>
      <c r="J53" s="77" t="s">
        <v>290</v>
      </c>
      <c r="K53" s="187"/>
      <c r="L53" s="187"/>
      <c r="M53" s="187"/>
    </row>
    <row r="54" spans="1:13" s="188" customFormat="1" ht="29.25" customHeight="1" x14ac:dyDescent="0.25">
      <c r="A54" s="162" t="s">
        <v>432</v>
      </c>
      <c r="B54" s="165" t="s">
        <v>433</v>
      </c>
      <c r="C54" s="164" t="s">
        <v>400</v>
      </c>
      <c r="D54" s="164" t="s">
        <v>400</v>
      </c>
      <c r="E54" s="164" t="s">
        <v>400</v>
      </c>
      <c r="F54" s="164" t="s">
        <v>400</v>
      </c>
      <c r="G54" s="77" t="s">
        <v>290</v>
      </c>
      <c r="H54" s="77" t="s">
        <v>290</v>
      </c>
      <c r="I54" s="77" t="s">
        <v>290</v>
      </c>
      <c r="J54" s="77" t="s">
        <v>290</v>
      </c>
      <c r="K54" s="187"/>
      <c r="L54" s="187"/>
      <c r="M54" s="187"/>
    </row>
    <row r="55" spans="1:13" s="188" customFormat="1" x14ac:dyDescent="0.25">
      <c r="C55" s="187"/>
      <c r="D55" s="187"/>
      <c r="E55" s="187"/>
      <c r="F55" s="187"/>
      <c r="G55" s="187"/>
      <c r="H55" s="187"/>
      <c r="I55" s="187"/>
      <c r="J55" s="187"/>
      <c r="K55" s="187"/>
      <c r="L55" s="187"/>
      <c r="M55" s="187"/>
    </row>
  </sheetData>
  <mergeCells count="21">
    <mergeCell ref="A19:L19"/>
    <mergeCell ref="A5:L5"/>
    <mergeCell ref="A7:L7"/>
    <mergeCell ref="A8:O8"/>
    <mergeCell ref="A9:L9"/>
    <mergeCell ref="A10:L10"/>
    <mergeCell ref="A11:O11"/>
    <mergeCell ref="A12:L12"/>
    <mergeCell ref="A13:L13"/>
    <mergeCell ref="A14:O14"/>
    <mergeCell ref="A15:L15"/>
    <mergeCell ref="A16:L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N66"/>
  <sheetViews>
    <sheetView topLeftCell="A19" zoomScale="55" zoomScaleNormal="55" workbookViewId="0">
      <pane xSplit="2" ySplit="4" topLeftCell="C23" activePane="bottomRight" state="frozen"/>
      <selection activeCell="A19" sqref="A19"/>
      <selection pane="topRight" activeCell="C19" sqref="C19"/>
      <selection pane="bottomLeft" activeCell="A23" sqref="A23"/>
      <selection pane="bottomRight" activeCell="M26" sqref="M26"/>
    </sheetView>
  </sheetViews>
  <sheetFormatPr defaultColWidth="9.140625" defaultRowHeight="15.75" x14ac:dyDescent="0.25"/>
  <cols>
    <col min="1" max="1" width="9.140625" style="9"/>
    <col min="2" max="2" width="57.85546875" style="9" customWidth="1"/>
    <col min="3" max="3" width="13" style="9" customWidth="1"/>
    <col min="4" max="4" width="17.85546875" style="66" customWidth="1"/>
    <col min="5" max="5" width="16.5703125" style="66" customWidth="1"/>
    <col min="6" max="6" width="16.85546875" style="66" customWidth="1"/>
    <col min="7" max="7" width="12.85546875" style="9" customWidth="1"/>
    <col min="8" max="9" width="7.5703125" style="9" customWidth="1"/>
    <col min="10" max="10" width="11" style="9" customWidth="1"/>
    <col min="11" max="11" width="7.5703125" style="9" customWidth="1"/>
    <col min="12" max="12" width="9.140625" style="9"/>
    <col min="13" max="13" width="23.85546875" style="9" customWidth="1"/>
    <col min="14" max="14" width="14.140625" style="9" bestFit="1" customWidth="1"/>
    <col min="15" max="16384" width="9.140625" style="9"/>
  </cols>
  <sheetData>
    <row r="4" spans="1:11" ht="18.75" customHeight="1" x14ac:dyDescent="0.25">
      <c r="A4" s="218" t="s">
        <v>373</v>
      </c>
      <c r="B4" s="218"/>
      <c r="C4" s="218"/>
      <c r="D4" s="218"/>
      <c r="E4" s="218"/>
      <c r="F4" s="218"/>
      <c r="G4" s="218"/>
      <c r="H4" s="218"/>
      <c r="I4" s="218"/>
      <c r="J4" s="218"/>
      <c r="K4" s="218"/>
    </row>
    <row r="6" spans="1:11" ht="18.75" x14ac:dyDescent="0.25">
      <c r="A6" s="222" t="s">
        <v>5</v>
      </c>
      <c r="B6" s="222"/>
      <c r="C6" s="222"/>
      <c r="D6" s="222"/>
      <c r="E6" s="222"/>
      <c r="F6" s="222"/>
      <c r="G6" s="222"/>
      <c r="H6" s="222"/>
      <c r="I6" s="222"/>
      <c r="J6" s="222"/>
      <c r="K6" s="222"/>
    </row>
    <row r="7" spans="1:11" ht="18.75" x14ac:dyDescent="0.25">
      <c r="A7" s="68"/>
      <c r="B7" s="68"/>
      <c r="C7" s="68"/>
      <c r="D7" s="69"/>
      <c r="E7" s="69"/>
      <c r="F7" s="69"/>
      <c r="G7" s="68"/>
      <c r="H7" s="18"/>
      <c r="I7" s="18"/>
      <c r="J7" s="18"/>
      <c r="K7" s="18"/>
    </row>
    <row r="8" spans="1:11" x14ac:dyDescent="0.25">
      <c r="A8" s="223" t="s">
        <v>238</v>
      </c>
      <c r="B8" s="223"/>
      <c r="C8" s="223"/>
      <c r="D8" s="223"/>
      <c r="E8" s="223"/>
      <c r="F8" s="223"/>
      <c r="G8" s="223"/>
      <c r="H8" s="223"/>
      <c r="I8" s="223"/>
      <c r="J8" s="223"/>
      <c r="K8" s="223"/>
    </row>
    <row r="9" spans="1:11" ht="18.75" customHeight="1" x14ac:dyDescent="0.25">
      <c r="A9" s="224" t="s">
        <v>4</v>
      </c>
      <c r="B9" s="224"/>
      <c r="C9" s="224"/>
      <c r="D9" s="224"/>
      <c r="E9" s="224"/>
      <c r="F9" s="224"/>
      <c r="G9" s="224"/>
      <c r="H9" s="224"/>
      <c r="I9" s="224"/>
      <c r="J9" s="224"/>
      <c r="K9" s="224"/>
    </row>
    <row r="10" spans="1:11" ht="18.75" x14ac:dyDescent="0.25">
      <c r="A10" s="68"/>
      <c r="B10" s="68"/>
      <c r="C10" s="68"/>
      <c r="D10" s="69"/>
      <c r="E10" s="69"/>
      <c r="F10" s="69"/>
      <c r="G10" s="68"/>
      <c r="H10" s="18"/>
      <c r="I10" s="18"/>
      <c r="J10" s="18"/>
      <c r="K10" s="18"/>
    </row>
    <row r="11" spans="1:11" x14ac:dyDescent="0.25">
      <c r="A11" s="223" t="str">
        <f>'1. паспорт местоположение'!$A$12</f>
        <v>O_Che476</v>
      </c>
      <c r="B11" s="223"/>
      <c r="C11" s="223"/>
      <c r="D11" s="223"/>
      <c r="E11" s="223"/>
      <c r="F11" s="223"/>
      <c r="G11" s="223"/>
      <c r="H11" s="223"/>
      <c r="I11" s="223"/>
      <c r="J11" s="223"/>
      <c r="K11" s="223"/>
    </row>
    <row r="12" spans="1:11" x14ac:dyDescent="0.25">
      <c r="A12" s="224" t="s">
        <v>3</v>
      </c>
      <c r="B12" s="224"/>
      <c r="C12" s="224"/>
      <c r="D12" s="224"/>
      <c r="E12" s="224"/>
      <c r="F12" s="224"/>
      <c r="G12" s="224"/>
      <c r="H12" s="224"/>
      <c r="I12" s="224"/>
      <c r="J12" s="224"/>
      <c r="K12" s="224"/>
    </row>
    <row r="13" spans="1:11" ht="16.5" customHeight="1" x14ac:dyDescent="0.3">
      <c r="A13" s="1"/>
      <c r="B13" s="1"/>
      <c r="C13" s="1"/>
      <c r="D13" s="63"/>
      <c r="E13" s="63"/>
      <c r="F13" s="63"/>
      <c r="G13" s="1"/>
      <c r="H13" s="17"/>
      <c r="I13" s="17"/>
      <c r="J13" s="17"/>
      <c r="K13" s="17"/>
    </row>
    <row r="14" spans="1:11" x14ac:dyDescent="0.25">
      <c r="A14" s="223"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4" s="223"/>
      <c r="C14" s="223"/>
      <c r="D14" s="223"/>
      <c r="E14" s="223"/>
      <c r="F14" s="223"/>
      <c r="G14" s="223"/>
      <c r="H14" s="223"/>
      <c r="I14" s="223"/>
      <c r="J14" s="223"/>
      <c r="K14" s="223"/>
    </row>
    <row r="15" spans="1:11" ht="15.75" customHeight="1" x14ac:dyDescent="0.25">
      <c r="A15" s="224" t="s">
        <v>2</v>
      </c>
      <c r="B15" s="224"/>
      <c r="C15" s="224"/>
      <c r="D15" s="224"/>
      <c r="E15" s="224"/>
      <c r="F15" s="224"/>
      <c r="G15" s="224"/>
      <c r="H15" s="224"/>
      <c r="I15" s="224"/>
      <c r="J15" s="224"/>
      <c r="K15" s="224"/>
    </row>
    <row r="16" spans="1:11" x14ac:dyDescent="0.25">
      <c r="A16" s="297"/>
      <c r="B16" s="297"/>
      <c r="C16" s="297"/>
      <c r="D16" s="297"/>
      <c r="E16" s="297"/>
      <c r="F16" s="297"/>
      <c r="G16" s="297"/>
      <c r="H16" s="297"/>
      <c r="I16" s="297"/>
      <c r="J16" s="297"/>
      <c r="K16" s="297"/>
    </row>
    <row r="18" spans="1:14" x14ac:dyDescent="0.25">
      <c r="A18" s="298" t="s">
        <v>220</v>
      </c>
      <c r="B18" s="298"/>
      <c r="C18" s="298"/>
      <c r="D18" s="298"/>
      <c r="E18" s="298"/>
      <c r="F18" s="298"/>
      <c r="G18" s="298"/>
      <c r="H18" s="298"/>
      <c r="I18" s="298"/>
      <c r="J18" s="298"/>
      <c r="K18" s="298"/>
    </row>
    <row r="20" spans="1:14" ht="33" customHeight="1" x14ac:dyDescent="0.25">
      <c r="A20" s="286" t="s">
        <v>110</v>
      </c>
      <c r="B20" s="286" t="s">
        <v>109</v>
      </c>
      <c r="C20" s="288" t="s">
        <v>108</v>
      </c>
      <c r="D20" s="289"/>
      <c r="E20" s="290" t="s">
        <v>107</v>
      </c>
      <c r="F20" s="291"/>
      <c r="G20" s="279" t="s">
        <v>453</v>
      </c>
      <c r="H20" s="294" t="s">
        <v>434</v>
      </c>
      <c r="I20" s="295"/>
      <c r="J20" s="295"/>
      <c r="K20" s="296"/>
    </row>
    <row r="21" spans="1:14" ht="66.75" customHeight="1" x14ac:dyDescent="0.25">
      <c r="A21" s="287"/>
      <c r="B21" s="287"/>
      <c r="C21" s="277"/>
      <c r="D21" s="278"/>
      <c r="E21" s="292"/>
      <c r="F21" s="293"/>
      <c r="G21" s="279"/>
      <c r="H21" s="299" t="s">
        <v>0</v>
      </c>
      <c r="I21" s="300"/>
      <c r="J21" s="279" t="s">
        <v>280</v>
      </c>
      <c r="K21" s="279"/>
    </row>
    <row r="22" spans="1:14" ht="89.25" customHeight="1" x14ac:dyDescent="0.25">
      <c r="A22" s="276"/>
      <c r="B22" s="276"/>
      <c r="C22" s="172" t="s">
        <v>0</v>
      </c>
      <c r="D22" s="172" t="s">
        <v>280</v>
      </c>
      <c r="E22" s="16" t="s">
        <v>454</v>
      </c>
      <c r="F22" s="16" t="s">
        <v>455</v>
      </c>
      <c r="G22" s="279"/>
      <c r="H22" s="15" t="s">
        <v>207</v>
      </c>
      <c r="I22" s="15" t="s">
        <v>208</v>
      </c>
      <c r="J22" s="15" t="s">
        <v>207</v>
      </c>
      <c r="K22" s="15" t="s">
        <v>208</v>
      </c>
    </row>
    <row r="23" spans="1:14" ht="19.5" customHeight="1" x14ac:dyDescent="0.25">
      <c r="A23" s="171">
        <v>1</v>
      </c>
      <c r="B23" s="171">
        <v>2</v>
      </c>
      <c r="C23" s="171">
        <v>3</v>
      </c>
      <c r="D23" s="171">
        <v>4</v>
      </c>
      <c r="E23" s="171">
        <v>5</v>
      </c>
      <c r="F23" s="171">
        <v>6</v>
      </c>
      <c r="G23" s="171">
        <v>7</v>
      </c>
      <c r="H23" s="171">
        <v>8</v>
      </c>
      <c r="I23" s="171">
        <v>9</v>
      </c>
      <c r="J23" s="171">
        <v>10</v>
      </c>
      <c r="K23" s="171">
        <v>11</v>
      </c>
    </row>
    <row r="24" spans="1:14" s="54" customFormat="1" ht="47.25" customHeight="1" x14ac:dyDescent="0.25">
      <c r="A24" s="13">
        <v>1</v>
      </c>
      <c r="B24" s="12" t="s">
        <v>106</v>
      </c>
      <c r="C24" s="61" t="str">
        <f>VLOOKUP($A$11,'[1]6.2'!$D:$AAJ,401,0)</f>
        <v>нд</v>
      </c>
      <c r="D24" s="61">
        <f>VLOOKUP($A$11,'[1]6.2'!$D:$AAJ,402,0)</f>
        <v>79.153002207043215</v>
      </c>
      <c r="E24" s="33">
        <f>F24+G24</f>
        <v>79.153002207043215</v>
      </c>
      <c r="F24" s="61">
        <f>VLOOKUP($A$11,'[1]6.2'!$D:$AAJ,106,0)</f>
        <v>79.153002207043215</v>
      </c>
      <c r="G24" s="61">
        <f>VLOOKUP($A$11,'[1]6.2'!$D:$DB,2,0)</f>
        <v>0</v>
      </c>
      <c r="H24" s="61" t="str">
        <f>VLOOKUP($A$11,'[1]6.2'!$D:$DB,8,0)</f>
        <v>нд</v>
      </c>
      <c r="I24" s="70" t="str">
        <f>IF(H24="нд","нд",IF(H24&gt;0,4,"-"))</f>
        <v>нд</v>
      </c>
      <c r="J24" s="61">
        <f>VLOOKUP($A$11,'[1]6.2'!$D:$DB,14,0)</f>
        <v>3.72032440484581</v>
      </c>
      <c r="K24" s="70">
        <f>IF(J24="нд","нд",IF(J24&gt;0,4,"-"))</f>
        <v>4</v>
      </c>
    </row>
    <row r="25" spans="1:14" s="54" customFormat="1" ht="24" customHeight="1" x14ac:dyDescent="0.25">
      <c r="A25" s="11" t="s">
        <v>105</v>
      </c>
      <c r="B25" s="8" t="s">
        <v>104</v>
      </c>
      <c r="C25" s="33" t="s">
        <v>290</v>
      </c>
      <c r="D25" s="33" t="e">
        <f>G25+#REF!</f>
        <v>#REF!</v>
      </c>
      <c r="E25" s="33" t="e">
        <f t="shared" ref="E25:E66" si="0">F25+G25</f>
        <v>#REF!</v>
      </c>
      <c r="F25" s="33" t="e">
        <f>J25+#REF!+#REF!+#REF!+#REF!</f>
        <v>#REF!</v>
      </c>
      <c r="G25" s="61">
        <f>VLOOKUP($A$11,'[1]6.2'!$D:$DB,3,0)</f>
        <v>0</v>
      </c>
      <c r="H25" s="61" t="str">
        <f>VLOOKUP($A$11,'[1]6.2'!$D:$DB,9,0)</f>
        <v>нд</v>
      </c>
      <c r="I25" s="70" t="str">
        <f t="shared" ref="I25:K34" si="1">IF(H25="нд","нд",IF(H25&gt;0,4,"-"))</f>
        <v>нд</v>
      </c>
      <c r="J25" s="61">
        <v>0</v>
      </c>
      <c r="K25" s="70" t="str">
        <f t="shared" si="1"/>
        <v>-</v>
      </c>
    </row>
    <row r="26" spans="1:14" s="54" customFormat="1" ht="18" customHeight="1" x14ac:dyDescent="0.25">
      <c r="A26" s="11" t="s">
        <v>103</v>
      </c>
      <c r="B26" s="8" t="s">
        <v>102</v>
      </c>
      <c r="C26" s="33" t="s">
        <v>290</v>
      </c>
      <c r="D26" s="33" t="e">
        <f>G26+#REF!</f>
        <v>#REF!</v>
      </c>
      <c r="E26" s="33" t="e">
        <f t="shared" si="0"/>
        <v>#REF!</v>
      </c>
      <c r="F26" s="33" t="e">
        <f>J26+#REF!+#REF!+#REF!+#REF!</f>
        <v>#REF!</v>
      </c>
      <c r="G26" s="61">
        <f>VLOOKUP($A$11,'[1]6.2'!$D:$DB,4,0)</f>
        <v>0</v>
      </c>
      <c r="H26" s="61" t="str">
        <f>VLOOKUP($A$11,'[1]6.2'!$D:$DB,10,0)</f>
        <v>нд</v>
      </c>
      <c r="I26" s="70" t="str">
        <f t="shared" si="1"/>
        <v>нд</v>
      </c>
      <c r="J26" s="61">
        <v>0</v>
      </c>
      <c r="K26" s="70" t="str">
        <f t="shared" si="1"/>
        <v>-</v>
      </c>
    </row>
    <row r="27" spans="1:14" s="54" customFormat="1" ht="33.75" customHeight="1" x14ac:dyDescent="0.25">
      <c r="A27" s="11" t="s">
        <v>101</v>
      </c>
      <c r="B27" s="8" t="s">
        <v>188</v>
      </c>
      <c r="C27" s="33" t="s">
        <v>290</v>
      </c>
      <c r="D27" s="33" t="e">
        <f>G27+#REF!+D24-(G24+#REF!)</f>
        <v>#REF!</v>
      </c>
      <c r="E27" s="33" t="e">
        <f t="shared" si="0"/>
        <v>#REF!</v>
      </c>
      <c r="F27" s="33" t="e">
        <f>F24-(F25+F26+F28+F29+(J27+#REF!+#REF!+#REF!+#REF!))+(J27+#REF!+#REF!+#REF!+#REF!)</f>
        <v>#REF!</v>
      </c>
      <c r="G27" s="61">
        <f>VLOOKUP($A$11,'[1]6.2'!$D:$DB,5,0)</f>
        <v>0</v>
      </c>
      <c r="H27" s="61" t="str">
        <f>VLOOKUP($A$11,'[1]6.2'!$D:$DB,11,0)</f>
        <v>нд</v>
      </c>
      <c r="I27" s="70" t="str">
        <f t="shared" si="1"/>
        <v>нд</v>
      </c>
      <c r="J27" s="61">
        <v>0</v>
      </c>
      <c r="K27" s="70" t="str">
        <f t="shared" si="1"/>
        <v>-</v>
      </c>
    </row>
    <row r="28" spans="1:14" s="54" customFormat="1" x14ac:dyDescent="0.25">
      <c r="A28" s="11" t="s">
        <v>100</v>
      </c>
      <c r="B28" s="8" t="s">
        <v>99</v>
      </c>
      <c r="C28" s="33" t="s">
        <v>290</v>
      </c>
      <c r="D28" s="33" t="e">
        <f>G28+#REF!</f>
        <v>#REF!</v>
      </c>
      <c r="E28" s="33" t="e">
        <f t="shared" si="0"/>
        <v>#REF!</v>
      </c>
      <c r="F28" s="33" t="e">
        <f>J28+#REF!+#REF!+#REF!+#REF!</f>
        <v>#REF!</v>
      </c>
      <c r="G28" s="61">
        <f>VLOOKUP($A$11,'[1]6.2'!$D:$DB,6,0)</f>
        <v>0</v>
      </c>
      <c r="H28" s="61" t="str">
        <f>VLOOKUP($A$11,'[1]6.2'!$D:$DB,12,0)</f>
        <v>нд</v>
      </c>
      <c r="I28" s="70" t="str">
        <f t="shared" si="1"/>
        <v>нд</v>
      </c>
      <c r="J28" s="61">
        <v>0</v>
      </c>
      <c r="K28" s="70" t="str">
        <f t="shared" si="1"/>
        <v>-</v>
      </c>
    </row>
    <row r="29" spans="1:14" s="54" customFormat="1" x14ac:dyDescent="0.25">
      <c r="A29" s="11" t="s">
        <v>98</v>
      </c>
      <c r="B29" s="14" t="s">
        <v>97</v>
      </c>
      <c r="C29" s="33" t="s">
        <v>290</v>
      </c>
      <c r="D29" s="33" t="e">
        <f>G29+#REF!</f>
        <v>#REF!</v>
      </c>
      <c r="E29" s="33" t="e">
        <f t="shared" si="0"/>
        <v>#REF!</v>
      </c>
      <c r="F29" s="33" t="e">
        <f>J29+#REF!+#REF!+#REF!+#REF!</f>
        <v>#REF!</v>
      </c>
      <c r="G29" s="61">
        <f>VLOOKUP($A$11,'[1]6.2'!$D:$DB,7,0)</f>
        <v>0</v>
      </c>
      <c r="H29" s="61" t="str">
        <f>VLOOKUP($A$11,'[1]6.2'!$D:$DB,13,0)</f>
        <v>нд</v>
      </c>
      <c r="I29" s="70" t="str">
        <f t="shared" si="1"/>
        <v>нд</v>
      </c>
      <c r="J29" s="61">
        <v>0</v>
      </c>
      <c r="K29" s="70" t="str">
        <f t="shared" si="1"/>
        <v>-</v>
      </c>
    </row>
    <row r="30" spans="1:14" s="54" customFormat="1" ht="47.25" x14ac:dyDescent="0.25">
      <c r="A30" s="13" t="s">
        <v>17</v>
      </c>
      <c r="B30" s="12" t="s">
        <v>96</v>
      </c>
      <c r="C30" s="61" t="str">
        <f>VLOOKUP($A$11,'[1]6.2'!$D:$AAJ,110,0)</f>
        <v>нд</v>
      </c>
      <c r="D30" s="33">
        <f>VLOOKUP($A$11,'[1]6.2'!$D:$AAJ,115,0)</f>
        <v>65.960835172536008</v>
      </c>
      <c r="E30" s="33">
        <f>F30+G30</f>
        <v>65.960835172536008</v>
      </c>
      <c r="F30" s="61">
        <f>VLOOKUP($A$11,'[1]6.2'!$D:$AAJ,108,0)</f>
        <v>65.960835172536008</v>
      </c>
      <c r="G30" s="61">
        <f>VLOOKUP($A$11,'[1]6.2'!$D:$AAE,120,0)</f>
        <v>0</v>
      </c>
      <c r="H30" s="61" t="str">
        <f>VLOOKUP($A$11,'[1]6.2'!$D:$AAE,121,0)</f>
        <v>нд</v>
      </c>
      <c r="I30" s="70" t="str">
        <f t="shared" si="1"/>
        <v>нд</v>
      </c>
      <c r="J30" s="61">
        <f>VLOOKUP($A$11,'[1]6.2'!$D:$AAE,122,0)</f>
        <v>37.2809018077755</v>
      </c>
      <c r="K30" s="70">
        <f t="shared" si="1"/>
        <v>4</v>
      </c>
      <c r="M30" s="151"/>
      <c r="N30" s="152"/>
    </row>
    <row r="31" spans="1:14" s="54" customFormat="1" ht="21.75" customHeight="1" x14ac:dyDescent="0.25">
      <c r="A31" s="13" t="s">
        <v>95</v>
      </c>
      <c r="B31" s="8" t="s">
        <v>94</v>
      </c>
      <c r="C31" s="61" t="str">
        <f>VLOOKUP($A$11,'[1]6.2'!$D:$AAJ,111,0)</f>
        <v>нд</v>
      </c>
      <c r="D31" s="61">
        <f>VLOOKUP($A$11,'[1]6.2'!$D:$AAJ,116,0)</f>
        <v>5.4397325521826589</v>
      </c>
      <c r="E31" s="33" t="e">
        <f t="shared" si="0"/>
        <v>#REF!</v>
      </c>
      <c r="F31" s="33" t="e">
        <f>J31+#REF!+#REF!+#REF!+#REF!</f>
        <v>#REF!</v>
      </c>
      <c r="G31" s="33">
        <v>0</v>
      </c>
      <c r="H31" s="33" t="s">
        <v>290</v>
      </c>
      <c r="I31" s="70" t="str">
        <f t="shared" si="1"/>
        <v>нд</v>
      </c>
      <c r="J31" s="33">
        <v>0</v>
      </c>
      <c r="K31" s="70" t="str">
        <f t="shared" si="1"/>
        <v>-</v>
      </c>
      <c r="N31" s="150"/>
    </row>
    <row r="32" spans="1:14" s="54" customFormat="1" ht="31.5" x14ac:dyDescent="0.25">
      <c r="A32" s="13" t="s">
        <v>93</v>
      </c>
      <c r="B32" s="8" t="s">
        <v>92</v>
      </c>
      <c r="C32" s="61" t="str">
        <f>VLOOKUP($A$11,'[1]6.2'!$D:$AAJ,112,0)</f>
        <v>нд</v>
      </c>
      <c r="D32" s="61">
        <f>VLOOKUP($A$11,'[1]6.2'!$D:$AAJ,117,0)</f>
        <v>56.232226774862347</v>
      </c>
      <c r="E32" s="33" t="e">
        <f>F32+G32</f>
        <v>#REF!</v>
      </c>
      <c r="F32" s="33" t="e">
        <f>J32+#REF!+#REF!+#REF!+#REF!</f>
        <v>#REF!</v>
      </c>
      <c r="G32" s="33">
        <v>0</v>
      </c>
      <c r="H32" s="33" t="s">
        <v>290</v>
      </c>
      <c r="I32" s="70" t="str">
        <f t="shared" si="1"/>
        <v>нд</v>
      </c>
      <c r="J32" s="33">
        <v>0</v>
      </c>
      <c r="K32" s="70" t="str">
        <f t="shared" si="1"/>
        <v>-</v>
      </c>
      <c r="N32" s="150"/>
    </row>
    <row r="33" spans="1:14" s="54" customFormat="1" ht="24.75" customHeight="1" x14ac:dyDescent="0.25">
      <c r="A33" s="13" t="s">
        <v>91</v>
      </c>
      <c r="B33" s="8" t="s">
        <v>90</v>
      </c>
      <c r="C33" s="61" t="str">
        <f>VLOOKUP($A$11,'[1]6.2'!$D:$AAJ,113,0)</f>
        <v>нд</v>
      </c>
      <c r="D33" s="61">
        <f>VLOOKUP($A$11,'[1]6.2'!$D:$AAJ,118,0)</f>
        <v>1.6193113329358744</v>
      </c>
      <c r="E33" s="33" t="e">
        <f t="shared" si="0"/>
        <v>#REF!</v>
      </c>
      <c r="F33" s="33" t="e">
        <f>J33+#REF!+#REF!+#REF!+#REF!</f>
        <v>#REF!</v>
      </c>
      <c r="G33" s="33">
        <v>0</v>
      </c>
      <c r="H33" s="33" t="s">
        <v>290</v>
      </c>
      <c r="I33" s="70" t="str">
        <f t="shared" si="1"/>
        <v>нд</v>
      </c>
      <c r="J33" s="33">
        <v>0</v>
      </c>
      <c r="K33" s="70" t="str">
        <f t="shared" si="1"/>
        <v>-</v>
      </c>
      <c r="N33" s="150"/>
    </row>
    <row r="34" spans="1:14" s="54" customFormat="1" ht="27" customHeight="1" x14ac:dyDescent="0.25">
      <c r="A34" s="13" t="s">
        <v>89</v>
      </c>
      <c r="B34" s="8" t="s">
        <v>88</v>
      </c>
      <c r="C34" s="61" t="str">
        <f>VLOOKUP($A$11,'[1]6.2'!$D:$AAJ,114,0)</f>
        <v>нд</v>
      </c>
      <c r="D34" s="61">
        <f>VLOOKUP($A$11,'[1]6.2'!$D:$AAJ,119,0)</f>
        <v>2.6695645125551248</v>
      </c>
      <c r="E34" s="33" t="e">
        <f t="shared" si="0"/>
        <v>#REF!</v>
      </c>
      <c r="F34" s="33" t="e">
        <f>J34+#REF!+#REF!+#REF!+#REF!</f>
        <v>#REF!</v>
      </c>
      <c r="G34" s="33">
        <v>0</v>
      </c>
      <c r="H34" s="33" t="s">
        <v>290</v>
      </c>
      <c r="I34" s="70" t="str">
        <f t="shared" si="1"/>
        <v>нд</v>
      </c>
      <c r="J34" s="33">
        <v>0</v>
      </c>
      <c r="K34" s="70" t="str">
        <f t="shared" si="1"/>
        <v>-</v>
      </c>
      <c r="N34" s="150"/>
    </row>
    <row r="35" spans="1:14" s="54" customFormat="1" ht="31.5" x14ac:dyDescent="0.25">
      <c r="A35" s="13" t="s">
        <v>16</v>
      </c>
      <c r="B35" s="12" t="s">
        <v>87</v>
      </c>
      <c r="C35" s="33"/>
      <c r="D35" s="33"/>
      <c r="E35" s="33"/>
      <c r="F35" s="33"/>
      <c r="G35" s="33"/>
      <c r="H35" s="33"/>
      <c r="I35" s="51"/>
      <c r="J35" s="33"/>
      <c r="K35" s="51"/>
    </row>
    <row r="36" spans="1:14" s="54" customFormat="1" ht="31.5" x14ac:dyDescent="0.25">
      <c r="A36" s="11" t="s">
        <v>86</v>
      </c>
      <c r="B36" s="34" t="s">
        <v>85</v>
      </c>
      <c r="C36" s="33" t="str">
        <f>IF('1. паспорт местоположение'!$C$22="Прочие инвестиционные проекты",0,VLOOKUP($A$11,'[1]6.2'!$D:$AAF,145,0))</f>
        <v>нд</v>
      </c>
      <c r="D36" s="33">
        <f>IF('1. паспорт местоположение'!$C$22="Прочие инвестиционные проекты",0,VLOOKUP($A$11,'[1]6.2'!$D:$AAF,155,0))</f>
        <v>0</v>
      </c>
      <c r="E36" s="33" t="e">
        <f>F36+G36</f>
        <v>#REF!</v>
      </c>
      <c r="F36" s="33" t="e">
        <f>J36+#REF!+#REF!+#REF!+#REF!</f>
        <v>#REF!</v>
      </c>
      <c r="G36" s="33">
        <f>IF('1. паспорт местоположение'!$C$22="Прочие инвестиционные проекты",0,VLOOKUP($A$11,'[1]6.2'!$D:$AAF,166,0))</f>
        <v>0</v>
      </c>
      <c r="H36" s="33" t="str">
        <f>IF('1. паспорт местоположение'!$C$22="Прочие инвестиционные проекты",0,VLOOKUP($A$11,'[1]6.2'!$D:$AAF,177,0))</f>
        <v>нд</v>
      </c>
      <c r="I36" s="51" t="str">
        <f t="shared" ref="I36:I42" si="2">IF(H13="нд","нд",IF(H36=0,"-",I$53))</f>
        <v>нд</v>
      </c>
      <c r="J36" s="33">
        <f>IF('1. паспорт местоположение'!$C$22="Прочие инвестиционные проекты",0,VLOOKUP($A$11,'[1]6.2'!$D:$AAF,188,0))</f>
        <v>0</v>
      </c>
      <c r="K36" s="51" t="str">
        <f t="shared" ref="K36:K42" si="3">IF(J13="нд","нд",IF(J36=0,"-",K$53))</f>
        <v>-</v>
      </c>
    </row>
    <row r="37" spans="1:14" s="54" customFormat="1" x14ac:dyDescent="0.25">
      <c r="A37" s="11" t="s">
        <v>84</v>
      </c>
      <c r="B37" s="34" t="s">
        <v>74</v>
      </c>
      <c r="C37" s="33" t="str">
        <f>IF('1. паспорт местоположение'!$C$22="Прочие инвестиционные проекты",0,VLOOKUP($A$11,'[1]6.2'!$D:$AAF,139,0))</f>
        <v>нд</v>
      </c>
      <c r="D37" s="33">
        <f>IF('1. паспорт местоположение'!$C$22="Прочие инвестиционные проекты",0,VLOOKUP($A$11,'[1]6.2'!$D:$AAF,149,0))</f>
        <v>0.25</v>
      </c>
      <c r="E37" s="33" t="e">
        <f t="shared" si="0"/>
        <v>#REF!</v>
      </c>
      <c r="F37" s="33" t="e">
        <f>J37+#REF!+#REF!+#REF!+#REF!</f>
        <v>#REF!</v>
      </c>
      <c r="G37" s="33">
        <f>IF('1. паспорт местоположение'!$C$22="Прочие инвестиционные проекты",0,VLOOKUP($A$11,'[1]6.2'!$D:$AAF,160,0))</f>
        <v>0</v>
      </c>
      <c r="H37" s="33" t="str">
        <f>IF('1. паспорт местоположение'!$C$22="Прочие инвестиционные проекты",0,VLOOKUP($A$11,'[1]6.2'!$D:$AAF,171,0))</f>
        <v>нд</v>
      </c>
      <c r="I37" s="51" t="str">
        <f t="shared" si="2"/>
        <v>нд</v>
      </c>
      <c r="J37" s="33">
        <f>IF('1. паспорт местоположение'!$C$22="Прочие инвестиционные проекты",0,VLOOKUP($A$11,'[1]6.2'!$D:$AAF,182,0))</f>
        <v>0</v>
      </c>
      <c r="K37" s="51" t="str">
        <f t="shared" si="3"/>
        <v>-</v>
      </c>
    </row>
    <row r="38" spans="1:14" s="54" customFormat="1" x14ac:dyDescent="0.25">
      <c r="A38" s="11" t="s">
        <v>83</v>
      </c>
      <c r="B38" s="34" t="s">
        <v>72</v>
      </c>
      <c r="C38" s="33" t="str">
        <f>IF('1. паспорт местоположение'!$C$22="Прочие инвестиционные проекты",0,VLOOKUP($A$11,'[1]6.2'!$D:$AAF,140,0))</f>
        <v>нд</v>
      </c>
      <c r="D38" s="33">
        <f>IF('1. паспорт местоположение'!$C$22="Прочие инвестиционные проекты",0,VLOOKUP($A$11,'[1]6.2'!$D:$AAF,150,0))</f>
        <v>0</v>
      </c>
      <c r="E38" s="33" t="e">
        <f t="shared" si="0"/>
        <v>#REF!</v>
      </c>
      <c r="F38" s="33" t="e">
        <f>J38+#REF!+#REF!+#REF!+#REF!</f>
        <v>#REF!</v>
      </c>
      <c r="G38" s="33">
        <f>IF('1. паспорт местоположение'!$C$22="Прочие инвестиционные проекты",0,VLOOKUP($A$11,'[1]6.2'!$D:$AAF,161,0))</f>
        <v>0</v>
      </c>
      <c r="H38" s="33" t="str">
        <f>IF('1. паспорт местоположение'!$C$22="Прочие инвестиционные проекты",0,VLOOKUP($A$11,'[1]6.2'!$D:$AAF,172,0))</f>
        <v>нд</v>
      </c>
      <c r="I38" s="51" t="str">
        <f t="shared" si="2"/>
        <v>нд</v>
      </c>
      <c r="J38" s="33">
        <f>IF('1. паспорт местоположение'!$C$22="Прочие инвестиционные проекты",0,VLOOKUP($A$11,'[1]6.2'!$D:$AAF,183,0))</f>
        <v>0</v>
      </c>
      <c r="K38" s="51" t="str">
        <f t="shared" si="3"/>
        <v>-</v>
      </c>
    </row>
    <row r="39" spans="1:14" s="54" customFormat="1" ht="31.5" x14ac:dyDescent="0.25">
      <c r="A39" s="11" t="s">
        <v>82</v>
      </c>
      <c r="B39" s="8" t="s">
        <v>70</v>
      </c>
      <c r="C39" s="33" t="str">
        <f>IF('1. паспорт местоположение'!$C$22="Прочие инвестиционные проекты",0,VLOOKUP($A$11,'[1]6.2'!$D:$AAF,142,0))</f>
        <v>нд</v>
      </c>
      <c r="D39" s="33">
        <f>IF('1. паспорт местоположение'!$C$22="Прочие инвестиционные проекты",0,VLOOKUP($A$11,'[1]6.2'!$D:$AAF,152,0))</f>
        <v>17.73</v>
      </c>
      <c r="E39" s="33" t="e">
        <f t="shared" si="0"/>
        <v>#REF!</v>
      </c>
      <c r="F39" s="33" t="e">
        <f>J39+#REF!+#REF!+#REF!+#REF!</f>
        <v>#REF!</v>
      </c>
      <c r="G39" s="33">
        <f>IF('1. паспорт местоположение'!$C$22="Прочие инвестиционные проекты",0,VLOOKUP($A$11,'[1]6.2'!$D:$AAF,163,0))</f>
        <v>0</v>
      </c>
      <c r="H39" s="33" t="str">
        <f>IF('1. паспорт местоположение'!$C$22="Прочие инвестиционные проекты",0,VLOOKUP($A$11,'[1]6.2'!$D:$AAF,174,0))</f>
        <v>нд</v>
      </c>
      <c r="I39" s="51" t="str">
        <f t="shared" si="2"/>
        <v>нд</v>
      </c>
      <c r="J39" s="33">
        <f>IF('1. паспорт местоположение'!$C$22="Прочие инвестиционные проекты",0,VLOOKUP($A$11,'[1]6.2'!$D:$AAF,185,0))</f>
        <v>0</v>
      </c>
      <c r="K39" s="51" t="str">
        <f t="shared" si="3"/>
        <v>-</v>
      </c>
    </row>
    <row r="40" spans="1:14" s="54" customFormat="1" ht="31.5" x14ac:dyDescent="0.25">
      <c r="A40" s="11" t="s">
        <v>81</v>
      </c>
      <c r="B40" s="8" t="s">
        <v>68</v>
      </c>
      <c r="C40" s="33" t="str">
        <f>IF('1. паспорт местоположение'!$C$22="Прочие инвестиционные проекты",0,VLOOKUP($A$11,'[1]6.2'!$D:$AAF,143,0))</f>
        <v>нд</v>
      </c>
      <c r="D40" s="33">
        <f>IF('1. паспорт местоположение'!$C$22="Прочие инвестиционные проекты",0,VLOOKUP($A$11,'[1]6.2'!$D:$AAF,153,0))</f>
        <v>0</v>
      </c>
      <c r="E40" s="33" t="e">
        <f t="shared" si="0"/>
        <v>#REF!</v>
      </c>
      <c r="F40" s="33" t="e">
        <f>J40+#REF!+#REF!+#REF!+#REF!</f>
        <v>#REF!</v>
      </c>
      <c r="G40" s="33">
        <f>IF('1. паспорт местоположение'!$C$22="Прочие инвестиционные проекты",0,VLOOKUP($A$11,'[1]6.2'!$D:$AAF,164,0))</f>
        <v>0</v>
      </c>
      <c r="H40" s="33" t="str">
        <f>IF('1. паспорт местоположение'!$C$22="Прочие инвестиционные проекты",0,VLOOKUP($A$11,'[1]6.2'!$D:$AAF,175,0))</f>
        <v>нд</v>
      </c>
      <c r="I40" s="51" t="str">
        <f t="shared" si="2"/>
        <v>нд</v>
      </c>
      <c r="J40" s="33">
        <f>IF('1. паспорт местоположение'!$C$22="Прочие инвестиционные проекты",0,VLOOKUP($A$11,'[1]6.2'!$D:$AAF,186,0))</f>
        <v>0</v>
      </c>
      <c r="K40" s="51" t="str">
        <f t="shared" si="3"/>
        <v>-</v>
      </c>
    </row>
    <row r="41" spans="1:14" s="54" customFormat="1" x14ac:dyDescent="0.25">
      <c r="A41" s="11" t="s">
        <v>80</v>
      </c>
      <c r="B41" s="8" t="s">
        <v>66</v>
      </c>
      <c r="C41" s="33" t="str">
        <f>IF('1. паспорт местоположение'!$C$22="Прочие инвестиционные проекты",0,VLOOKUP($A$11,'[1]6.2'!$D:$AAF,144,0))</f>
        <v>нд</v>
      </c>
      <c r="D41" s="33">
        <f>IF('1. паспорт местоположение'!$C$22="Прочие инвестиционные проекты",0,VLOOKUP($A$11,'[1]6.2'!$D:$AAF,154,0))</f>
        <v>0</v>
      </c>
      <c r="E41" s="33" t="e">
        <f t="shared" si="0"/>
        <v>#REF!</v>
      </c>
      <c r="F41" s="33" t="e">
        <f>J41+#REF!+#REF!+#REF!+#REF!</f>
        <v>#REF!</v>
      </c>
      <c r="G41" s="33">
        <f>IF('1. паспорт местоположение'!$C$22="Прочие инвестиционные проекты",0,VLOOKUP($A$11,'[1]6.2'!$D:$AAF,165,0))</f>
        <v>0</v>
      </c>
      <c r="H41" s="33" t="str">
        <f>IF('1. паспорт местоположение'!$C$22="Прочие инвестиционные проекты",0,VLOOKUP($A$11,'[1]6.2'!$D:$AAF,176,0))</f>
        <v>нд</v>
      </c>
      <c r="I41" s="51" t="str">
        <f t="shared" si="2"/>
        <v>нд</v>
      </c>
      <c r="J41" s="33">
        <f>IF('1. паспорт местоположение'!$C$22="Прочие инвестиционные проекты",0,VLOOKUP($A$11,'[1]6.2'!$D:$AAF,187,0))</f>
        <v>0</v>
      </c>
      <c r="K41" s="51" t="str">
        <f t="shared" si="3"/>
        <v>-</v>
      </c>
    </row>
    <row r="42" spans="1:14" s="54" customFormat="1" x14ac:dyDescent="0.25">
      <c r="A42" s="11" t="s">
        <v>79</v>
      </c>
      <c r="B42" s="34" t="s">
        <v>375</v>
      </c>
      <c r="C42" s="33" t="str">
        <f>IF('1. паспорт местоположение'!$C$22="Прочие инвестиционные проекты",0,VLOOKUP($A$11,'[1]6.2'!$D:$AAF,146,0))</f>
        <v>нд</v>
      </c>
      <c r="D42" s="33">
        <f>IF('1. паспорт местоположение'!$C$22="Прочие инвестиционные проекты",0,VLOOKUP($A$11,'[1]6.2'!$D:$AAF,156,0))</f>
        <v>0</v>
      </c>
      <c r="E42" s="33" t="e">
        <f t="shared" si="0"/>
        <v>#REF!</v>
      </c>
      <c r="F42" s="33" t="e">
        <f>J42+#REF!+#REF!+#REF!+#REF!</f>
        <v>#REF!</v>
      </c>
      <c r="G42" s="33">
        <f>IF('1. паспорт местоположение'!$C$22="Прочие инвестиционные проекты",0,VLOOKUP($A$11,'[1]6.2'!$D:$AAF,167,0))</f>
        <v>0</v>
      </c>
      <c r="H42" s="33" t="str">
        <f>IF('1. паспорт местоположение'!$C$22="Прочие инвестиционные проекты",0,VLOOKUP($A$11,'[1]6.2'!$D:$AAF,178,0))</f>
        <v>нд</v>
      </c>
      <c r="I42" s="51" t="str">
        <f t="shared" si="2"/>
        <v>нд</v>
      </c>
      <c r="J42" s="33">
        <f>IF('1. паспорт местоположение'!$C$22="Прочие инвестиционные проекты",0,VLOOKUP($A$11,'[1]6.2'!$D:$AAF,189,0))</f>
        <v>0</v>
      </c>
      <c r="K42" s="51" t="str">
        <f t="shared" si="3"/>
        <v>-</v>
      </c>
    </row>
    <row r="43" spans="1:14" s="54" customFormat="1" ht="23.25" customHeight="1" x14ac:dyDescent="0.25">
      <c r="A43" s="13" t="s">
        <v>15</v>
      </c>
      <c r="B43" s="12" t="s">
        <v>78</v>
      </c>
      <c r="C43" s="52"/>
      <c r="D43" s="52"/>
      <c r="E43" s="33"/>
      <c r="F43" s="33"/>
      <c r="G43" s="52"/>
      <c r="H43" s="52"/>
      <c r="I43" s="53"/>
      <c r="J43" s="52"/>
      <c r="K43" s="53"/>
    </row>
    <row r="44" spans="1:14" s="54" customFormat="1" x14ac:dyDescent="0.25">
      <c r="A44" s="11" t="s">
        <v>77</v>
      </c>
      <c r="B44" s="8" t="s">
        <v>76</v>
      </c>
      <c r="C44" s="33" t="str">
        <f>VLOOKUP($A$11,'[1]6.2'!$D:$AAF,145,0)</f>
        <v>нд</v>
      </c>
      <c r="D44" s="33">
        <f>VLOOKUP($A$11,'[1]6.2'!$D:$AAF,155,0)</f>
        <v>0</v>
      </c>
      <c r="E44" s="33" t="e">
        <f t="shared" si="0"/>
        <v>#REF!</v>
      </c>
      <c r="F44" s="33" t="e">
        <f>J44+#REF!+#REF!+#REF!+#REF!</f>
        <v>#REF!</v>
      </c>
      <c r="G44" s="33">
        <f>VLOOKUP($A$11,'[1]6.2'!$D:$AAA,166,0)</f>
        <v>0</v>
      </c>
      <c r="H44" s="33" t="str">
        <f>VLOOKUP($A$11,'[1]6.2'!$D:$AAA,177,0)</f>
        <v>нд</v>
      </c>
      <c r="I44" s="51" t="str">
        <f t="shared" ref="I44:I50" si="4">IF(H21="нд","нд",IF(H44=0,"-",I$53))</f>
        <v>нд</v>
      </c>
      <c r="J44" s="33">
        <f>VLOOKUP($A$11,'[1]6.2'!$D:$AAA,188,0)</f>
        <v>0</v>
      </c>
      <c r="K44" s="51" t="str">
        <f t="shared" ref="K44:K50" si="5">IF(J21="нд","нд",IF(J44=0,"-",K$53))</f>
        <v>-</v>
      </c>
    </row>
    <row r="45" spans="1:14" s="54" customFormat="1" x14ac:dyDescent="0.25">
      <c r="A45" s="11" t="s">
        <v>75</v>
      </c>
      <c r="B45" s="8" t="s">
        <v>74</v>
      </c>
      <c r="C45" s="33" t="str">
        <f>VLOOKUP($A$11,'[1]6.2'!$D:$AAF,139,0)</f>
        <v>нд</v>
      </c>
      <c r="D45" s="33">
        <f>VLOOKUP($A$11,'[1]6.2'!$D:$AAF,149,0)</f>
        <v>0.25</v>
      </c>
      <c r="E45" s="33" t="e">
        <f t="shared" si="0"/>
        <v>#REF!</v>
      </c>
      <c r="F45" s="33" t="e">
        <f>J45+#REF!+#REF!+#REF!+#REF!</f>
        <v>#REF!</v>
      </c>
      <c r="G45" s="33">
        <f>VLOOKUP($A$11,'[1]6.2'!$D:$AAA,160,0)</f>
        <v>0</v>
      </c>
      <c r="H45" s="33" t="str">
        <f>VLOOKUP($A$11,'[1]6.2'!$D:$AAA,171,0)</f>
        <v>нд</v>
      </c>
      <c r="I45" s="51" t="str">
        <f t="shared" si="4"/>
        <v>нд</v>
      </c>
      <c r="J45" s="33">
        <f>VLOOKUP($A$11,'[1]6.2'!$D:$AAA,182,0)</f>
        <v>0</v>
      </c>
      <c r="K45" s="51" t="str">
        <f t="shared" si="5"/>
        <v>-</v>
      </c>
    </row>
    <row r="46" spans="1:14" s="54" customFormat="1" x14ac:dyDescent="0.25">
      <c r="A46" s="11" t="s">
        <v>73</v>
      </c>
      <c r="B46" s="8" t="s">
        <v>72</v>
      </c>
      <c r="C46" s="33" t="str">
        <f>VLOOKUP($A$11,'[1]6.2'!$D:$AAF,140,0)</f>
        <v>нд</v>
      </c>
      <c r="D46" s="33">
        <f>VLOOKUP($A$11,'[1]6.2'!$D:$AAF,150,0)</f>
        <v>0</v>
      </c>
      <c r="E46" s="33" t="e">
        <f t="shared" si="0"/>
        <v>#REF!</v>
      </c>
      <c r="F46" s="33" t="e">
        <f>J46+#REF!+#REF!+#REF!+#REF!</f>
        <v>#REF!</v>
      </c>
      <c r="G46" s="33">
        <f>VLOOKUP($A$11,'[1]6.2'!$D:$AAA,161,0)</f>
        <v>0</v>
      </c>
      <c r="H46" s="33" t="str">
        <f>VLOOKUP($A$11,'[1]6.2'!$D:$AAA,172,0)</f>
        <v>нд</v>
      </c>
      <c r="I46" s="51" t="str">
        <f t="shared" si="4"/>
        <v>нд</v>
      </c>
      <c r="J46" s="33">
        <f>VLOOKUP($A$11,'[1]6.2'!$D:$AAA,183,0)</f>
        <v>0</v>
      </c>
      <c r="K46" s="51" t="str">
        <f t="shared" si="5"/>
        <v>-</v>
      </c>
    </row>
    <row r="47" spans="1:14" s="54" customFormat="1" ht="31.5" x14ac:dyDescent="0.25">
      <c r="A47" s="11" t="s">
        <v>71</v>
      </c>
      <c r="B47" s="8" t="s">
        <v>70</v>
      </c>
      <c r="C47" s="33" t="str">
        <f>VLOOKUP($A$11,'[1]6.2'!$D:$AAF,142,0)</f>
        <v>нд</v>
      </c>
      <c r="D47" s="33">
        <f>VLOOKUP($A$11,'[1]6.2'!$D:$AAF,152,0)</f>
        <v>17.73</v>
      </c>
      <c r="E47" s="33" t="e">
        <f t="shared" si="0"/>
        <v>#REF!</v>
      </c>
      <c r="F47" s="33" t="e">
        <f>J47+#REF!+#REF!+#REF!+#REF!</f>
        <v>#REF!</v>
      </c>
      <c r="G47" s="33">
        <f>VLOOKUP($A$11,'[1]6.2'!$D:$AAA,163,0)</f>
        <v>0</v>
      </c>
      <c r="H47" s="33" t="str">
        <f>VLOOKUP($A$11,'[1]6.2'!$D:$AAA,174,0)</f>
        <v>нд</v>
      </c>
      <c r="I47" s="51" t="str">
        <f t="shared" si="4"/>
        <v>нд</v>
      </c>
      <c r="J47" s="33">
        <f>VLOOKUP($A$11,'[1]6.2'!$D:$AAA,185,0)</f>
        <v>0</v>
      </c>
      <c r="K47" s="51" t="str">
        <f t="shared" si="5"/>
        <v>-</v>
      </c>
    </row>
    <row r="48" spans="1:14" s="54" customFormat="1" ht="31.5" x14ac:dyDescent="0.25">
      <c r="A48" s="11" t="s">
        <v>69</v>
      </c>
      <c r="B48" s="8" t="s">
        <v>68</v>
      </c>
      <c r="C48" s="33" t="str">
        <f>VLOOKUP($A$11,'[1]6.2'!$D:$AAF,143,0)</f>
        <v>нд</v>
      </c>
      <c r="D48" s="33">
        <f>VLOOKUP($A$11,'[1]6.2'!$D:$AAF,153,0)</f>
        <v>0</v>
      </c>
      <c r="E48" s="33" t="e">
        <f t="shared" si="0"/>
        <v>#REF!</v>
      </c>
      <c r="F48" s="33" t="e">
        <f>J48+#REF!+#REF!+#REF!+#REF!</f>
        <v>#REF!</v>
      </c>
      <c r="G48" s="33">
        <f>VLOOKUP($A$11,'[1]6.2'!$D:$AAA,164,0)</f>
        <v>0</v>
      </c>
      <c r="H48" s="33" t="str">
        <f>VLOOKUP($A$11,'[1]6.2'!$D:$AAA,175,0)</f>
        <v>нд</v>
      </c>
      <c r="I48" s="51" t="str">
        <f t="shared" si="4"/>
        <v>нд</v>
      </c>
      <c r="J48" s="33">
        <f>VLOOKUP($A$11,'[1]6.2'!$D:$AAA,186,0)</f>
        <v>0</v>
      </c>
      <c r="K48" s="51" t="str">
        <f t="shared" si="5"/>
        <v>-</v>
      </c>
    </row>
    <row r="49" spans="1:11" s="54" customFormat="1" x14ac:dyDescent="0.25">
      <c r="A49" s="11" t="s">
        <v>67</v>
      </c>
      <c r="B49" s="8" t="s">
        <v>66</v>
      </c>
      <c r="C49" s="33" t="str">
        <f>VLOOKUP($A$11,'[1]6.2'!$D:$AAF,144,0)</f>
        <v>нд</v>
      </c>
      <c r="D49" s="33">
        <f>VLOOKUP($A$11,'[1]6.2'!$D:$AAF,154,0)</f>
        <v>0</v>
      </c>
      <c r="E49" s="33" t="e">
        <f t="shared" si="0"/>
        <v>#REF!</v>
      </c>
      <c r="F49" s="33" t="e">
        <f>J49+#REF!+#REF!+#REF!+#REF!</f>
        <v>#REF!</v>
      </c>
      <c r="G49" s="33">
        <f>VLOOKUP($A$11,'[1]6.2'!$D:$AAA,165,0)</f>
        <v>0</v>
      </c>
      <c r="H49" s="33" t="str">
        <f>VLOOKUP($A$11,'[1]6.2'!$D:$AAA,176,0)</f>
        <v>нд</v>
      </c>
      <c r="I49" s="51" t="str">
        <f t="shared" si="4"/>
        <v>нд</v>
      </c>
      <c r="J49" s="33">
        <f>VLOOKUP($A$11,'[1]6.2'!$D:$AAA,187,0)</f>
        <v>0</v>
      </c>
      <c r="K49" s="51" t="str">
        <f t="shared" si="5"/>
        <v>-</v>
      </c>
    </row>
    <row r="50" spans="1:11" s="54" customFormat="1" x14ac:dyDescent="0.25">
      <c r="A50" s="11" t="s">
        <v>65</v>
      </c>
      <c r="B50" s="8" t="s">
        <v>375</v>
      </c>
      <c r="C50" s="33" t="str">
        <f>VLOOKUP($A$11,'[1]6.2'!$D:$AAF,146,0)</f>
        <v>нд</v>
      </c>
      <c r="D50" s="33">
        <f>VLOOKUP($A$11,'[1]6.2'!$D:$AAF,156,0)</f>
        <v>0</v>
      </c>
      <c r="E50" s="33" t="e">
        <f t="shared" si="0"/>
        <v>#REF!</v>
      </c>
      <c r="F50" s="33" t="e">
        <f>J50+#REF!+#REF!+#REF!+#REF!</f>
        <v>#REF!</v>
      </c>
      <c r="G50" s="33">
        <f>VLOOKUP($A$11,'[1]6.2'!$D:$AAA,167,0)</f>
        <v>0</v>
      </c>
      <c r="H50" s="33" t="str">
        <f>VLOOKUP($A$11,'[1]6.2'!$D:$AAA,178,0)</f>
        <v>нд</v>
      </c>
      <c r="I50" s="51" t="str">
        <f t="shared" si="4"/>
        <v>нд</v>
      </c>
      <c r="J50" s="33">
        <f>VLOOKUP($A$11,'[1]6.2'!$D:$AAA,189,0)</f>
        <v>0</v>
      </c>
      <c r="K50" s="51" t="str">
        <f t="shared" si="5"/>
        <v>-</v>
      </c>
    </row>
    <row r="51" spans="1:11" s="54" customFormat="1" x14ac:dyDescent="0.25">
      <c r="A51" s="11" t="s">
        <v>376</v>
      </c>
      <c r="B51" s="34" t="s">
        <v>377</v>
      </c>
      <c r="C51" s="33" t="str">
        <f>VLOOKUP($A$11,'[1]6.2'!$D:$AAF,147,0)</f>
        <v>нд</v>
      </c>
      <c r="D51" s="33">
        <f>VLOOKUP($A$11,'[1]6.2'!$D:$AAF,157,0)</f>
        <v>0</v>
      </c>
      <c r="E51" s="33" t="e">
        <f t="shared" si="0"/>
        <v>#REF!</v>
      </c>
      <c r="F51" s="33" t="e">
        <f>J51+#REF!+#REF!+#REF!+#REF!</f>
        <v>#REF!</v>
      </c>
      <c r="G51" s="33">
        <f>VLOOKUP($A$11,'[1]6.2'!$D:$AAA,168,0)</f>
        <v>0</v>
      </c>
      <c r="H51" s="33" t="str">
        <f>VLOOKUP($A$11,'[1]6.2'!$D:$AAA,179,0)</f>
        <v>нд</v>
      </c>
      <c r="I51" s="51" t="str">
        <f>IF(H27="нд","нд",IF(H51=0,"-",I$53))</f>
        <v>нд</v>
      </c>
      <c r="J51" s="33">
        <f>VLOOKUP($A$11,'[1]6.2'!$D:$AAA,190,0)</f>
        <v>0</v>
      </c>
      <c r="K51" s="51" t="str">
        <f>IF(J27="нд","нд",IF(J51=0,"-",K$53))</f>
        <v>-</v>
      </c>
    </row>
    <row r="52" spans="1:11" s="54" customFormat="1" ht="31.5" x14ac:dyDescent="0.25">
      <c r="A52" s="13" t="s">
        <v>13</v>
      </c>
      <c r="B52" s="12" t="s">
        <v>64</v>
      </c>
      <c r="C52" s="33"/>
      <c r="D52" s="33"/>
      <c r="E52" s="33"/>
      <c r="F52" s="33"/>
      <c r="G52" s="33"/>
      <c r="H52" s="33"/>
      <c r="I52" s="51"/>
      <c r="J52" s="33"/>
      <c r="K52" s="51"/>
    </row>
    <row r="53" spans="1:11" s="54" customFormat="1" x14ac:dyDescent="0.25">
      <c r="A53" s="11" t="s">
        <v>63</v>
      </c>
      <c r="B53" s="8" t="s">
        <v>62</v>
      </c>
      <c r="C53" s="33" t="str">
        <f>VLOOKUP($A$11,'[1]6.2'!$D:$AAF,138,0)</f>
        <v>нд</v>
      </c>
      <c r="D53" s="33">
        <f>VLOOKUP($A$11,'[1]6.2'!$D:$AAF,148,0)</f>
        <v>65.960835172536008</v>
      </c>
      <c r="E53" s="33" t="e">
        <f t="shared" si="0"/>
        <v>#REF!</v>
      </c>
      <c r="F53" s="33" t="e">
        <f>J53+#REF!+#REF!+#REF!+#REF!</f>
        <v>#REF!</v>
      </c>
      <c r="G53" s="33">
        <f>VLOOKUP($A$11,'[1]6.2'!$D:$AAA,159,0)</f>
        <v>0</v>
      </c>
      <c r="H53" s="33" t="str">
        <f>VLOOKUP($A$11,'[1]6.2'!$D:$AAA,170,0)</f>
        <v>нд</v>
      </c>
      <c r="I53" s="51" t="str">
        <f>IF(H53="нд","нд",IF((VLOOKUP($A$11,'[1]6.2'!$D:$AAA,169,0))="нд","-",(VLOOKUP($A$11,'[1]6.2'!$D:$AAA,169,0))))</f>
        <v>нд</v>
      </c>
      <c r="J53" s="33">
        <f>VLOOKUP($A$11,'[1]6.2'!$D:$AAA,181,0)</f>
        <v>0</v>
      </c>
      <c r="K53" s="51" t="str">
        <f>IF(J53="нд","нд",IF((VLOOKUP($A$11,'[1]6.2'!$D:$AAA,180,0))="нд","-",(VLOOKUP($A$11,'[1]6.2'!$D:$AAA,180,0))))</f>
        <v>-</v>
      </c>
    </row>
    <row r="54" spans="1:11" s="54" customFormat="1" x14ac:dyDescent="0.25">
      <c r="A54" s="11" t="s">
        <v>61</v>
      </c>
      <c r="B54" s="8" t="s">
        <v>56</v>
      </c>
      <c r="C54" s="33" t="str">
        <f>VLOOKUP($A$11,'[1]6.2'!$D:$AAF,145,0)</f>
        <v>нд</v>
      </c>
      <c r="D54" s="33">
        <f>VLOOKUP($A$11,'[1]6.2'!$D:$AAF,155,0)</f>
        <v>0</v>
      </c>
      <c r="E54" s="33" t="e">
        <f t="shared" si="0"/>
        <v>#REF!</v>
      </c>
      <c r="F54" s="33" t="e">
        <f>J54+#REF!+#REF!+#REF!+#REF!</f>
        <v>#REF!</v>
      </c>
      <c r="G54" s="33">
        <f>VLOOKUP($A$11,'[1]6.2'!$D:$AAA,166,0)</f>
        <v>0</v>
      </c>
      <c r="H54" s="33" t="str">
        <f>VLOOKUP($A$11,'[1]6.2'!$D:$AAA,177,0)</f>
        <v>нд</v>
      </c>
      <c r="I54" s="51" t="str">
        <f>IF(H30="нд","нд",IF(H54=0,"-",I$53))</f>
        <v>нд</v>
      </c>
      <c r="J54" s="33">
        <f>VLOOKUP($A$11,'[1]6.2'!$D:$AAA,188,0)</f>
        <v>0</v>
      </c>
      <c r="K54" s="51" t="str">
        <f>IF(J30="нд","нд",IF(J54=0,"-",K$53))</f>
        <v>-</v>
      </c>
    </row>
    <row r="55" spans="1:11" s="54" customFormat="1" x14ac:dyDescent="0.25">
      <c r="A55" s="11" t="s">
        <v>60</v>
      </c>
      <c r="B55" s="34" t="s">
        <v>55</v>
      </c>
      <c r="C55" s="33" t="str">
        <f>VLOOKUP($A$11,'[1]6.2'!$D:$AAF,139,0)</f>
        <v>нд</v>
      </c>
      <c r="D55" s="33">
        <f>VLOOKUP($A$11,'[1]6.2'!$D:$AAF,149,0)</f>
        <v>0.25</v>
      </c>
      <c r="E55" s="33" t="e">
        <f t="shared" si="0"/>
        <v>#REF!</v>
      </c>
      <c r="F55" s="33" t="e">
        <f>J55+#REF!+#REF!+#REF!+#REF!</f>
        <v>#REF!</v>
      </c>
      <c r="G55" s="33">
        <f>VLOOKUP($A$11,'[1]6.2'!$D:$AAA,160,0)</f>
        <v>0</v>
      </c>
      <c r="H55" s="33" t="str">
        <f>VLOOKUP($A$11,'[1]6.2'!$D:$AAA,171,0)</f>
        <v>нд</v>
      </c>
      <c r="I55" s="51" t="str">
        <f>IF(H31="нд","нд",IF(H55=0,"-",I$53))</f>
        <v>нд</v>
      </c>
      <c r="J55" s="33">
        <f>VLOOKUP($A$11,'[1]6.2'!$D:$AAA,182,0)</f>
        <v>0</v>
      </c>
      <c r="K55" s="51" t="str">
        <f>IF(J31="нд","нд",IF(J55=0,"-",K$53))</f>
        <v>-</v>
      </c>
    </row>
    <row r="56" spans="1:11" s="54" customFormat="1" x14ac:dyDescent="0.25">
      <c r="A56" s="11" t="s">
        <v>59</v>
      </c>
      <c r="B56" s="34" t="s">
        <v>54</v>
      </c>
      <c r="C56" s="33" t="str">
        <f>VLOOKUP($A$11,'[1]6.2'!$D:$AAF,140,0)</f>
        <v>нд</v>
      </c>
      <c r="D56" s="33">
        <f>VLOOKUP($A$11,'[1]6.2'!$D:$AAF,150,0)</f>
        <v>0</v>
      </c>
      <c r="E56" s="33" t="e">
        <f t="shared" si="0"/>
        <v>#REF!</v>
      </c>
      <c r="F56" s="33" t="e">
        <f>J56+#REF!+#REF!+#REF!+#REF!</f>
        <v>#REF!</v>
      </c>
      <c r="G56" s="33">
        <f>VLOOKUP($A$11,'[1]6.2'!$D:$AAA,161,0)</f>
        <v>0</v>
      </c>
      <c r="H56" s="33" t="str">
        <f>VLOOKUP($A$11,'[1]6.2'!$D:$AAA,172,0)</f>
        <v>нд</v>
      </c>
      <c r="I56" s="51" t="str">
        <f>IF(H32="нд","нд",IF(H56=0,"-",I$53))</f>
        <v>нд</v>
      </c>
      <c r="J56" s="33">
        <f>VLOOKUP($A$11,'[1]6.2'!$D:$AAA,183,0)</f>
        <v>0</v>
      </c>
      <c r="K56" s="51" t="str">
        <f>IF(J32="нд","нд",IF(J56=0,"-",K$53))</f>
        <v>-</v>
      </c>
    </row>
    <row r="57" spans="1:11" s="54" customFormat="1" x14ac:dyDescent="0.25">
      <c r="A57" s="11" t="s">
        <v>58</v>
      </c>
      <c r="B57" s="34" t="s">
        <v>53</v>
      </c>
      <c r="C57" s="33" t="str">
        <f>VLOOKUP($A$11,'[1]6.2'!$D:$AAF,141,0)</f>
        <v>нд</v>
      </c>
      <c r="D57" s="33">
        <f>VLOOKUP($A$11,'[1]6.2'!$D:$AAF,151,0)</f>
        <v>17.73</v>
      </c>
      <c r="E57" s="33" t="e">
        <f t="shared" si="0"/>
        <v>#REF!</v>
      </c>
      <c r="F57" s="33" t="e">
        <f>J57+#REF!+#REF!+#REF!+#REF!</f>
        <v>#REF!</v>
      </c>
      <c r="G57" s="33">
        <f>VLOOKUP($A$11,'[1]6.2'!$D:$AAA,162,0)</f>
        <v>0</v>
      </c>
      <c r="H57" s="33" t="str">
        <f>VLOOKUP($A$11,'[1]6.2'!$D:$AAA,173,0)</f>
        <v>нд</v>
      </c>
      <c r="I57" s="51" t="str">
        <f>IF(H33="нд","нд",IF(H57=0,"-",I$53))</f>
        <v>нд</v>
      </c>
      <c r="J57" s="33">
        <f>VLOOKUP($A$11,'[1]6.2'!$D:$AAA,184,0)</f>
        <v>0</v>
      </c>
      <c r="K57" s="51" t="str">
        <f>IF(J33="нд","нд",IF(J57=0,"-",K$53))</f>
        <v>-</v>
      </c>
    </row>
    <row r="58" spans="1:11" s="54" customFormat="1" x14ac:dyDescent="0.25">
      <c r="A58" s="11" t="s">
        <v>57</v>
      </c>
      <c r="B58" s="8" t="s">
        <v>375</v>
      </c>
      <c r="C58" s="33" t="str">
        <f>VLOOKUP($A$11,'[1]6.2'!$D:$AAF,146,0)</f>
        <v>нд</v>
      </c>
      <c r="D58" s="33">
        <f>VLOOKUP($A$11,'[1]6.2'!$D:$AAF,156,0)</f>
        <v>0</v>
      </c>
      <c r="E58" s="33" t="e">
        <f t="shared" si="0"/>
        <v>#REF!</v>
      </c>
      <c r="F58" s="33" t="e">
        <f>J58+#REF!+#REF!+#REF!+#REF!</f>
        <v>#REF!</v>
      </c>
      <c r="G58" s="33">
        <f>VLOOKUP($A$11,'[1]6.2'!$D:$AAA,167,0)</f>
        <v>0</v>
      </c>
      <c r="H58" s="33" t="str">
        <f>VLOOKUP($A$11,'[1]6.2'!$D:$AAA,178,0)</f>
        <v>нд</v>
      </c>
      <c r="I58" s="51" t="str">
        <f>IF(H34="нд","нд",IF(H58=0,"-",I$53))</f>
        <v>нд</v>
      </c>
      <c r="J58" s="33">
        <f>VLOOKUP($A$11,'[1]6.2'!$D:$AAA,189,0)</f>
        <v>0</v>
      </c>
      <c r="K58" s="51" t="str">
        <f>IF(J34="нд","нд",IF(J58=0,"-",K$53))</f>
        <v>-</v>
      </c>
    </row>
    <row r="59" spans="1:11" s="54" customFormat="1" x14ac:dyDescent="0.25">
      <c r="A59" s="11" t="s">
        <v>378</v>
      </c>
      <c r="B59" s="34" t="s">
        <v>377</v>
      </c>
      <c r="C59" s="33" t="str">
        <f>VLOOKUP($A$11,'[1]6.2'!$D:$AAF,147,0)</f>
        <v>нд</v>
      </c>
      <c r="D59" s="33">
        <f>VLOOKUP($A$11,'[1]6.2'!$D:$AAF,157,0)</f>
        <v>0</v>
      </c>
      <c r="E59" s="33" t="e">
        <f t="shared" si="0"/>
        <v>#REF!</v>
      </c>
      <c r="F59" s="33" t="e">
        <f>J59+#REF!+#REF!+#REF!+#REF!</f>
        <v>#REF!</v>
      </c>
      <c r="G59" s="33">
        <f>VLOOKUP($A$11,'[1]6.2'!$D:$AAA,168,0)</f>
        <v>0</v>
      </c>
      <c r="H59" s="33" t="str">
        <f>VLOOKUP($A$11,'[1]6.2'!$D:$AAA,179,0)</f>
        <v>нд</v>
      </c>
      <c r="I59" s="51" t="str">
        <f>IF(H34="нд","нд",IF(H59=0,"-",I$53))</f>
        <v>нд</v>
      </c>
      <c r="J59" s="33">
        <f>VLOOKUP($A$11,'[1]6.2'!$D:$AAA,190,0)</f>
        <v>0</v>
      </c>
      <c r="K59" s="51" t="str">
        <f>IF(J34="нд","нд",IF(J59=0,"-",K$53))</f>
        <v>-</v>
      </c>
    </row>
    <row r="60" spans="1:11" ht="31.5" x14ac:dyDescent="0.25">
      <c r="A60" s="13" t="s">
        <v>12</v>
      </c>
      <c r="B60" s="167" t="s">
        <v>435</v>
      </c>
      <c r="C60" s="33"/>
      <c r="D60" s="33"/>
      <c r="E60" s="33"/>
      <c r="F60" s="33"/>
      <c r="G60" s="33"/>
      <c r="H60" s="33"/>
      <c r="I60" s="51"/>
      <c r="J60" s="33"/>
      <c r="K60" s="51"/>
    </row>
    <row r="61" spans="1:11" x14ac:dyDescent="0.25">
      <c r="A61" s="13" t="s">
        <v>10</v>
      </c>
      <c r="B61" s="12" t="s">
        <v>436</v>
      </c>
      <c r="C61" s="33"/>
      <c r="D61" s="33"/>
      <c r="E61" s="33"/>
      <c r="F61" s="33"/>
      <c r="G61" s="33"/>
      <c r="H61" s="33"/>
      <c r="I61" s="51"/>
      <c r="J61" s="33"/>
      <c r="K61" s="51"/>
    </row>
    <row r="62" spans="1:11" ht="15.75" customHeight="1" x14ac:dyDescent="0.25">
      <c r="A62" s="11" t="s">
        <v>437</v>
      </c>
      <c r="B62" s="168" t="s">
        <v>76</v>
      </c>
      <c r="C62" s="33" t="str">
        <f>IF($C$24="нд","нд",#REF!)</f>
        <v>нд</v>
      </c>
      <c r="D62" s="33" t="e">
        <f>#REF!</f>
        <v>#REF!</v>
      </c>
      <c r="E62" s="33" t="e">
        <f t="shared" si="0"/>
        <v>#REF!</v>
      </c>
      <c r="F62" s="33" t="e">
        <f>J62+#REF!+#REF!+#REF!+#REF!</f>
        <v>#REF!</v>
      </c>
      <c r="G62" s="33">
        <f>VLOOKUP($A$11,'[1]6.2'!$D:$AAF,408,0)</f>
        <v>0</v>
      </c>
      <c r="H62" s="33" t="str">
        <f>VLOOKUP($A$11,'[1]6.2'!$D:$AAF,361,0)</f>
        <v>нд</v>
      </c>
      <c r="I62" s="51" t="str">
        <f>IF(H37="нд","нд",IF(H62=0,"-",I$53))</f>
        <v>нд</v>
      </c>
      <c r="J62" s="33">
        <f>VLOOKUP($A$11,'[1]6.2'!$D:$AAF,414,0)</f>
        <v>0</v>
      </c>
      <c r="K62" s="51" t="str">
        <f>IF(J37="нд","нд",IF(J62=0,"-",K$53))</f>
        <v>-</v>
      </c>
    </row>
    <row r="63" spans="1:11" ht="15.75" customHeight="1" x14ac:dyDescent="0.25">
      <c r="A63" s="11" t="s">
        <v>438</v>
      </c>
      <c r="B63" s="168" t="s">
        <v>74</v>
      </c>
      <c r="C63" s="33" t="str">
        <f>IF($C$24="нд","нд",#REF!)</f>
        <v>нд</v>
      </c>
      <c r="D63" s="33" t="e">
        <f>#REF!</f>
        <v>#REF!</v>
      </c>
      <c r="E63" s="33" t="e">
        <f t="shared" si="0"/>
        <v>#REF!</v>
      </c>
      <c r="F63" s="33" t="e">
        <f>J63+#REF!+#REF!+#REF!+#REF!</f>
        <v>#REF!</v>
      </c>
      <c r="G63" s="33">
        <f>VLOOKUP($A$11,'[1]6.2'!$D:$AAF,405,0)</f>
        <v>0</v>
      </c>
      <c r="H63" s="33" t="str">
        <f>VLOOKUP($A$11,'[1]6.2'!$D:$AAF,358,0)</f>
        <v>нд</v>
      </c>
      <c r="I63" s="51" t="str">
        <f>IF(H38="нд","нд",IF(H63=0,"-",I$53))</f>
        <v>нд</v>
      </c>
      <c r="J63" s="33">
        <f>VLOOKUP($A$11,'[1]6.2'!$D:$AAF,411,0)</f>
        <v>0</v>
      </c>
      <c r="K63" s="51" t="str">
        <f>IF(J38="нд","нд",IF(J63=0,"-",K$53))</f>
        <v>-</v>
      </c>
    </row>
    <row r="64" spans="1:11" x14ac:dyDescent="0.25">
      <c r="A64" s="11" t="s">
        <v>439</v>
      </c>
      <c r="B64" s="168" t="s">
        <v>72</v>
      </c>
      <c r="C64" s="33" t="str">
        <f>IF($C$24="нд","нд",#REF!)</f>
        <v>нд</v>
      </c>
      <c r="D64" s="33" t="e">
        <f>#REF!</f>
        <v>#REF!</v>
      </c>
      <c r="E64" s="33" t="e">
        <f t="shared" si="0"/>
        <v>#REF!</v>
      </c>
      <c r="F64" s="33" t="e">
        <f>J64+#REF!+#REF!+#REF!+#REF!</f>
        <v>#REF!</v>
      </c>
      <c r="G64" s="33">
        <f>VLOOKUP($A$11,'[1]6.2'!$D:$AAF,406,0)</f>
        <v>0</v>
      </c>
      <c r="H64" s="33" t="str">
        <f>VLOOKUP($A$11,'[1]6.2'!$D:$AAF,359,0)</f>
        <v>нд</v>
      </c>
      <c r="I64" s="51" t="str">
        <f>IF(H39="нд","нд",IF(H64=0,"-",I$53))</f>
        <v>нд</v>
      </c>
      <c r="J64" s="33">
        <f>VLOOKUP($A$11,'[1]6.2'!$D:$AAF,412,0)</f>
        <v>0</v>
      </c>
      <c r="K64" s="51" t="str">
        <f>IF(J39="нд","нд",IF(J64=0,"-",K$53))</f>
        <v>-</v>
      </c>
    </row>
    <row r="65" spans="1:11" x14ac:dyDescent="0.25">
      <c r="A65" s="11" t="s">
        <v>440</v>
      </c>
      <c r="B65" s="168" t="s">
        <v>441</v>
      </c>
      <c r="C65" s="33" t="str">
        <f>IF($C$24="нд","нд",#REF!)</f>
        <v>нд</v>
      </c>
      <c r="D65" s="33" t="e">
        <f>#REF!</f>
        <v>#REF!</v>
      </c>
      <c r="E65" s="33" t="e">
        <f t="shared" si="0"/>
        <v>#REF!</v>
      </c>
      <c r="F65" s="33" t="e">
        <f>J65+#REF!+#REF!+#REF!+#REF!</f>
        <v>#REF!</v>
      </c>
      <c r="G65" s="33">
        <f>VLOOKUP($A$11,'[1]6.2'!$D:$AAF,407,0)</f>
        <v>0</v>
      </c>
      <c r="H65" s="33" t="str">
        <f>VLOOKUP($A$11,'[1]6.2'!$D:$AAF,360,0)</f>
        <v>нд</v>
      </c>
      <c r="I65" s="51" t="str">
        <f>IF(H40="нд","нд",IF(H65=0,"-",I$53))</f>
        <v>нд</v>
      </c>
      <c r="J65" s="33">
        <f>VLOOKUP($A$11,'[1]6.2'!$D:$AAF,413,0)</f>
        <v>0</v>
      </c>
      <c r="K65" s="51" t="str">
        <f>IF(J40="нд","нд",IF(J65=0,"-",K$53))</f>
        <v>-</v>
      </c>
    </row>
    <row r="66" spans="1:11" ht="18.75" x14ac:dyDescent="0.25">
      <c r="A66" s="11" t="s">
        <v>442</v>
      </c>
      <c r="B66" s="34" t="s">
        <v>443</v>
      </c>
      <c r="C66" s="33" t="str">
        <f>IF($C$24="нд","нд",#REF!)</f>
        <v>нд</v>
      </c>
      <c r="D66" s="33" t="e">
        <f>#REF!</f>
        <v>#REF!</v>
      </c>
      <c r="E66" s="33" t="e">
        <f t="shared" si="0"/>
        <v>#REF!</v>
      </c>
      <c r="F66" s="33" t="e">
        <f>J66+#REF!+#REF!+#REF!+#REF!</f>
        <v>#REF!</v>
      </c>
      <c r="G66" s="33">
        <f>VLOOKUP($A$11,'[1]6.2'!$D:$AAF,409,0)</f>
        <v>0</v>
      </c>
      <c r="H66" s="33" t="str">
        <f>VLOOKUP($A$11,'[1]6.2'!$D:$AAF,362,0)</f>
        <v>нд</v>
      </c>
      <c r="I66" s="51" t="str">
        <f>IF(H41="нд","нд",IF(H66=0,"-",I$53))</f>
        <v>нд</v>
      </c>
      <c r="J66" s="33">
        <f>VLOOKUP($A$11,'[1]6.2'!$D:$AAF,415,0)</f>
        <v>0</v>
      </c>
      <c r="K66" s="51" t="str">
        <f>IF(J41="нд","нд",IF(J66=0,"-",K$53))</f>
        <v>-</v>
      </c>
    </row>
  </sheetData>
  <mergeCells count="18">
    <mergeCell ref="A20:A22"/>
    <mergeCell ref="H21:I21"/>
    <mergeCell ref="J21:K21"/>
    <mergeCell ref="A12:K12"/>
    <mergeCell ref="A16:K16"/>
    <mergeCell ref="A14:K14"/>
    <mergeCell ref="A15:K15"/>
    <mergeCell ref="A18:K18"/>
    <mergeCell ref="A4:K4"/>
    <mergeCell ref="A6:K6"/>
    <mergeCell ref="A8:K8"/>
    <mergeCell ref="A9:K9"/>
    <mergeCell ref="A11:K11"/>
    <mergeCell ref="B20:B22"/>
    <mergeCell ref="C20:D21"/>
    <mergeCell ref="E20:F21"/>
    <mergeCell ref="H20:K20"/>
    <mergeCell ref="G20:G22"/>
  </mergeCells>
  <conditionalFormatting sqref="J30">
    <cfRule type="cellIs" dxfId="5" priority="12" operator="notEqual">
      <formula>J31+J32+J33+J34</formula>
    </cfRule>
  </conditionalFormatting>
  <conditionalFormatting sqref="H30">
    <cfRule type="cellIs" dxfId="4" priority="11" operator="notEqual">
      <formula>H31+H32+H33+H34</formula>
    </cfRule>
  </conditionalFormatting>
  <conditionalFormatting sqref="G30">
    <cfRule type="cellIs" dxfId="3" priority="10" operator="notEqual">
      <formula>G31+G32+G33+G34</formula>
    </cfRule>
  </conditionalFormatting>
  <conditionalFormatting sqref="F30">
    <cfRule type="cellIs" dxfId="2" priority="3" operator="notEqual">
      <formula>F31+F32+F33+F34</formula>
    </cfRule>
  </conditionalFormatting>
  <conditionalFormatting sqref="C30">
    <cfRule type="cellIs" dxfId="1" priority="2" operator="notEqual">
      <formula>C31+C32+C33+C34</formula>
    </cfRule>
  </conditionalFormatting>
  <conditionalFormatting sqref="D30">
    <cfRule type="cellIs" dxfId="0" priority="1" operator="notEqual">
      <formula>D31+D32+D33+D34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V27"/>
  <sheetViews>
    <sheetView tabSelected="1" view="pageBreakPreview" topLeftCell="AA10" zoomScale="70" zoomScaleNormal="100" zoomScaleSheetLayoutView="70" workbookViewId="0">
      <selection activeCell="AX24" sqref="AX24"/>
    </sheetView>
  </sheetViews>
  <sheetFormatPr defaultColWidth="9.140625" defaultRowHeight="15" x14ac:dyDescent="0.25"/>
  <cols>
    <col min="1" max="1" width="6.140625" style="73" customWidth="1"/>
    <col min="2" max="2" width="23.140625" style="73" customWidth="1"/>
    <col min="3" max="3" width="13.85546875" style="73" customWidth="1"/>
    <col min="4" max="4" width="18.42578125" style="73" customWidth="1"/>
    <col min="5" max="12" width="7.7109375" style="73" customWidth="1"/>
    <col min="13" max="13" width="14.28515625" style="73" customWidth="1"/>
    <col min="14" max="14" width="14.140625" style="73" customWidth="1"/>
    <col min="15" max="15" width="18.140625" style="73" customWidth="1"/>
    <col min="16" max="17" width="13.42578125" style="73" customWidth="1"/>
    <col min="18" max="18" width="17" style="73" customWidth="1"/>
    <col min="19" max="20" width="9.7109375" style="73" customWidth="1"/>
    <col min="21" max="21" width="11.42578125" style="73" customWidth="1"/>
    <col min="22" max="22" width="12.7109375" style="73" customWidth="1"/>
    <col min="23" max="23" width="28.28515625" style="73" customWidth="1"/>
    <col min="24" max="24" width="14.7109375" style="73" customWidth="1"/>
    <col min="25" max="25" width="14" style="73" customWidth="1"/>
    <col min="26" max="26" width="7.7109375" style="73" customWidth="1"/>
    <col min="27" max="27" width="14.5703125" style="73" customWidth="1"/>
    <col min="28" max="28" width="18.7109375" style="73" customWidth="1"/>
    <col min="29" max="29" width="27.42578125" style="73" customWidth="1"/>
    <col min="30" max="30" width="12.5703125" style="73" customWidth="1"/>
    <col min="31" max="31" width="15.85546875" style="73" customWidth="1"/>
    <col min="32" max="32" width="17.140625" style="73" customWidth="1"/>
    <col min="33" max="33" width="25.42578125" style="73" customWidth="1"/>
    <col min="34" max="34" width="13.5703125" style="73" customWidth="1"/>
    <col min="35" max="35" width="12.42578125" style="73" customWidth="1"/>
    <col min="36" max="36" width="15.5703125" style="73" customWidth="1"/>
    <col min="37" max="37" width="17.5703125" style="73" customWidth="1"/>
    <col min="38" max="38" width="15.140625" style="73" customWidth="1"/>
    <col min="39" max="39" width="14.140625" style="73" customWidth="1"/>
    <col min="40" max="41" width="9.7109375" style="73" customWidth="1"/>
    <col min="42" max="43" width="13" style="73" customWidth="1"/>
    <col min="44" max="44" width="16" style="73" customWidth="1"/>
    <col min="45" max="45" width="15" style="73" customWidth="1"/>
    <col min="46" max="46" width="19.140625" style="73" customWidth="1"/>
    <col min="47" max="47" width="13.85546875" style="73" customWidth="1"/>
    <col min="48" max="48" width="20.85546875" style="73" customWidth="1"/>
    <col min="49" max="16384" width="9.140625" style="73"/>
  </cols>
  <sheetData>
    <row r="5" spans="1:41" ht="18.75" customHeight="1" x14ac:dyDescent="0.25">
      <c r="A5" s="218" t="str">
        <f>'1. паспорт местоположение'!$A$5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7" spans="1:41" ht="18.75" x14ac:dyDescent="0.25">
      <c r="A7" s="222" t="s">
        <v>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row>
    <row r="8" spans="1:41"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row>
    <row r="9" spans="1:41" ht="15.75" x14ac:dyDescent="0.25">
      <c r="A9" s="223" t="s">
        <v>238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row>
    <row r="10" spans="1:41"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row>
    <row r="12" spans="1:41" ht="15.75" x14ac:dyDescent="0.25">
      <c r="A12" s="223" t="str">
        <f>'1. паспорт местоположение'!$A$12</f>
        <v>O_Che476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row>
    <row r="13" spans="1:41"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row>
    <row r="14" spans="1:41"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ht="22.5" customHeight="1" x14ac:dyDescent="0.25">
      <c r="A15" s="223"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row>
    <row r="20" spans="1:4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row>
    <row r="21" spans="1:48" x14ac:dyDescent="0.25">
      <c r="A21" s="313" t="s">
        <v>244</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row>
    <row r="22" spans="1:48" ht="58.5" customHeight="1" x14ac:dyDescent="0.25">
      <c r="A22" s="305" t="s">
        <v>245</v>
      </c>
      <c r="B22" s="315" t="s">
        <v>246</v>
      </c>
      <c r="C22" s="305" t="s">
        <v>247</v>
      </c>
      <c r="D22" s="305" t="s">
        <v>248</v>
      </c>
      <c r="E22" s="318" t="s">
        <v>249</v>
      </c>
      <c r="F22" s="319"/>
      <c r="G22" s="319"/>
      <c r="H22" s="319"/>
      <c r="I22" s="319"/>
      <c r="J22" s="319"/>
      <c r="K22" s="319"/>
      <c r="L22" s="320"/>
      <c r="M22" s="305" t="s">
        <v>250</v>
      </c>
      <c r="N22" s="305" t="s">
        <v>251</v>
      </c>
      <c r="O22" s="305" t="s">
        <v>252</v>
      </c>
      <c r="P22" s="304" t="s">
        <v>253</v>
      </c>
      <c r="Q22" s="304" t="s">
        <v>254</v>
      </c>
      <c r="R22" s="304" t="s">
        <v>255</v>
      </c>
      <c r="S22" s="304" t="s">
        <v>256</v>
      </c>
      <c r="T22" s="304"/>
      <c r="U22" s="309" t="s">
        <v>257</v>
      </c>
      <c r="V22" s="309" t="s">
        <v>258</v>
      </c>
      <c r="W22" s="304" t="s">
        <v>259</v>
      </c>
      <c r="X22" s="304" t="s">
        <v>260</v>
      </c>
      <c r="Y22" s="304" t="s">
        <v>261</v>
      </c>
      <c r="Z22" s="327" t="s">
        <v>262</v>
      </c>
      <c r="AA22" s="304" t="s">
        <v>263</v>
      </c>
      <c r="AB22" s="304" t="s">
        <v>264</v>
      </c>
      <c r="AC22" s="304" t="s">
        <v>265</v>
      </c>
      <c r="AD22" s="304" t="s">
        <v>266</v>
      </c>
      <c r="AE22" s="304" t="s">
        <v>267</v>
      </c>
      <c r="AF22" s="304" t="s">
        <v>268</v>
      </c>
      <c r="AG22" s="304"/>
      <c r="AH22" s="304"/>
      <c r="AI22" s="304"/>
      <c r="AJ22" s="304"/>
      <c r="AK22" s="304"/>
      <c r="AL22" s="304" t="s">
        <v>381</v>
      </c>
      <c r="AM22" s="304"/>
      <c r="AN22" s="304"/>
      <c r="AO22" s="304"/>
      <c r="AP22" s="304" t="s">
        <v>269</v>
      </c>
      <c r="AQ22" s="304"/>
      <c r="AR22" s="304" t="s">
        <v>270</v>
      </c>
      <c r="AS22" s="304" t="s">
        <v>271</v>
      </c>
      <c r="AT22" s="304" t="s">
        <v>272</v>
      </c>
      <c r="AU22" s="304" t="s">
        <v>273</v>
      </c>
      <c r="AV22" s="340" t="s">
        <v>274</v>
      </c>
    </row>
    <row r="23" spans="1:48" ht="64.5" customHeight="1" x14ac:dyDescent="0.25">
      <c r="A23" s="314"/>
      <c r="B23" s="316"/>
      <c r="C23" s="314"/>
      <c r="D23" s="314"/>
      <c r="E23" s="321" t="s">
        <v>275</v>
      </c>
      <c r="F23" s="323" t="s">
        <v>56</v>
      </c>
      <c r="G23" s="323" t="s">
        <v>55</v>
      </c>
      <c r="H23" s="323" t="s">
        <v>54</v>
      </c>
      <c r="I23" s="325" t="s">
        <v>276</v>
      </c>
      <c r="J23" s="325" t="s">
        <v>277</v>
      </c>
      <c r="K23" s="325" t="s">
        <v>278</v>
      </c>
      <c r="L23" s="323" t="s">
        <v>279</v>
      </c>
      <c r="M23" s="314"/>
      <c r="N23" s="314"/>
      <c r="O23" s="314"/>
      <c r="P23" s="304"/>
      <c r="Q23" s="304"/>
      <c r="R23" s="304"/>
      <c r="S23" s="311" t="s">
        <v>0</v>
      </c>
      <c r="T23" s="311" t="s">
        <v>280</v>
      </c>
      <c r="U23" s="309"/>
      <c r="V23" s="309"/>
      <c r="W23" s="304"/>
      <c r="X23" s="304"/>
      <c r="Y23" s="304"/>
      <c r="Z23" s="304"/>
      <c r="AA23" s="304"/>
      <c r="AB23" s="304"/>
      <c r="AC23" s="304"/>
      <c r="AD23" s="304"/>
      <c r="AE23" s="304"/>
      <c r="AF23" s="304" t="s">
        <v>281</v>
      </c>
      <c r="AG23" s="304"/>
      <c r="AH23" s="304" t="s">
        <v>382</v>
      </c>
      <c r="AI23" s="304"/>
      <c r="AJ23" s="305" t="s">
        <v>383</v>
      </c>
      <c r="AK23" s="305" t="s">
        <v>282</v>
      </c>
      <c r="AL23" s="305" t="s">
        <v>384</v>
      </c>
      <c r="AM23" s="305" t="s">
        <v>385</v>
      </c>
      <c r="AN23" s="305" t="s">
        <v>386</v>
      </c>
      <c r="AO23" s="305" t="s">
        <v>387</v>
      </c>
      <c r="AP23" s="305" t="s">
        <v>283</v>
      </c>
      <c r="AQ23" s="307" t="s">
        <v>280</v>
      </c>
      <c r="AR23" s="304"/>
      <c r="AS23" s="304"/>
      <c r="AT23" s="304"/>
      <c r="AU23" s="304"/>
      <c r="AV23" s="340"/>
    </row>
    <row r="24" spans="1:48" ht="116.25" customHeight="1" x14ac:dyDescent="0.25">
      <c r="A24" s="306"/>
      <c r="B24" s="317"/>
      <c r="C24" s="306"/>
      <c r="D24" s="306"/>
      <c r="E24" s="322"/>
      <c r="F24" s="324"/>
      <c r="G24" s="324"/>
      <c r="H24" s="324"/>
      <c r="I24" s="326"/>
      <c r="J24" s="326"/>
      <c r="K24" s="326"/>
      <c r="L24" s="324"/>
      <c r="M24" s="306"/>
      <c r="N24" s="306"/>
      <c r="O24" s="306"/>
      <c r="P24" s="304"/>
      <c r="Q24" s="304"/>
      <c r="R24" s="304"/>
      <c r="S24" s="312"/>
      <c r="T24" s="312"/>
      <c r="U24" s="309"/>
      <c r="V24" s="309"/>
      <c r="W24" s="304"/>
      <c r="X24" s="304"/>
      <c r="Y24" s="304"/>
      <c r="Z24" s="304"/>
      <c r="AA24" s="304"/>
      <c r="AB24" s="304"/>
      <c r="AC24" s="304"/>
      <c r="AD24" s="304"/>
      <c r="AE24" s="304"/>
      <c r="AF24" s="146" t="s">
        <v>284</v>
      </c>
      <c r="AG24" s="146" t="s">
        <v>285</v>
      </c>
      <c r="AH24" s="147" t="s">
        <v>0</v>
      </c>
      <c r="AI24" s="147" t="s">
        <v>280</v>
      </c>
      <c r="AJ24" s="306"/>
      <c r="AK24" s="306"/>
      <c r="AL24" s="306"/>
      <c r="AM24" s="306"/>
      <c r="AN24" s="306"/>
      <c r="AO24" s="306"/>
      <c r="AP24" s="306"/>
      <c r="AQ24" s="308"/>
      <c r="AR24" s="304"/>
      <c r="AS24" s="304"/>
      <c r="AT24" s="304"/>
      <c r="AU24" s="304"/>
      <c r="AV24" s="340"/>
    </row>
    <row r="25" spans="1:48" s="75" customFormat="1" ht="11.25" x14ac:dyDescent="0.2">
      <c r="A25" s="74">
        <v>1</v>
      </c>
      <c r="B25" s="74">
        <v>2</v>
      </c>
      <c r="C25" s="74">
        <v>3</v>
      </c>
      <c r="D25" s="74">
        <v>4</v>
      </c>
      <c r="E25" s="74">
        <v>5</v>
      </c>
      <c r="F25" s="74">
        <v>6</v>
      </c>
      <c r="G25" s="74">
        <v>7</v>
      </c>
      <c r="H25" s="74">
        <v>8</v>
      </c>
      <c r="I25" s="74">
        <v>9</v>
      </c>
      <c r="J25" s="74">
        <v>10</v>
      </c>
      <c r="K25" s="74">
        <v>11</v>
      </c>
      <c r="L25" s="74">
        <v>12</v>
      </c>
      <c r="M25" s="74">
        <v>13</v>
      </c>
      <c r="N25" s="74">
        <v>14</v>
      </c>
      <c r="O25" s="74">
        <v>15</v>
      </c>
      <c r="P25" s="74">
        <v>16</v>
      </c>
      <c r="Q25" s="74">
        <v>17</v>
      </c>
      <c r="R25" s="74">
        <v>18</v>
      </c>
      <c r="S25" s="74">
        <v>19</v>
      </c>
      <c r="T25" s="74">
        <v>20</v>
      </c>
      <c r="U25" s="74">
        <v>21</v>
      </c>
      <c r="V25" s="74">
        <v>22</v>
      </c>
      <c r="W25" s="74">
        <v>23</v>
      </c>
      <c r="X25" s="74">
        <v>24</v>
      </c>
      <c r="Y25" s="74">
        <v>25</v>
      </c>
      <c r="Z25" s="74">
        <v>26</v>
      </c>
      <c r="AA25" s="74">
        <v>27</v>
      </c>
      <c r="AB25" s="74">
        <v>28</v>
      </c>
      <c r="AC25" s="74">
        <v>29</v>
      </c>
      <c r="AD25" s="74">
        <v>30</v>
      </c>
      <c r="AE25" s="74">
        <v>30</v>
      </c>
      <c r="AF25" s="74">
        <f t="shared" ref="AF25:AV25" si="0">AE25+1</f>
        <v>31</v>
      </c>
      <c r="AG25" s="74">
        <f t="shared" si="0"/>
        <v>32</v>
      </c>
      <c r="AH25" s="74">
        <f t="shared" si="0"/>
        <v>33</v>
      </c>
      <c r="AI25" s="74">
        <f t="shared" si="0"/>
        <v>34</v>
      </c>
      <c r="AJ25" s="74">
        <f t="shared" si="0"/>
        <v>35</v>
      </c>
      <c r="AK25" s="74">
        <f t="shared" si="0"/>
        <v>36</v>
      </c>
      <c r="AL25" s="74">
        <f t="shared" si="0"/>
        <v>37</v>
      </c>
      <c r="AM25" s="74">
        <f t="shared" si="0"/>
        <v>38</v>
      </c>
      <c r="AN25" s="74">
        <f t="shared" si="0"/>
        <v>39</v>
      </c>
      <c r="AO25" s="74">
        <f t="shared" si="0"/>
        <v>40</v>
      </c>
      <c r="AP25" s="74">
        <f t="shared" si="0"/>
        <v>41</v>
      </c>
      <c r="AQ25" s="74">
        <f t="shared" si="0"/>
        <v>42</v>
      </c>
      <c r="AR25" s="74">
        <f t="shared" si="0"/>
        <v>43</v>
      </c>
      <c r="AS25" s="74">
        <f t="shared" si="0"/>
        <v>44</v>
      </c>
      <c r="AT25" s="74">
        <f t="shared" si="0"/>
        <v>45</v>
      </c>
      <c r="AU25" s="74">
        <f t="shared" si="0"/>
        <v>46</v>
      </c>
      <c r="AV25" s="74">
        <f t="shared" si="0"/>
        <v>47</v>
      </c>
    </row>
    <row r="26" spans="1:48" s="170" customFormat="1" ht="57" customHeight="1" x14ac:dyDescent="0.2">
      <c r="A26" s="332">
        <v>1</v>
      </c>
      <c r="B26" s="332" t="s">
        <v>468</v>
      </c>
      <c r="C26" s="332" t="s">
        <v>469</v>
      </c>
      <c r="D26" s="332" t="s">
        <v>470</v>
      </c>
      <c r="E26" s="332" t="s">
        <v>290</v>
      </c>
      <c r="F26" s="332" t="s">
        <v>290</v>
      </c>
      <c r="G26" s="332" t="s">
        <v>290</v>
      </c>
      <c r="H26" s="332" t="s">
        <v>290</v>
      </c>
      <c r="I26" s="334">
        <v>17.73</v>
      </c>
      <c r="J26" s="332" t="s">
        <v>290</v>
      </c>
      <c r="K26" s="332" t="s">
        <v>290</v>
      </c>
      <c r="L26" s="332" t="s">
        <v>290</v>
      </c>
      <c r="M26" s="169" t="s">
        <v>471</v>
      </c>
      <c r="N26" s="169" t="s">
        <v>471</v>
      </c>
      <c r="O26" s="169" t="s">
        <v>238</v>
      </c>
      <c r="P26" s="189">
        <v>5708.3</v>
      </c>
      <c r="Q26" s="169" t="s">
        <v>473</v>
      </c>
      <c r="R26" s="189">
        <v>5708.3</v>
      </c>
      <c r="S26" s="169" t="s">
        <v>472</v>
      </c>
      <c r="T26" s="169" t="s">
        <v>472</v>
      </c>
      <c r="U26" s="169">
        <v>1</v>
      </c>
      <c r="V26" s="169">
        <v>1</v>
      </c>
      <c r="W26" s="169" t="s">
        <v>474</v>
      </c>
      <c r="X26" s="189">
        <v>5708.3</v>
      </c>
      <c r="Y26" s="169" t="s">
        <v>290</v>
      </c>
      <c r="Z26" s="169">
        <v>1</v>
      </c>
      <c r="AA26" s="189">
        <v>5708.3</v>
      </c>
      <c r="AB26" s="189">
        <v>5708.3</v>
      </c>
      <c r="AC26" s="169" t="s">
        <v>474</v>
      </c>
      <c r="AD26" s="189">
        <v>6849.96</v>
      </c>
      <c r="AE26" s="189">
        <v>6849.96</v>
      </c>
      <c r="AF26" s="169">
        <v>32413573500</v>
      </c>
      <c r="AG26" s="190" t="s">
        <v>475</v>
      </c>
      <c r="AH26" s="191" t="s">
        <v>476</v>
      </c>
      <c r="AI26" s="191" t="s">
        <v>476</v>
      </c>
      <c r="AJ26" s="191" t="s">
        <v>477</v>
      </c>
      <c r="AK26" s="191" t="s">
        <v>478</v>
      </c>
      <c r="AL26" s="301" t="s">
        <v>479</v>
      </c>
      <c r="AM26" s="302"/>
      <c r="AN26" s="302"/>
      <c r="AO26" s="303"/>
      <c r="AP26" s="191" t="s">
        <v>480</v>
      </c>
      <c r="AQ26" s="191" t="s">
        <v>480</v>
      </c>
      <c r="AR26" s="191" t="s">
        <v>480</v>
      </c>
      <c r="AS26" s="191" t="s">
        <v>480</v>
      </c>
      <c r="AT26" s="191" t="s">
        <v>481</v>
      </c>
      <c r="AU26" s="191" t="s">
        <v>290</v>
      </c>
      <c r="AV26" s="169" t="s">
        <v>290</v>
      </c>
    </row>
    <row r="27" spans="1:48" s="337" customFormat="1" ht="66.75" customHeight="1" x14ac:dyDescent="0.25">
      <c r="A27" s="333"/>
      <c r="B27" s="333"/>
      <c r="C27" s="333"/>
      <c r="D27" s="333"/>
      <c r="E27" s="333"/>
      <c r="F27" s="333"/>
      <c r="G27" s="333"/>
      <c r="H27" s="333"/>
      <c r="I27" s="335"/>
      <c r="J27" s="333"/>
      <c r="K27" s="333"/>
      <c r="L27" s="333"/>
      <c r="M27" s="336" t="s">
        <v>486</v>
      </c>
      <c r="N27" s="336" t="s">
        <v>486</v>
      </c>
      <c r="O27" s="169" t="s">
        <v>238</v>
      </c>
      <c r="P27" s="338">
        <v>38956.89</v>
      </c>
      <c r="Q27" s="169" t="s">
        <v>473</v>
      </c>
      <c r="R27" s="338">
        <v>38956.89</v>
      </c>
      <c r="S27" s="336" t="s">
        <v>472</v>
      </c>
      <c r="T27" s="336" t="s">
        <v>472</v>
      </c>
      <c r="U27" s="169">
        <v>1</v>
      </c>
      <c r="V27" s="169">
        <v>1</v>
      </c>
      <c r="W27" s="336" t="s">
        <v>487</v>
      </c>
      <c r="X27" s="338">
        <v>38956.89</v>
      </c>
      <c r="Y27" s="169" t="s">
        <v>290</v>
      </c>
      <c r="Z27" s="169">
        <v>1</v>
      </c>
      <c r="AA27" s="338">
        <v>38956.89</v>
      </c>
      <c r="AB27" s="338">
        <v>38956.89</v>
      </c>
      <c r="AC27" s="336" t="s">
        <v>487</v>
      </c>
      <c r="AD27" s="338">
        <v>46748.27</v>
      </c>
      <c r="AE27" s="338">
        <v>46748.27</v>
      </c>
      <c r="AF27" s="336">
        <v>32414207714</v>
      </c>
      <c r="AG27" s="190" t="s">
        <v>475</v>
      </c>
      <c r="AH27" s="339">
        <v>45614</v>
      </c>
      <c r="AI27" s="339">
        <v>45614</v>
      </c>
      <c r="AJ27" s="339">
        <v>45629</v>
      </c>
      <c r="AK27" s="339">
        <v>45637</v>
      </c>
      <c r="AL27" s="301" t="s">
        <v>479</v>
      </c>
      <c r="AM27" s="302"/>
      <c r="AN27" s="302"/>
      <c r="AO27" s="303"/>
      <c r="AP27" s="339">
        <v>45643</v>
      </c>
      <c r="AQ27" s="339">
        <v>45643</v>
      </c>
      <c r="AR27" s="339">
        <v>45643</v>
      </c>
      <c r="AS27" s="339">
        <v>45643</v>
      </c>
      <c r="AT27" s="339">
        <v>45838</v>
      </c>
      <c r="AU27" s="191" t="s">
        <v>290</v>
      </c>
      <c r="AV27" s="169" t="s">
        <v>290</v>
      </c>
    </row>
  </sheetData>
  <mergeCells count="81">
    <mergeCell ref="K26:K27"/>
    <mergeCell ref="L26:L27"/>
    <mergeCell ref="AL27:AO27"/>
    <mergeCell ref="F26:F27"/>
    <mergeCell ref="G26:G27"/>
    <mergeCell ref="H26:H27"/>
    <mergeCell ref="I26:I27"/>
    <mergeCell ref="J26:J27"/>
    <mergeCell ref="A26:A27"/>
    <mergeCell ref="B26:B27"/>
    <mergeCell ref="C26:C27"/>
    <mergeCell ref="D26:D27"/>
    <mergeCell ref="E26:E27"/>
    <mergeCell ref="Q22:Q24"/>
    <mergeCell ref="R22:R24"/>
    <mergeCell ref="S22:T22"/>
    <mergeCell ref="AE22:AE24"/>
    <mergeCell ref="V22:V24"/>
    <mergeCell ref="AB22:AB24"/>
    <mergeCell ref="AC22:AC24"/>
    <mergeCell ref="W22:W24"/>
    <mergeCell ref="X22:X24"/>
    <mergeCell ref="Y22:Y24"/>
    <mergeCell ref="Z22:Z24"/>
    <mergeCell ref="AA22:AA24"/>
    <mergeCell ref="E22:L22"/>
    <mergeCell ref="M22:M24"/>
    <mergeCell ref="N22:N24"/>
    <mergeCell ref="O22:O24"/>
    <mergeCell ref="P22:P24"/>
    <mergeCell ref="E23:E24"/>
    <mergeCell ref="F23:F24"/>
    <mergeCell ref="G23:G24"/>
    <mergeCell ref="H23:H24"/>
    <mergeCell ref="I23:I24"/>
    <mergeCell ref="J23:J24"/>
    <mergeCell ref="K23:K24"/>
    <mergeCell ref="L23:L24"/>
    <mergeCell ref="U22:U24"/>
    <mergeCell ref="AD22:AD24"/>
    <mergeCell ref="A16:AO16"/>
    <mergeCell ref="A17:AO17"/>
    <mergeCell ref="A18:AO18"/>
    <mergeCell ref="A19:AO19"/>
    <mergeCell ref="A20:AO20"/>
    <mergeCell ref="AF22:AK22"/>
    <mergeCell ref="AL22:AO22"/>
    <mergeCell ref="S23:S24"/>
    <mergeCell ref="T23:T24"/>
    <mergeCell ref="A21:AO21"/>
    <mergeCell ref="A22:A24"/>
    <mergeCell ref="B22:B24"/>
    <mergeCell ref="C22:C24"/>
    <mergeCell ref="D22:D24"/>
    <mergeCell ref="A11:AO11"/>
    <mergeCell ref="A12:AO12"/>
    <mergeCell ref="A13:AO13"/>
    <mergeCell ref="A14:AO14"/>
    <mergeCell ref="A15:AO15"/>
    <mergeCell ref="A5:AO5"/>
    <mergeCell ref="A7:AO7"/>
    <mergeCell ref="A8:AO8"/>
    <mergeCell ref="A9:AO9"/>
    <mergeCell ref="A10:AO10"/>
    <mergeCell ref="AJ23:AJ24"/>
    <mergeCell ref="AF23:AG23"/>
    <mergeCell ref="AH23:AI23"/>
    <mergeCell ref="AK23:AK24"/>
    <mergeCell ref="AL23:AL24"/>
    <mergeCell ref="AL26:AO26"/>
    <mergeCell ref="AS22:AS24"/>
    <mergeCell ref="AT22:AT24"/>
    <mergeCell ref="AU22:AU24"/>
    <mergeCell ref="AV22:AV24"/>
    <mergeCell ref="AO23:AO24"/>
    <mergeCell ref="AP23:AP24"/>
    <mergeCell ref="AQ23:AQ24"/>
    <mergeCell ref="AP22:AQ22"/>
    <mergeCell ref="AR22:AR24"/>
    <mergeCell ref="AM23:AM24"/>
    <mergeCell ref="AN23:AN24"/>
  </mergeCells>
  <hyperlinks>
    <hyperlink ref="AG26" r:id="rId1"/>
    <hyperlink ref="AG27" r:id="rId2"/>
  </hyperlinks>
  <printOptions horizontalCentered="1"/>
  <pageMargins left="0.59055118110236227" right="0.59055118110236227" top="0.59055118110236227" bottom="0.59055118110236227" header="0" footer="0"/>
  <pageSetup paperSize="8" scale="29"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38" zoomScale="80" zoomScaleNormal="90" zoomScaleSheetLayoutView="80" workbookViewId="0">
      <selection activeCell="I42" sqref="I42"/>
    </sheetView>
  </sheetViews>
  <sheetFormatPr defaultColWidth="9.140625" defaultRowHeight="15.75" x14ac:dyDescent="0.25"/>
  <cols>
    <col min="1" max="1" width="77" style="22" customWidth="1"/>
    <col min="2" max="2" width="69.85546875" style="22" customWidth="1"/>
    <col min="3" max="3" width="9.140625" style="23" hidden="1" customWidth="1"/>
    <col min="4" max="4" width="21.140625" style="23" hidden="1" customWidth="1"/>
    <col min="5" max="16384" width="9.140625" style="23"/>
  </cols>
  <sheetData>
    <row r="1" spans="1:8" ht="18.75" x14ac:dyDescent="0.25">
      <c r="B1" s="42" t="s">
        <v>22</v>
      </c>
    </row>
    <row r="2" spans="1:8" ht="18.75" x14ac:dyDescent="0.3">
      <c r="B2" s="43" t="s">
        <v>6</v>
      </c>
    </row>
    <row r="3" spans="1:8" ht="18.75" x14ac:dyDescent="0.3">
      <c r="B3" s="43" t="s">
        <v>131</v>
      </c>
    </row>
    <row r="4" spans="1:8" x14ac:dyDescent="0.25">
      <c r="B4" s="7"/>
    </row>
    <row r="5" spans="1:8" ht="18.75" x14ac:dyDescent="0.3">
      <c r="A5" s="330" t="str">
        <f>'1. паспорт местоположение'!$A$5</f>
        <v>Год раскрытия информации: 2024 год</v>
      </c>
      <c r="B5" s="330"/>
      <c r="C5" s="19"/>
      <c r="D5" s="19"/>
      <c r="E5" s="19"/>
      <c r="F5" s="19"/>
      <c r="G5" s="19"/>
      <c r="H5" s="19"/>
    </row>
    <row r="6" spans="1:8" ht="18.75" x14ac:dyDescent="0.3">
      <c r="A6" s="67"/>
      <c r="B6" s="67"/>
      <c r="C6" s="67"/>
      <c r="D6" s="67"/>
      <c r="E6" s="67"/>
      <c r="F6" s="67"/>
      <c r="G6" s="67"/>
      <c r="H6" s="67"/>
    </row>
    <row r="7" spans="1:8" ht="18.75" x14ac:dyDescent="0.25">
      <c r="A7" s="222" t="s">
        <v>5</v>
      </c>
      <c r="B7" s="222"/>
      <c r="C7" s="68"/>
      <c r="D7" s="68"/>
      <c r="E7" s="68"/>
      <c r="F7" s="68"/>
      <c r="G7" s="68"/>
      <c r="H7" s="68"/>
    </row>
    <row r="8" spans="1:8" ht="18.75" x14ac:dyDescent="0.25">
      <c r="A8" s="68"/>
      <c r="B8" s="68"/>
      <c r="C8" s="68"/>
      <c r="D8" s="68"/>
      <c r="E8" s="68"/>
      <c r="F8" s="68"/>
      <c r="G8" s="68"/>
      <c r="H8" s="68"/>
    </row>
    <row r="9" spans="1:8" x14ac:dyDescent="0.25">
      <c r="A9" s="223" t="s">
        <v>238</v>
      </c>
      <c r="B9" s="223"/>
      <c r="C9" s="71"/>
      <c r="D9" s="71"/>
      <c r="E9" s="71"/>
      <c r="F9" s="71"/>
      <c r="G9" s="71"/>
      <c r="H9" s="71"/>
    </row>
    <row r="10" spans="1:8" x14ac:dyDescent="0.25">
      <c r="A10" s="224" t="s">
        <v>4</v>
      </c>
      <c r="B10" s="224"/>
      <c r="C10" s="72"/>
      <c r="D10" s="72"/>
      <c r="E10" s="72"/>
      <c r="F10" s="72"/>
      <c r="G10" s="72"/>
      <c r="H10" s="72"/>
    </row>
    <row r="11" spans="1:8" ht="18.75" x14ac:dyDescent="0.25">
      <c r="A11" s="68"/>
      <c r="B11" s="68"/>
      <c r="C11" s="68"/>
      <c r="D11" s="68"/>
      <c r="E11" s="68"/>
      <c r="F11" s="68"/>
      <c r="G11" s="68"/>
      <c r="H11" s="68"/>
    </row>
    <row r="12" spans="1:8" ht="12.75" customHeight="1" x14ac:dyDescent="0.25">
      <c r="A12" s="223" t="str">
        <f>'1. паспорт местоположение'!$A$12</f>
        <v>O_Che476</v>
      </c>
      <c r="B12" s="223"/>
      <c r="C12" s="71"/>
      <c r="D12" s="71"/>
      <c r="E12" s="71"/>
      <c r="F12" s="71"/>
      <c r="G12" s="71"/>
      <c r="H12" s="71"/>
    </row>
    <row r="13" spans="1:8" x14ac:dyDescent="0.25">
      <c r="A13" s="224" t="s">
        <v>3</v>
      </c>
      <c r="B13" s="224"/>
      <c r="C13" s="72"/>
      <c r="D13" s="72"/>
      <c r="E13" s="72"/>
      <c r="F13" s="72"/>
      <c r="G13" s="72"/>
      <c r="H13" s="72"/>
    </row>
    <row r="14" spans="1:8" ht="18.75" x14ac:dyDescent="0.25">
      <c r="A14" s="1"/>
      <c r="B14" s="1"/>
      <c r="C14" s="1"/>
      <c r="D14" s="1"/>
      <c r="E14" s="1"/>
      <c r="F14" s="1"/>
      <c r="G14" s="1"/>
      <c r="H14" s="1"/>
    </row>
    <row r="15" spans="1:8" ht="40.5" customHeight="1" x14ac:dyDescent="0.25">
      <c r="A15" s="250"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c r="B15" s="250"/>
      <c r="C15" s="71"/>
      <c r="D15" s="71"/>
      <c r="E15" s="71"/>
      <c r="F15" s="71"/>
      <c r="G15" s="71"/>
      <c r="H15" s="71"/>
    </row>
    <row r="16" spans="1:8" x14ac:dyDescent="0.25">
      <c r="A16" s="224" t="s">
        <v>2</v>
      </c>
      <c r="B16" s="224"/>
      <c r="C16" s="72"/>
      <c r="D16" s="72"/>
      <c r="E16" s="72"/>
      <c r="F16" s="72"/>
      <c r="G16" s="72"/>
      <c r="H16" s="72"/>
    </row>
    <row r="17" spans="1:2" x14ac:dyDescent="0.25">
      <c r="B17" s="24"/>
    </row>
    <row r="18" spans="1:2" ht="12" customHeight="1" x14ac:dyDescent="0.25">
      <c r="A18" s="328" t="s">
        <v>230</v>
      </c>
      <c r="B18" s="329"/>
    </row>
    <row r="19" spans="1:2" x14ac:dyDescent="0.25">
      <c r="B19" s="7"/>
    </row>
    <row r="20" spans="1:2" ht="16.5" thickBot="1" x14ac:dyDescent="0.3">
      <c r="B20" s="25"/>
    </row>
    <row r="21" spans="1:2" s="194" customFormat="1" ht="51.75" customHeight="1" x14ac:dyDescent="0.25">
      <c r="A21" s="195" t="s">
        <v>142</v>
      </c>
      <c r="B21" s="196" t="str">
        <f>'1. паспорт местоположение'!A15</f>
        <v>Реконструкция ВЛ - 10 кВ, Ф-2, ПС "Шатой",  с.Харсеной, L =10,5 км, ВЛ-0,4 кВ,Ф-2, ПС "Шатой", с.Харсеной, ТП 2-33, L=7,23 км. Монтаж КТП с ТМГ 250 кВА, Ф-2, ПС "Шатой", с.Харсеной.</v>
      </c>
    </row>
    <row r="22" spans="1:2" s="194" customFormat="1" x14ac:dyDescent="0.25">
      <c r="A22" s="197" t="s">
        <v>143</v>
      </c>
      <c r="B22" s="198" t="str">
        <f>'1. паспорт местоположение'!C27</f>
        <v>Шатойский район</v>
      </c>
    </row>
    <row r="23" spans="1:2" s="194" customFormat="1" ht="16.5" customHeight="1" x14ac:dyDescent="0.25">
      <c r="A23" s="197" t="s">
        <v>132</v>
      </c>
      <c r="B23" s="198" t="str">
        <f>'1. паспорт местоположение'!C22</f>
        <v>Реконструкция линий электропередачи</v>
      </c>
    </row>
    <row r="24" spans="1:2" s="194" customFormat="1" x14ac:dyDescent="0.25">
      <c r="A24" s="197" t="s">
        <v>144</v>
      </c>
      <c r="B24" s="199" t="str">
        <f>VLOOKUP($A$12,'[1]8'!$C:$I,7,0)</f>
        <v>0,25 МВА (0,25 МВА)  17,73 км (17,73 км)</v>
      </c>
    </row>
    <row r="25" spans="1:2" s="194" customFormat="1" x14ac:dyDescent="0.25">
      <c r="A25" s="200" t="s">
        <v>145</v>
      </c>
      <c r="B25" s="198">
        <f>VLOOKUP(A12,'[1]8'!$C:$Z,2,0)</f>
        <v>2025</v>
      </c>
    </row>
    <row r="26" spans="1:2" s="194" customFormat="1" x14ac:dyDescent="0.25">
      <c r="A26" s="200" t="s">
        <v>146</v>
      </c>
      <c r="B26" s="198" t="str">
        <f>VLOOKUP($A$12,'[1]8'!$C:$Z,8,0)</f>
        <v>Проектирование</v>
      </c>
    </row>
    <row r="27" spans="1:2" s="194" customFormat="1" x14ac:dyDescent="0.25">
      <c r="A27" s="192" t="s">
        <v>372</v>
      </c>
      <c r="B27" s="201">
        <f>'6.2. Паспорт фин осв ввод'!D24</f>
        <v>79.153002207043215</v>
      </c>
    </row>
    <row r="28" spans="1:2" s="194" customFormat="1" x14ac:dyDescent="0.25">
      <c r="A28" s="202" t="s">
        <v>147</v>
      </c>
      <c r="B28" s="203" t="s">
        <v>239</v>
      </c>
    </row>
    <row r="29" spans="1:2" s="194" customFormat="1" x14ac:dyDescent="0.25">
      <c r="A29" s="192" t="s">
        <v>148</v>
      </c>
      <c r="B29" s="204">
        <f>'7. Паспорт отчет о закупке'!AD26/1000</f>
        <v>6.8499600000000003</v>
      </c>
    </row>
    <row r="30" spans="1:2" s="194" customFormat="1" x14ac:dyDescent="0.25">
      <c r="A30" s="192" t="s">
        <v>149</v>
      </c>
      <c r="B30" s="204" t="s">
        <v>290</v>
      </c>
    </row>
    <row r="31" spans="1:2" s="194" customFormat="1" x14ac:dyDescent="0.25">
      <c r="A31" s="202" t="s">
        <v>150</v>
      </c>
      <c r="B31" s="203"/>
    </row>
    <row r="32" spans="1:2" s="194" customFormat="1" ht="28.5" x14ac:dyDescent="0.25">
      <c r="A32" s="192" t="s">
        <v>151</v>
      </c>
      <c r="B32" s="193" t="s">
        <v>485</v>
      </c>
    </row>
    <row r="33" spans="1:2" s="194" customFormat="1" x14ac:dyDescent="0.25">
      <c r="A33" s="202" t="s">
        <v>452</v>
      </c>
      <c r="B33" s="331">
        <v>46.74827149</v>
      </c>
    </row>
    <row r="34" spans="1:2" s="194" customFormat="1" x14ac:dyDescent="0.25">
      <c r="A34" s="202" t="s">
        <v>153</v>
      </c>
      <c r="B34" s="205">
        <f>B36/B33</f>
        <v>0.9779403981124607</v>
      </c>
    </row>
    <row r="35" spans="1:2" s="194" customFormat="1" x14ac:dyDescent="0.25">
      <c r="A35" s="202" t="s">
        <v>154</v>
      </c>
      <c r="B35" s="204">
        <v>45.717023230000002</v>
      </c>
    </row>
    <row r="36" spans="1:2" s="194" customFormat="1" x14ac:dyDescent="0.25">
      <c r="A36" s="202" t="s">
        <v>155</v>
      </c>
      <c r="B36" s="204">
        <f>38.09751936*1.2</f>
        <v>45.717023231999995</v>
      </c>
    </row>
    <row r="37" spans="1:2" s="194" customFormat="1" ht="28.5" x14ac:dyDescent="0.25">
      <c r="A37" s="192" t="s">
        <v>156</v>
      </c>
      <c r="B37" s="203" t="s">
        <v>290</v>
      </c>
    </row>
    <row r="38" spans="1:2" s="194" customFormat="1" x14ac:dyDescent="0.25">
      <c r="A38" s="202" t="s">
        <v>152</v>
      </c>
      <c r="B38" s="203" t="s">
        <v>290</v>
      </c>
    </row>
    <row r="39" spans="1:2" s="194" customFormat="1" x14ac:dyDescent="0.25">
      <c r="A39" s="202" t="s">
        <v>153</v>
      </c>
      <c r="B39" s="203" t="s">
        <v>290</v>
      </c>
    </row>
    <row r="40" spans="1:2" s="194" customFormat="1" x14ac:dyDescent="0.25">
      <c r="A40" s="202" t="s">
        <v>154</v>
      </c>
      <c r="B40" s="203" t="s">
        <v>290</v>
      </c>
    </row>
    <row r="41" spans="1:2" s="194" customFormat="1" x14ac:dyDescent="0.25">
      <c r="A41" s="202" t="s">
        <v>155</v>
      </c>
      <c r="B41" s="203" t="s">
        <v>290</v>
      </c>
    </row>
    <row r="42" spans="1:2" s="194" customFormat="1" ht="28.5" x14ac:dyDescent="0.25">
      <c r="A42" s="192" t="s">
        <v>157</v>
      </c>
      <c r="B42" s="193" t="s">
        <v>482</v>
      </c>
    </row>
    <row r="43" spans="1:2" s="194" customFormat="1" x14ac:dyDescent="0.25">
      <c r="A43" s="202" t="s">
        <v>483</v>
      </c>
      <c r="B43" s="331">
        <v>6.8499600000000003</v>
      </c>
    </row>
    <row r="44" spans="1:2" s="194" customFormat="1" x14ac:dyDescent="0.25">
      <c r="A44" s="202" t="s">
        <v>153</v>
      </c>
      <c r="B44" s="205">
        <f>B46/B29</f>
        <v>1</v>
      </c>
    </row>
    <row r="45" spans="1:2" s="194" customFormat="1" x14ac:dyDescent="0.25">
      <c r="A45" s="202" t="s">
        <v>154</v>
      </c>
      <c r="B45" s="204">
        <v>6.8499600000000003</v>
      </c>
    </row>
    <row r="46" spans="1:2" s="194" customFormat="1" x14ac:dyDescent="0.25">
      <c r="A46" s="202" t="s">
        <v>155</v>
      </c>
      <c r="B46" s="204">
        <f>5.7083*1.2</f>
        <v>6.8499600000000003</v>
      </c>
    </row>
    <row r="47" spans="1:2" s="194" customFormat="1" x14ac:dyDescent="0.25">
      <c r="A47" s="153" t="s">
        <v>389</v>
      </c>
      <c r="B47" s="204" t="s">
        <v>290</v>
      </c>
    </row>
    <row r="48" spans="1:2" s="194" customFormat="1" x14ac:dyDescent="0.25">
      <c r="A48" s="153" t="s">
        <v>390</v>
      </c>
      <c r="B48" s="204" t="s">
        <v>290</v>
      </c>
    </row>
    <row r="49" spans="1:4" s="194" customFormat="1" x14ac:dyDescent="0.25">
      <c r="A49" s="153" t="s">
        <v>391</v>
      </c>
      <c r="B49" s="204" t="s">
        <v>290</v>
      </c>
    </row>
    <row r="50" spans="1:4" s="194" customFormat="1" x14ac:dyDescent="0.25">
      <c r="A50" s="153" t="s">
        <v>88</v>
      </c>
      <c r="B50" s="204" t="s">
        <v>290</v>
      </c>
    </row>
    <row r="51" spans="1:4" s="194" customFormat="1" ht="28.5" x14ac:dyDescent="0.25">
      <c r="A51" s="200" t="s">
        <v>158</v>
      </c>
      <c r="B51" s="204" t="s">
        <v>290</v>
      </c>
    </row>
    <row r="52" spans="1:4" s="194" customFormat="1" x14ac:dyDescent="0.25">
      <c r="A52" s="206" t="s">
        <v>150</v>
      </c>
      <c r="B52" s="203" t="s">
        <v>290</v>
      </c>
    </row>
    <row r="53" spans="1:4" s="194" customFormat="1" x14ac:dyDescent="0.25">
      <c r="A53" s="206" t="s">
        <v>159</v>
      </c>
      <c r="B53" s="207">
        <f>B34</f>
        <v>0.9779403981124607</v>
      </c>
    </row>
    <row r="54" spans="1:4" s="194" customFormat="1" x14ac:dyDescent="0.25">
      <c r="A54" s="206" t="s">
        <v>160</v>
      </c>
      <c r="B54" s="203" t="s">
        <v>290</v>
      </c>
    </row>
    <row r="55" spans="1:4" s="194" customFormat="1" x14ac:dyDescent="0.25">
      <c r="A55" s="206" t="s">
        <v>161</v>
      </c>
      <c r="B55" s="205">
        <f>B44</f>
        <v>1</v>
      </c>
    </row>
    <row r="56" spans="1:4" s="194" customFormat="1" x14ac:dyDescent="0.25">
      <c r="A56" s="206" t="s">
        <v>392</v>
      </c>
      <c r="B56" s="205" t="s">
        <v>290</v>
      </c>
    </row>
    <row r="57" spans="1:4" s="194" customFormat="1" x14ac:dyDescent="0.25">
      <c r="A57" s="200" t="s">
        <v>162</v>
      </c>
      <c r="B57" s="208">
        <f>B58/$B$27</f>
        <v>0</v>
      </c>
    </row>
    <row r="58" spans="1:4" s="194" customFormat="1" x14ac:dyDescent="0.25">
      <c r="A58" s="200" t="s">
        <v>163</v>
      </c>
      <c r="B58" s="209">
        <f>'6.2. Паспорт фин осв ввод'!$D$24-'6.2. Паспорт фин осв ввод'!$F$24</f>
        <v>0</v>
      </c>
      <c r="C58" s="210" t="e">
        <f>B35+B45+#REF!+B47</f>
        <v>#REF!</v>
      </c>
      <c r="D58" s="211" t="e">
        <f>B58-C58</f>
        <v>#REF!</v>
      </c>
    </row>
    <row r="59" spans="1:4" s="194" customFormat="1" x14ac:dyDescent="0.25">
      <c r="A59" s="200" t="s">
        <v>164</v>
      </c>
      <c r="B59" s="208">
        <f>$B60/'6.2. Паспорт фин осв ввод'!$D$30</f>
        <v>0</v>
      </c>
      <c r="D59" s="211"/>
    </row>
    <row r="60" spans="1:4" s="194" customFormat="1" x14ac:dyDescent="0.25">
      <c r="A60" s="200" t="s">
        <v>165</v>
      </c>
      <c r="B60" s="209">
        <f>'6.2. Паспорт фин осв ввод'!$D$30-'6.2. Паспорт фин осв ввод'!$F$30</f>
        <v>0</v>
      </c>
      <c r="C60" s="194" t="e">
        <f>(B36+B46+#REF!)/1.2+B47</f>
        <v>#REF!</v>
      </c>
      <c r="D60" s="211" t="e">
        <f>B60-C60</f>
        <v>#REF!</v>
      </c>
    </row>
    <row r="61" spans="1:4" s="194" customFormat="1" ht="15.75" customHeight="1" x14ac:dyDescent="0.25">
      <c r="A61" s="200" t="s">
        <v>166</v>
      </c>
      <c r="B61" s="212"/>
    </row>
    <row r="62" spans="1:4" s="194" customFormat="1" x14ac:dyDescent="0.25">
      <c r="A62" s="206" t="s">
        <v>167</v>
      </c>
      <c r="B62" s="212" t="s">
        <v>238</v>
      </c>
    </row>
    <row r="63" spans="1:4" s="194" customFormat="1" x14ac:dyDescent="0.25">
      <c r="A63" s="206" t="s">
        <v>168</v>
      </c>
      <c r="B63" s="212" t="s">
        <v>484</v>
      </c>
    </row>
    <row r="64" spans="1:4" s="194" customFormat="1" x14ac:dyDescent="0.25">
      <c r="A64" s="206" t="s">
        <v>169</v>
      </c>
      <c r="B64" s="212" t="s">
        <v>290</v>
      </c>
    </row>
    <row r="65" spans="1:2" s="194" customFormat="1" x14ac:dyDescent="0.25">
      <c r="A65" s="206" t="s">
        <v>170</v>
      </c>
      <c r="B65" s="212" t="s">
        <v>290</v>
      </c>
    </row>
    <row r="66" spans="1:2" s="194" customFormat="1" x14ac:dyDescent="0.25">
      <c r="A66" s="206" t="s">
        <v>171</v>
      </c>
      <c r="B66" s="212" t="s">
        <v>290</v>
      </c>
    </row>
    <row r="67" spans="1:2" s="194" customFormat="1" x14ac:dyDescent="0.25">
      <c r="A67" s="206" t="s">
        <v>172</v>
      </c>
      <c r="B67" s="212" t="s">
        <v>290</v>
      </c>
    </row>
    <row r="68" spans="1:2" s="194" customFormat="1" ht="28.5" x14ac:dyDescent="0.25">
      <c r="A68" s="200" t="s">
        <v>173</v>
      </c>
      <c r="B68" s="212" t="s">
        <v>290</v>
      </c>
    </row>
    <row r="69" spans="1:2" s="194" customFormat="1" x14ac:dyDescent="0.25">
      <c r="A69" s="206" t="s">
        <v>150</v>
      </c>
      <c r="B69" s="212" t="s">
        <v>290</v>
      </c>
    </row>
    <row r="70" spans="1:2" s="194" customFormat="1" x14ac:dyDescent="0.25">
      <c r="A70" s="206" t="s">
        <v>174</v>
      </c>
      <c r="B70" s="212" t="s">
        <v>290</v>
      </c>
    </row>
    <row r="71" spans="1:2" s="194" customFormat="1" x14ac:dyDescent="0.25">
      <c r="A71" s="206" t="s">
        <v>175</v>
      </c>
      <c r="B71" s="212" t="s">
        <v>290</v>
      </c>
    </row>
    <row r="72" spans="1:2" s="194" customFormat="1" x14ac:dyDescent="0.25">
      <c r="A72" s="148" t="s">
        <v>176</v>
      </c>
      <c r="B72" s="212" t="s">
        <v>290</v>
      </c>
    </row>
    <row r="73" spans="1:2" s="194" customFormat="1" x14ac:dyDescent="0.25">
      <c r="A73" s="200" t="s">
        <v>177</v>
      </c>
      <c r="B73" s="212" t="s">
        <v>290</v>
      </c>
    </row>
    <row r="74" spans="1:2" s="194" customFormat="1" x14ac:dyDescent="0.25">
      <c r="A74" s="206" t="s">
        <v>178</v>
      </c>
      <c r="B74" s="212" t="s">
        <v>290</v>
      </c>
    </row>
    <row r="75" spans="1:2" s="194" customFormat="1" x14ac:dyDescent="0.25">
      <c r="A75" s="206" t="s">
        <v>179</v>
      </c>
      <c r="B75" s="212" t="s">
        <v>290</v>
      </c>
    </row>
    <row r="76" spans="1:2" s="194" customFormat="1" x14ac:dyDescent="0.25">
      <c r="A76" s="206" t="s">
        <v>180</v>
      </c>
      <c r="B76" s="212" t="s">
        <v>290</v>
      </c>
    </row>
    <row r="77" spans="1:2" s="194" customFormat="1" x14ac:dyDescent="0.25">
      <c r="A77" s="149" t="s">
        <v>181</v>
      </c>
      <c r="B77" s="212" t="str">
        <f>B26</f>
        <v>Проектирование</v>
      </c>
    </row>
    <row r="78" spans="1:2" s="194" customFormat="1" ht="28.5" x14ac:dyDescent="0.25">
      <c r="A78" s="200" t="s">
        <v>182</v>
      </c>
      <c r="B78" s="212" t="s">
        <v>290</v>
      </c>
    </row>
    <row r="79" spans="1:2" s="194" customFormat="1" x14ac:dyDescent="0.25">
      <c r="A79" s="206" t="s">
        <v>183</v>
      </c>
      <c r="B79" s="212" t="s">
        <v>290</v>
      </c>
    </row>
    <row r="80" spans="1:2" s="194" customFormat="1" x14ac:dyDescent="0.25">
      <c r="A80" s="206" t="s">
        <v>184</v>
      </c>
      <c r="B80" s="212" t="s">
        <v>290</v>
      </c>
    </row>
    <row r="81" spans="1:2" s="194" customFormat="1" x14ac:dyDescent="0.25">
      <c r="A81" s="206" t="s">
        <v>185</v>
      </c>
      <c r="B81" s="212" t="s">
        <v>290</v>
      </c>
    </row>
    <row r="82" spans="1:2" s="194" customFormat="1" x14ac:dyDescent="0.25">
      <c r="A82" s="206" t="s">
        <v>186</v>
      </c>
      <c r="B82" s="212" t="s">
        <v>290</v>
      </c>
    </row>
    <row r="83" spans="1:2" s="194" customFormat="1" ht="16.5" thickBot="1" x14ac:dyDescent="0.3">
      <c r="A83" s="213" t="s">
        <v>187</v>
      </c>
      <c r="B83" s="214" t="s">
        <v>290</v>
      </c>
    </row>
    <row r="86" spans="1:2" x14ac:dyDescent="0.25">
      <c r="A86" s="26"/>
      <c r="B86" s="27"/>
    </row>
    <row r="87" spans="1:2" x14ac:dyDescent="0.25">
      <c r="B87" s="28"/>
    </row>
    <row r="88" spans="1:2" x14ac:dyDescent="0.25">
      <c r="B88" s="2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'6.1.Паспорт сетевой график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2016-04-04T06:19:47Z</cp:lastPrinted>
  <dcterms:created xsi:type="dcterms:W3CDTF">2015-08-16T15:31:05Z</dcterms:created>
  <dcterms:modified xsi:type="dcterms:W3CDTF">2025-02-07T08:13:02Z</dcterms:modified>
</cp:coreProperties>
</file>